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" windowWidth="19170" windowHeight="11280" tabRatio="671" firstSheet="1" activeTab="1"/>
  </bookViews>
  <sheets>
    <sheet name="Exhibit JP-5" sheetId="4" r:id="rId1"/>
    <sheet name="JCP Wkpp" sheetId="1" r:id="rId2"/>
    <sheet name="Workpaper Sch E4" sheetId="2" r:id="rId3"/>
    <sheet name="Investment" sheetId="14" r:id="rId4"/>
    <sheet name="B-7" sheetId="5" r:id="rId5"/>
    <sheet name="B-9" sheetId="6" r:id="rId6"/>
    <sheet name="C-6" sheetId="8" r:id="rId7"/>
    <sheet name="F-8" sheetId="7" r:id="rId8"/>
    <sheet name="Condensed Data for Sch E4" sheetId="12" r:id="rId9"/>
    <sheet name="Data for Sch E4" sheetId="11" r:id="rId10"/>
    <sheet name="Sheet1" sheetId="15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a" localSheetId="6">[1]Sheet1!$B$10</definedName>
    <definedName name="a">[1]Sheet1!$B$10</definedName>
    <definedName name="alloc_list">[2]jlh_alloc_descp!$A$8:$B$45</definedName>
    <definedName name="Appl_Survey_Yr">'[2]TITLES &amp; CONSTANTS'!$D$85</definedName>
    <definedName name="Apt_Unit_Size_Large">'[2]TITLES &amp; CONSTANTS'!$D$87</definedName>
    <definedName name="Apt_Unit_Size_Small">'[2]TITLES &amp; CONSTANTS'!$D$86</definedName>
    <definedName name="ARO_AMT">[2]JLH_LAND_PHFFU!#REF!</definedName>
    <definedName name="ARO_CODE">[2]JLH_LAND_PHFFU!#REF!</definedName>
    <definedName name="BalDat">[3]BalDat!$B$11:$R$294</definedName>
    <definedName name="BalDatData">#REF!</definedName>
    <definedName name="Bay1_12CP_MW">#REF!</definedName>
    <definedName name="Bay1_MW">#REF!</definedName>
    <definedName name="Bay2_12CP_MW">#REF!</definedName>
    <definedName name="Bay2_MW">#REF!</definedName>
    <definedName name="BB1_12CP_MW">#REF!</definedName>
    <definedName name="BB1_MW">#REF!</definedName>
    <definedName name="BB2_12CP_MW">#REF!</definedName>
    <definedName name="BB2_MW">#REF!</definedName>
    <definedName name="BB3_12CP_MW">#REF!</definedName>
    <definedName name="BB3_MW">#REF!</definedName>
    <definedName name="BB4_12CP_MW">#REF!</definedName>
    <definedName name="BB4_MW">#REF!</definedName>
    <definedName name="BBCT1_12CP_MW">#REF!</definedName>
    <definedName name="BBCT1_MW">#REF!</definedName>
    <definedName name="BBCT2_3_12CP_MW">#REF!</definedName>
    <definedName name="BBCT2_3_MW">#REF!</definedName>
    <definedName name="BegMonth">#REF!</definedName>
    <definedName name="CAUSE_TURN_ON">'[2]TITLES &amp; CONSTANTS'!$D$53</definedName>
    <definedName name="ChartofAccounts">#REF!</definedName>
    <definedName name="ColNumber">[2]Data!$E$1</definedName>
    <definedName name="COMM_MEMO">'[2]TITLES &amp; CONSTANTS'!$D$43</definedName>
    <definedName name="COPIES_977">'[2]TITLES &amp; CONSTANTS'!$D$45</definedName>
    <definedName name="COPIES_978">'[2]TITLES &amp; CONSTANTS'!$D$47</definedName>
    <definedName name="COS_CUST_WP">[2]RPTS_EXTRACT!#REF!</definedName>
    <definedName name="COT_12CP_MW">#REF!</definedName>
    <definedName name="COT_MW">#REF!</definedName>
    <definedName name="Data">[2]Data!$B$10:$E$5095</definedName>
    <definedName name="DocketNum">#REF!</definedName>
    <definedName name="EXIST_TURN_ON">'[2]TITLES &amp; CONSTANTS'!$D$49</definedName>
    <definedName name="FED_TAX">'[2]TITLES &amp; CONSTANTS'!$D$58</definedName>
    <definedName name="HistYear">#REF!</definedName>
    <definedName name="IncTax_GainDisp">'[2]Inc Taxes'!$H$30</definedName>
    <definedName name="INITIAL_TURN_ON">'[2]TITLES &amp; CONSTANTS'!$D$51</definedName>
    <definedName name="Lgt_Wire_Ft_Span">'[2]TITLES &amp; CONSTANTS'!$D$82</definedName>
    <definedName name="Meter_Type_1">[2]WtdMeters!$J$29</definedName>
    <definedName name="Meter_Type_10">[2]WtdMeters!$J$46</definedName>
    <definedName name="Meter_Type_2">[2]WtdMeters!$J$30</definedName>
    <definedName name="Meter_Type_3">[2]WtdMeters!$J$31</definedName>
    <definedName name="Meter_Type_4">[2]WtdMeters!$J$34</definedName>
    <definedName name="Meter_Type_5">[2]WtdMeters!$J$35</definedName>
    <definedName name="Meter_Type_6">[2]WtdMeters!$J$38</definedName>
    <definedName name="Meter_Type_7">[2]WtdMeters!$J$39</definedName>
    <definedName name="Meter_Type_8">[2]WtdMeters!$J$42</definedName>
    <definedName name="Meter_Type_9">[2]WtdMeters!$J$43</definedName>
    <definedName name="NewUnit1_12CP_MW">#REF!</definedName>
    <definedName name="NewUnit1_MW">#REF!</definedName>
    <definedName name="NewUnit2_12CP_MW">#REF!</definedName>
    <definedName name="NewUnit2_MW">#REF!</definedName>
    <definedName name="NewUnit3_12CP_MW">#REF!</definedName>
    <definedName name="NewUnit3_MW">#REF!</definedName>
    <definedName name="NewUnit4_12CP_MW">#REF!</definedName>
    <definedName name="NewUnit4_MW">#REF!</definedName>
    <definedName name="No_Cust_GS_1PH_Egy">[2]WtdMeters!$Q$29</definedName>
    <definedName name="No_Cust_GS_1PH_TOU">[2]WtdMeters!$Q$31</definedName>
    <definedName name="No_Cust_GS_3PH_EGY">[2]WtdMeters!$Q$34</definedName>
    <definedName name="No_Cust_GS_3PH_TOU">[2]WtdMeters!$Q$35</definedName>
    <definedName name="No_Cust_GSD_Pri_Dem">[2]WtdMeters!$R$42</definedName>
    <definedName name="No_Cust_GSD_Pri_Rec">[2]WtdMeters!$R$43</definedName>
    <definedName name="No_Cust_GSD_Sec_Dem">[2]WtdMeters!$R$39</definedName>
    <definedName name="No_Cust_GSD_Sec_Egy">[2]WtdMeters!$R$38</definedName>
    <definedName name="No_Cust_GSLD_Pri_Rec">[2]WtdMeters!$S$43</definedName>
    <definedName name="No_Cust_GSLD_Sec_Rec">[2]WtdMeters!$S$44</definedName>
    <definedName name="No_Cust_GSLD_TRANSM">[2]WtdMeters!$S$46</definedName>
    <definedName name="No_Cust_IS_Pri">[2]WtdMeters!$T$43</definedName>
    <definedName name="No_Cust_IS_TRANSM">[2]WtdMeters!$T$46</definedName>
    <definedName name="No_Cust_RS_1PH">[2]WtdMeters!$P$29</definedName>
    <definedName name="No_Cust_RS_AMR">[2]WtdMeters!$P$30</definedName>
    <definedName name="No_Cust_RS_TOU">[2]WtdMeters!$P$31</definedName>
    <definedName name="No_Cust_SL_OL">[2]WtdMeters!$U$29</definedName>
    <definedName name="NOIDat">[3]NoiDat!$B$11:$Q$175</definedName>
    <definedName name="NonRecovAdj_JO">'[2]Prod O&amp;M'!$BQ$41</definedName>
    <definedName name="NonRecovFuel_toTie">'[2]Prod O&amp;M'!$BQ$43</definedName>
    <definedName name="OOREgyPwrSales">[2]Revenues!#REF!</definedName>
    <definedName name="PERIOD">'[2]TITLES &amp; CONSTANTS'!$D$31</definedName>
    <definedName name="PH_12CP_MW">#REF!</definedName>
    <definedName name="PH_MW">#REF!</definedName>
    <definedName name="PHFFU">[2]JLH_LAND_PHFFU!$A$53:$C$57</definedName>
    <definedName name="PLine1">#REF!</definedName>
    <definedName name="PLine2">#REF!</definedName>
    <definedName name="PLine3">#REF!</definedName>
    <definedName name="PLine4">#REF!</definedName>
    <definedName name="Polk1_12CP_MW">#REF!</definedName>
    <definedName name="Polk1_MW">#REF!</definedName>
    <definedName name="Polk2_12CP_MW">#REF!</definedName>
    <definedName name="Polk2_MW">#REF!</definedName>
    <definedName name="Polk3_12CP_MW">#REF!</definedName>
    <definedName name="Polk3_MW">#REF!</definedName>
    <definedName name="Polk4_12CP_MW">#REF!</definedName>
    <definedName name="Polk4_MW">#REF!</definedName>
    <definedName name="Polk5_12CP_MW">#REF!</definedName>
    <definedName name="Polk5_MW">#REF!</definedName>
    <definedName name="_xlnm.Print_Area" localSheetId="2">'Workpaper Sch E4'!$A$1:$H$86</definedName>
    <definedName name="PriorYear" localSheetId="6">#REF!</definedName>
    <definedName name="PriorYear" localSheetId="7">#REF!</definedName>
    <definedName name="PriorYear">#REF!</definedName>
    <definedName name="SRPTADJ1">'[4]Adj Accounts'!$B$16</definedName>
    <definedName name="SRPTADJ2">'[4]Adj Accounts'!$B$17</definedName>
    <definedName name="STATE_TAX">'[2]TITLES &amp; CONSTANTS'!$D$60</definedName>
    <definedName name="sub_data">'[2]Transm Substa Detail'!$A$202:$F$292</definedName>
    <definedName name="sub_id">'[2]Transm Substa Detail'!$A$202:$A$292</definedName>
    <definedName name="sub_land">'[2]Transm Substa Detail'!$C$202:$C$292</definedName>
    <definedName name="sub_station">'[2]Transm Substa Detail'!$E$202:$E$292</definedName>
    <definedName name="sub_structure">'[2]Transm Substa Detail'!$D$202:$D$291</definedName>
    <definedName name="SURV">'[5]SURV ACCOUNTS'!$A$1:$C$453</definedName>
    <definedName name="Svc_Apts_Large">'[2]TITLES &amp; CONSTANTS'!$D$89</definedName>
    <definedName name="Svc_Apts_Small">'[2]TITLES &amp; CONSTANTS'!$D$88</definedName>
    <definedName name="Svc_Chg_Switch">'[2]TITLES &amp; CONSTANTS'!$D$35</definedName>
    <definedName name="Svc_Res">'[2]TITLES &amp; CONSTANTS'!$D$91</definedName>
    <definedName name="TAXRATE">'[5]SURV INPUTS'!$D$5</definedName>
    <definedName name="TAXUP">'[5]SURV INPUTS'!$D$7</definedName>
    <definedName name="TestYear" localSheetId="7">#REF!</definedName>
    <definedName name="TestYear">#REF!</definedName>
    <definedName name="YEAR">'[2]TITLES &amp; CONSTANTS'!$D$33</definedName>
  </definedNames>
  <calcPr calcId="125725"/>
</workbook>
</file>

<file path=xl/calcChain.xml><?xml version="1.0" encoding="utf-8"?>
<calcChain xmlns="http://schemas.openxmlformats.org/spreadsheetml/2006/main">
  <c r="S19" i="1"/>
  <c r="S18"/>
  <c r="S36"/>
  <c r="S34"/>
  <c r="S32"/>
  <c r="S31"/>
  <c r="S30"/>
  <c r="S28"/>
  <c r="P64"/>
  <c r="N64"/>
  <c r="D55"/>
  <c r="E29"/>
  <c r="D29"/>
  <c r="D53"/>
  <c r="B53"/>
  <c r="D50"/>
  <c r="B50"/>
  <c r="B20" s="1"/>
  <c r="D47"/>
  <c r="B47"/>
  <c r="D7"/>
  <c r="D10"/>
  <c r="D35" s="1"/>
  <c r="B10"/>
  <c r="D20"/>
  <c r="D33" s="1"/>
  <c r="P36"/>
  <c r="P34"/>
  <c r="P32"/>
  <c r="P31"/>
  <c r="P30"/>
  <c r="I30"/>
  <c r="N30" s="1"/>
  <c r="N34"/>
  <c r="N32"/>
  <c r="N31"/>
  <c r="L36"/>
  <c r="K36"/>
  <c r="L34"/>
  <c r="L32"/>
  <c r="L31"/>
  <c r="L30"/>
  <c r="L28"/>
  <c r="I34"/>
  <c r="I32"/>
  <c r="I31"/>
  <c r="I28"/>
  <c r="H34"/>
  <c r="H32"/>
  <c r="H31"/>
  <c r="H30"/>
  <c r="N23"/>
  <c r="N19"/>
  <c r="N18"/>
  <c r="N13"/>
  <c r="N9"/>
  <c r="N7"/>
  <c r="N62"/>
  <c r="N63"/>
  <c r="N65"/>
  <c r="N66"/>
  <c r="N61"/>
  <c r="E1" i="15"/>
  <c r="H64" i="1"/>
  <c r="H62"/>
  <c r="H63"/>
  <c r="H65"/>
  <c r="H66"/>
  <c r="H61"/>
  <c r="P66" l="1"/>
  <c r="P65"/>
  <c r="P63"/>
  <c r="P62"/>
  <c r="P61"/>
  <c r="E10"/>
  <c r="B35"/>
  <c r="E35" s="1"/>
  <c r="E20"/>
  <c r="B33"/>
  <c r="E33" s="1"/>
  <c r="I36"/>
  <c r="N36" s="1"/>
  <c r="N28"/>
  <c r="G3" i="15"/>
  <c r="G5"/>
  <c r="G6"/>
  <c r="G2"/>
  <c r="F3"/>
  <c r="F5"/>
  <c r="F6"/>
  <c r="F2"/>
  <c r="E3"/>
  <c r="E5"/>
  <c r="E6"/>
  <c r="E2"/>
  <c r="D34" i="1"/>
  <c r="D32"/>
  <c r="D31"/>
  <c r="D30"/>
  <c r="D28"/>
  <c r="D19"/>
  <c r="D18"/>
  <c r="D9"/>
  <c r="B34"/>
  <c r="B32"/>
  <c r="B31"/>
  <c r="B30"/>
  <c r="B28"/>
  <c r="B19"/>
  <c r="B18"/>
  <c r="B9"/>
  <c r="B7"/>
  <c r="D52"/>
  <c r="D49"/>
  <c r="D46"/>
  <c r="D43"/>
  <c r="B52"/>
  <c r="B49"/>
  <c r="B46"/>
  <c r="B43"/>
  <c r="G12" i="2" l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11"/>
  <c r="N80" i="11"/>
  <c r="N79"/>
  <c r="N78"/>
  <c r="N77"/>
  <c r="N81"/>
  <c r="N110"/>
  <c r="B62" i="12"/>
  <c r="B63"/>
  <c r="B64"/>
  <c r="B65"/>
  <c r="B66"/>
  <c r="B67"/>
  <c r="B68"/>
  <c r="B69"/>
  <c r="B70"/>
  <c r="B71"/>
  <c r="B72"/>
  <c r="B73"/>
  <c r="B74"/>
  <c r="B75"/>
  <c r="B76"/>
  <c r="B78"/>
  <c r="B79"/>
  <c r="B81"/>
  <c r="B82"/>
  <c r="B83"/>
  <c r="B84"/>
  <c r="B85"/>
  <c r="B86"/>
  <c r="B61"/>
  <c r="N73" i="11"/>
  <c r="N36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41"/>
  <c r="N42"/>
  <c r="N43"/>
  <c r="N44"/>
  <c r="N82"/>
  <c r="N83"/>
  <c r="N84"/>
  <c r="N85"/>
  <c r="N86"/>
  <c r="N87"/>
  <c r="N88"/>
  <c r="N89"/>
  <c r="N90"/>
  <c r="N91"/>
  <c r="N92"/>
  <c r="N93"/>
  <c r="N94"/>
  <c r="N95"/>
  <c r="N96"/>
  <c r="N97"/>
  <c r="N98"/>
  <c r="B77" i="12" s="1"/>
  <c r="N99" i="11"/>
  <c r="N100"/>
  <c r="N101"/>
  <c r="B80" i="12" s="1"/>
  <c r="N102" i="11"/>
  <c r="N103"/>
  <c r="N104"/>
  <c r="N105"/>
  <c r="N106"/>
  <c r="N107"/>
  <c r="N108"/>
  <c r="N109"/>
  <c r="B28" i="12"/>
  <c r="G66" i="1"/>
  <c r="G65"/>
  <c r="G63"/>
  <c r="G62"/>
  <c r="F61"/>
  <c r="F67" s="1"/>
  <c r="H67" s="1"/>
  <c r="E31"/>
  <c r="G31"/>
  <c r="F31"/>
  <c r="G34"/>
  <c r="F34"/>
  <c r="G32"/>
  <c r="F32"/>
  <c r="G30"/>
  <c r="F30"/>
  <c r="G28"/>
  <c r="G36" s="1"/>
  <c r="F28"/>
  <c r="E32"/>
  <c r="F36"/>
  <c r="E30"/>
  <c r="G61" l="1"/>
  <c r="D57"/>
  <c r="E34"/>
  <c r="E9" l="1"/>
  <c r="D56"/>
  <c r="B56" i="12"/>
  <c r="B55"/>
  <c r="B54"/>
  <c r="B53"/>
  <c r="B52"/>
  <c r="B51"/>
  <c r="B50"/>
  <c r="B49"/>
  <c r="B48"/>
  <c r="B46"/>
  <c r="B45"/>
  <c r="B44"/>
  <c r="B43"/>
  <c r="B41"/>
  <c r="B39"/>
  <c r="B37"/>
  <c r="B35"/>
  <c r="B34"/>
  <c r="B33"/>
  <c r="N40" i="11"/>
  <c r="N35"/>
  <c r="N34"/>
  <c r="B27" i="12" s="1"/>
  <c r="N33" i="11"/>
  <c r="N32"/>
  <c r="B26" i="12" s="1"/>
  <c r="N31" i="11"/>
  <c r="B25" i="12" s="1"/>
  <c r="N30" i="11"/>
  <c r="B24" i="12" s="1"/>
  <c r="N29" i="11"/>
  <c r="N28"/>
  <c r="B23" i="12" s="1"/>
  <c r="N27" i="11"/>
  <c r="B22" i="12" s="1"/>
  <c r="N26" i="11"/>
  <c r="B21" i="12" s="1"/>
  <c r="N25" i="11"/>
  <c r="B20" i="12" s="1"/>
  <c r="N24" i="11"/>
  <c r="B19" i="12" s="1"/>
  <c r="N23" i="11"/>
  <c r="B18" i="12" s="1"/>
  <c r="N22" i="11"/>
  <c r="B17" i="12" s="1"/>
  <c r="N21" i="11"/>
  <c r="B16" i="12" s="1"/>
  <c r="N20" i="11"/>
  <c r="B15" i="12" s="1"/>
  <c r="N19" i="11"/>
  <c r="N18"/>
  <c r="B14" i="12" s="1"/>
  <c r="N17" i="11"/>
  <c r="B13" i="12" s="1"/>
  <c r="N16" i="11"/>
  <c r="N15"/>
  <c r="B12" i="12" s="1"/>
  <c r="N14" i="11"/>
  <c r="B11" i="12" s="1"/>
  <c r="N13" i="11"/>
  <c r="N12"/>
  <c r="B10" i="12" s="1"/>
  <c r="N11" i="11"/>
  <c r="B9" i="12" s="1"/>
  <c r="N10" i="11"/>
  <c r="N9"/>
  <c r="B8" i="12" s="1"/>
  <c r="N8" i="11"/>
  <c r="B7" i="12" s="1"/>
  <c r="N7" i="11"/>
  <c r="N6"/>
  <c r="B6" i="12" s="1"/>
  <c r="N5" i="11"/>
  <c r="B5" i="12" s="1"/>
  <c r="N4" i="11"/>
  <c r="B4" i="12" s="1"/>
  <c r="N3" i="11"/>
  <c r="B3" i="12" s="1"/>
  <c r="B55" i="1" l="1"/>
  <c r="B32" i="12"/>
  <c r="B36"/>
  <c r="B38"/>
  <c r="B40"/>
  <c r="B42"/>
  <c r="B47"/>
  <c r="G70" i="2" s="1"/>
  <c r="J70" s="1"/>
  <c r="E35"/>
  <c r="F35" s="1"/>
  <c r="D35"/>
  <c r="A35" s="1"/>
  <c r="E34"/>
  <c r="D34"/>
  <c r="A34" s="1"/>
  <c r="E33"/>
  <c r="D33"/>
  <c r="A33" s="1"/>
  <c r="E32"/>
  <c r="D32"/>
  <c r="A32" s="1"/>
  <c r="E31"/>
  <c r="F31" s="1"/>
  <c r="D31"/>
  <c r="A31" s="1"/>
  <c r="E30"/>
  <c r="D30"/>
  <c r="A30" s="1"/>
  <c r="E29"/>
  <c r="F29" s="1"/>
  <c r="D29"/>
  <c r="A29" s="1"/>
  <c r="E28"/>
  <c r="D28"/>
  <c r="A28" s="1"/>
  <c r="G71"/>
  <c r="J71" s="1"/>
  <c r="E27"/>
  <c r="E71" s="1"/>
  <c r="D27"/>
  <c r="A27" s="1"/>
  <c r="E26"/>
  <c r="E70" s="1"/>
  <c r="D26"/>
  <c r="A26" s="1"/>
  <c r="E25"/>
  <c r="F25" s="1"/>
  <c r="A25"/>
  <c r="E24"/>
  <c r="D24"/>
  <c r="A24"/>
  <c r="E23"/>
  <c r="D23"/>
  <c r="A23"/>
  <c r="E22"/>
  <c r="D22"/>
  <c r="A22"/>
  <c r="E21"/>
  <c r="A21"/>
  <c r="E20"/>
  <c r="F20" s="1"/>
  <c r="D20"/>
  <c r="A20"/>
  <c r="E19"/>
  <c r="F19" s="1"/>
  <c r="A19"/>
  <c r="E18"/>
  <c r="A18"/>
  <c r="G61"/>
  <c r="J61" s="1"/>
  <c r="E17"/>
  <c r="E61" s="1"/>
  <c r="D17"/>
  <c r="A17"/>
  <c r="E16"/>
  <c r="F16" s="1"/>
  <c r="D16"/>
  <c r="A16"/>
  <c r="E15"/>
  <c r="F15" s="1"/>
  <c r="D15"/>
  <c r="A15" s="1"/>
  <c r="E14"/>
  <c r="D14"/>
  <c r="A14"/>
  <c r="E13"/>
  <c r="D13"/>
  <c r="A13"/>
  <c r="E12"/>
  <c r="D12"/>
  <c r="A12"/>
  <c r="E11"/>
  <c r="E60" s="1"/>
  <c r="D11"/>
  <c r="G60" l="1"/>
  <c r="J60" s="1"/>
  <c r="B57" i="12"/>
  <c r="H20" i="2"/>
  <c r="H32"/>
  <c r="H28"/>
  <c r="H30"/>
  <c r="H24"/>
  <c r="H23"/>
  <c r="H22"/>
  <c r="H21"/>
  <c r="H18"/>
  <c r="H12"/>
  <c r="H13"/>
  <c r="H14"/>
  <c r="F23"/>
  <c r="H19"/>
  <c r="F18"/>
  <c r="F13"/>
  <c r="H31"/>
  <c r="F21"/>
  <c r="F22"/>
  <c r="F24"/>
  <c r="H25"/>
  <c r="H26"/>
  <c r="H29"/>
  <c r="H35"/>
  <c r="F12"/>
  <c r="F14"/>
  <c r="H15"/>
  <c r="H16"/>
  <c r="H11"/>
  <c r="B56" i="1"/>
  <c r="B36"/>
  <c r="B57"/>
  <c r="E75" i="2"/>
  <c r="G75"/>
  <c r="J75" s="1"/>
  <c r="H70"/>
  <c r="F11"/>
  <c r="H61"/>
  <c r="F26"/>
  <c r="H71"/>
  <c r="F28"/>
  <c r="F30"/>
  <c r="F32"/>
  <c r="E54"/>
  <c r="F17"/>
  <c r="H17"/>
  <c r="F27"/>
  <c r="H27"/>
  <c r="G54"/>
  <c r="G65" l="1"/>
  <c r="G80" s="1"/>
  <c r="J80" s="1"/>
  <c r="H60"/>
  <c r="E65"/>
  <c r="H75"/>
  <c r="H54"/>
  <c r="A54"/>
  <c r="A52" s="1"/>
  <c r="A51" s="1"/>
  <c r="A50" s="1"/>
  <c r="A49" s="1"/>
  <c r="A48" s="1"/>
  <c r="A47" s="1"/>
  <c r="A46" s="1"/>
  <c r="A45" s="1"/>
  <c r="A44" s="1"/>
  <c r="A43" s="1"/>
  <c r="A42" s="1"/>
  <c r="A41" s="1"/>
  <c r="A40" s="1"/>
  <c r="A39" s="1"/>
  <c r="A38" s="1"/>
  <c r="A37" s="1"/>
  <c r="A36" s="1"/>
  <c r="E56"/>
  <c r="G56"/>
  <c r="J65" l="1"/>
  <c r="H65"/>
  <c r="E80"/>
  <c r="E82" s="1"/>
  <c r="E84" s="1"/>
  <c r="H80" l="1"/>
  <c r="P28" i="1" l="1"/>
  <c r="L24"/>
  <c r="D23"/>
  <c r="B23"/>
  <c r="L19"/>
  <c r="G19"/>
  <c r="F19"/>
  <c r="L18"/>
  <c r="G18"/>
  <c r="F18"/>
  <c r="F23" l="1"/>
  <c r="L23"/>
  <c r="P23" s="1"/>
  <c r="G23"/>
  <c r="P18"/>
  <c r="P19"/>
  <c r="L25"/>
  <c r="L9"/>
  <c r="G9"/>
  <c r="F9"/>
  <c r="P9" l="1"/>
  <c r="L7"/>
  <c r="G7"/>
  <c r="G13" s="1"/>
  <c r="F7"/>
  <c r="F13" l="1"/>
  <c r="G40"/>
  <c r="G15"/>
  <c r="B13"/>
  <c r="B40" s="1"/>
  <c r="D36"/>
  <c r="D13"/>
  <c r="L13"/>
  <c r="L15" s="1"/>
  <c r="P7"/>
  <c r="B44" l="1"/>
  <c r="D40"/>
  <c r="D44" s="1"/>
  <c r="L40"/>
  <c r="P13"/>
  <c r="E7"/>
  <c r="F40"/>
  <c r="F15"/>
  <c r="E40" l="1"/>
  <c r="P40"/>
  <c r="F25"/>
  <c r="F38" s="1"/>
  <c r="G25"/>
  <c r="G38" s="1"/>
  <c r="I9"/>
  <c r="I18"/>
  <c r="I19"/>
  <c r="I7"/>
  <c r="G82" i="2"/>
  <c r="H7" i="1"/>
  <c r="D25"/>
  <c r="B25"/>
  <c r="B15"/>
  <c r="D15"/>
  <c r="L38"/>
  <c r="G84" i="2" l="1"/>
  <c r="J84" s="1"/>
  <c r="J82"/>
  <c r="I23" i="1"/>
  <c r="I25" s="1"/>
  <c r="I13"/>
  <c r="H84" i="2"/>
  <c r="N40" i="1" s="1"/>
  <c r="H82" i="2"/>
  <c r="D38" i="1"/>
  <c r="B38"/>
  <c r="J13"/>
  <c r="E19"/>
  <c r="H19" s="1"/>
  <c r="I40" l="1"/>
  <c r="I15"/>
  <c r="I38" s="1"/>
  <c r="E18"/>
  <c r="O28"/>
  <c r="J36"/>
  <c r="E28"/>
  <c r="E36" s="1"/>
  <c r="J23"/>
  <c r="J40" s="1"/>
  <c r="O13"/>
  <c r="M13" s="1"/>
  <c r="J15"/>
  <c r="K13"/>
  <c r="O40" l="1"/>
  <c r="M40" s="1"/>
  <c r="G12" i="4" s="1"/>
  <c r="K40" i="1"/>
  <c r="O15"/>
  <c r="K15"/>
  <c r="K23"/>
  <c r="J25"/>
  <c r="O23"/>
  <c r="M23" s="1"/>
  <c r="H28"/>
  <c r="E11" i="4" s="1"/>
  <c r="H36" i="1"/>
  <c r="G11" i="4"/>
  <c r="Q28" i="1"/>
  <c r="H18"/>
  <c r="E23"/>
  <c r="G9" i="4"/>
  <c r="Q13" i="1"/>
  <c r="E13"/>
  <c r="H9"/>
  <c r="O36"/>
  <c r="H40" l="1"/>
  <c r="E12" i="4" s="1"/>
  <c r="E15" i="1"/>
  <c r="H13"/>
  <c r="E9" i="4" s="1"/>
  <c r="I11"/>
  <c r="K25" i="1"/>
  <c r="K38" s="1"/>
  <c r="O25"/>
  <c r="H23"/>
  <c r="E10" i="4" s="1"/>
  <c r="E25" i="1"/>
  <c r="H25" s="1"/>
  <c r="Q23"/>
  <c r="Q40" s="1"/>
  <c r="G10" i="4"/>
  <c r="J38" i="1"/>
  <c r="O38" s="1"/>
  <c r="G16" i="4" l="1"/>
  <c r="H11" s="1"/>
  <c r="I9"/>
  <c r="K16" s="1"/>
  <c r="E38" i="1"/>
  <c r="H38" s="1"/>
  <c r="H15"/>
  <c r="H9" i="4" l="1"/>
</calcChain>
</file>

<file path=xl/comments1.xml><?xml version="1.0" encoding="utf-8"?>
<comments xmlns="http://schemas.openxmlformats.org/spreadsheetml/2006/main">
  <authors>
    <author>JCP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>JCP:</t>
        </r>
        <r>
          <rPr>
            <sz val="8"/>
            <color indexed="81"/>
            <rFont val="Tahoma"/>
            <family val="2"/>
          </rPr>
          <t xml:space="preserve">
Jurisdictional Separation Study, Table 11-A</t>
        </r>
      </text>
    </comment>
  </commentList>
</comments>
</file>

<file path=xl/comments2.xml><?xml version="1.0" encoding="utf-8"?>
<comments xmlns="http://schemas.openxmlformats.org/spreadsheetml/2006/main">
  <authors>
    <author>John R. Oxford</author>
  </authors>
  <commentList>
    <comment ref="D18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</commentList>
</comments>
</file>

<file path=xl/sharedStrings.xml><?xml version="1.0" encoding="utf-8"?>
<sst xmlns="http://schemas.openxmlformats.org/spreadsheetml/2006/main" count="7394" uniqueCount="1410">
  <si>
    <t>Base Load</t>
  </si>
  <si>
    <t>Gross</t>
  </si>
  <si>
    <t>Plant</t>
  </si>
  <si>
    <t>Depreciation</t>
  </si>
  <si>
    <t>Reserve</t>
  </si>
  <si>
    <t>Net</t>
  </si>
  <si>
    <t>Capacity Rating</t>
  </si>
  <si>
    <t>Winter</t>
  </si>
  <si>
    <t>Summer</t>
  </si>
  <si>
    <t xml:space="preserve">  Total Base Load</t>
  </si>
  <si>
    <t>Intermediate</t>
  </si>
  <si>
    <t xml:space="preserve">  Total Intermediate</t>
  </si>
  <si>
    <t>Peaking</t>
  </si>
  <si>
    <t>All CTs</t>
  </si>
  <si>
    <r>
      <t xml:space="preserve">  </t>
    </r>
    <r>
      <rPr>
        <b/>
        <sz val="10"/>
        <rFont val="Arial"/>
        <family val="2"/>
      </rPr>
      <t>Total Production</t>
    </r>
  </si>
  <si>
    <t>Fuel</t>
  </si>
  <si>
    <t>Cost</t>
  </si>
  <si>
    <t>Variable</t>
  </si>
  <si>
    <t>O&amp;M</t>
  </si>
  <si>
    <t>Energy</t>
  </si>
  <si>
    <t>Output</t>
  </si>
  <si>
    <t>(MWh)</t>
  </si>
  <si>
    <t>Plant per</t>
  </si>
  <si>
    <t>Cost per</t>
  </si>
  <si>
    <t>MWh</t>
  </si>
  <si>
    <t>Purchases</t>
  </si>
  <si>
    <t xml:space="preserve">  Total Plant</t>
  </si>
  <si>
    <t>O&amp;M per</t>
  </si>
  <si>
    <t xml:space="preserve">  Total Peaking</t>
  </si>
  <si>
    <t>kW Winter</t>
  </si>
  <si>
    <t>Capacity</t>
  </si>
  <si>
    <t>Total Plant</t>
  </si>
  <si>
    <t>Factor</t>
  </si>
  <si>
    <t>System Net Generation and Fuel Cost</t>
  </si>
  <si>
    <t>Schedule E4</t>
  </si>
  <si>
    <t>TOTAL</t>
  </si>
  <si>
    <t>LINE</t>
  </si>
  <si>
    <t>PLANT/UNIT</t>
  </si>
  <si>
    <t>NET</t>
  </si>
  <si>
    <t>GENERATION</t>
  </si>
  <si>
    <t>(MWH)</t>
  </si>
  <si>
    <t>CAPACITY</t>
  </si>
  <si>
    <t>FACTOR</t>
  </si>
  <si>
    <t>AS BURNED</t>
  </si>
  <si>
    <t>FUEL</t>
  </si>
  <si>
    <t>COST</t>
  </si>
  <si>
    <t>(000)</t>
  </si>
  <si>
    <t>¢/ KWH</t>
  </si>
  <si>
    <t>$/MWH</t>
  </si>
  <si>
    <t xml:space="preserve">Comparison of Net Plant Investment and </t>
  </si>
  <si>
    <t>Line</t>
  </si>
  <si>
    <t>Capacity Type</t>
  </si>
  <si>
    <t>Net Investment</t>
  </si>
  <si>
    <t>($/kW)</t>
  </si>
  <si>
    <t>($/MWh)</t>
  </si>
  <si>
    <t>(1)</t>
  </si>
  <si>
    <t>(2)</t>
  </si>
  <si>
    <t xml:space="preserve">     System Average</t>
  </si>
  <si>
    <t>Operating Costs</t>
  </si>
  <si>
    <t>Operating Costs By Capacity Type</t>
  </si>
  <si>
    <t>SCHEDULE B-7</t>
  </si>
  <si>
    <t>PLANT BALANCES BY ACCOUNT AND SUB-ACCOUNT</t>
  </si>
  <si>
    <t>Page 1 of 27</t>
  </si>
  <si>
    <t>FLORIDA PUBLIC SERVICE COMMISSION</t>
  </si>
  <si>
    <t xml:space="preserve">                  EXPLANATION:</t>
  </si>
  <si>
    <t>Provide the depreciation rate and plant balances for each account  or sub-account to which a separate depreciation</t>
  </si>
  <si>
    <t xml:space="preserve">       Type of data shown:</t>
  </si>
  <si>
    <t>rate is prescribed. (Include Amortization/Recovery schedule amounts).</t>
  </si>
  <si>
    <t>XX</t>
  </si>
  <si>
    <t>Projected Test Year Ended 12/31/2009</t>
  </si>
  <si>
    <t>COMPANY: TAMPA ELECTRIC COMPANY</t>
  </si>
  <si>
    <t>Projected Prior Year Ended 12/31/2008</t>
  </si>
  <si>
    <t>Historical Prior Year Ended 12/31/2007</t>
  </si>
  <si>
    <t>DOCKET No. 080317-EI</t>
  </si>
  <si>
    <t>(Dollars in 000's)</t>
  </si>
  <si>
    <t>Witness:  J. S. Chronister</t>
  </si>
  <si>
    <t>(3)</t>
  </si>
  <si>
    <t>(4)</t>
  </si>
  <si>
    <t>(5)</t>
  </si>
  <si>
    <t>(6)</t>
  </si>
  <si>
    <t>(7)</t>
  </si>
  <si>
    <t>(8)</t>
  </si>
  <si>
    <t>(9)</t>
  </si>
  <si>
    <t>Account/</t>
  </si>
  <si>
    <t>Total</t>
  </si>
  <si>
    <t>Sub-account</t>
  </si>
  <si>
    <t>Rate*</t>
  </si>
  <si>
    <t>Balance</t>
  </si>
  <si>
    <t>Adjustments</t>
  </si>
  <si>
    <t>13-Month</t>
  </si>
  <si>
    <t>No.</t>
  </si>
  <si>
    <t>Number</t>
  </si>
  <si>
    <t>Title</t>
  </si>
  <si>
    <t>(%)</t>
  </si>
  <si>
    <t>Beg. of Year</t>
  </si>
  <si>
    <t>Added</t>
  </si>
  <si>
    <t>Retired</t>
  </si>
  <si>
    <t>or Transfers</t>
  </si>
  <si>
    <t>End of Year</t>
  </si>
  <si>
    <t>Average</t>
  </si>
  <si>
    <t>STEAM PRODUCTION</t>
  </si>
  <si>
    <t>BIG BEND COMMON</t>
  </si>
  <si>
    <t xml:space="preserve">  Structures and Improvements</t>
  </si>
  <si>
    <t xml:space="preserve">  Boiler Plant Equipment</t>
  </si>
  <si>
    <t xml:space="preserve">  Turbogenerator Units</t>
  </si>
  <si>
    <t xml:space="preserve">  Accessory Electric Equipment</t>
  </si>
  <si>
    <t xml:space="preserve">  Misc. Power Plant Equipment</t>
  </si>
  <si>
    <t>TOTAL BIG BEND COMMON</t>
  </si>
  <si>
    <t>BIG BEND UNIT 1</t>
  </si>
  <si>
    <t>TOTAL BIG BEND UNIT 1</t>
  </si>
  <si>
    <t>BIG BEND UNIT 2</t>
  </si>
  <si>
    <t>TOTAL BIG BEND UNIT 2</t>
  </si>
  <si>
    <t>BIG BEND UNIT 3</t>
  </si>
  <si>
    <t>TOTAL BIG BEND UNIT 3</t>
  </si>
  <si>
    <t>Totals may be affected due to rounding.</t>
  </si>
  <si>
    <t xml:space="preserve">Supporting Schedules:  B-8, B-11 </t>
  </si>
  <si>
    <t>Recap Schedules:  B-3, B-6</t>
  </si>
  <si>
    <t>Page 2 of 27</t>
  </si>
  <si>
    <t/>
  </si>
  <si>
    <t>BIG BEND UNIT 4</t>
  </si>
  <si>
    <t>TOTAL BIG BEND UNIT 4</t>
  </si>
  <si>
    <t>BIG BEND UNIT 4 FGD</t>
  </si>
  <si>
    <t>TOTAL BIG BEND UNIT 4 FGD</t>
  </si>
  <si>
    <t>BIG BEND UNIT 1 &amp; 2 FGD</t>
  </si>
  <si>
    <t>TOTAL BIG BEND UNIT 1 &amp; 2 FGD</t>
  </si>
  <si>
    <t>BIG BEND TOOLS AMORTIZATION</t>
  </si>
  <si>
    <t>TOTAL BIG BEND STATION</t>
  </si>
  <si>
    <t>COMMON</t>
  </si>
  <si>
    <t>STRUCTURES &amp; IMPROVEMENTS</t>
  </si>
  <si>
    <t>MISC. POWER PLANT EQUIPMENT</t>
  </si>
  <si>
    <t>MISC. POWER PLANT EQUIPMENT AMORT</t>
  </si>
  <si>
    <t>TOTAL COMMON</t>
  </si>
  <si>
    <t>Page 3 of 27</t>
  </si>
  <si>
    <t>TOTAL STEAM STATION</t>
  </si>
  <si>
    <t>BIG BEND STATION</t>
  </si>
  <si>
    <t>TOTAL STEAM PRODUCTION</t>
  </si>
  <si>
    <t xml:space="preserve">  COMBUSTION TURBINE 1</t>
  </si>
  <si>
    <t xml:space="preserve">  Fuel Holders, Producers and Accessories</t>
  </si>
  <si>
    <t xml:space="preserve">  Prime Movers</t>
  </si>
  <si>
    <t>TOTAL COMBUSTION TURBINE 1</t>
  </si>
  <si>
    <t xml:space="preserve">  COMBUSTION TURBINE 2 &amp; 3</t>
  </si>
  <si>
    <t>TOTAL COMBUSTION TURBINE 2 &amp; 3</t>
  </si>
  <si>
    <t xml:space="preserve">  COMBUSTION TURBINE #4</t>
  </si>
  <si>
    <t>TOTAL COMBUSTION TURBINE #4</t>
  </si>
  <si>
    <t>Page 4 of 27</t>
  </si>
  <si>
    <t>PHILLIPS STATION</t>
  </si>
  <si>
    <t>TOTAL PHILLIPS STATION</t>
  </si>
  <si>
    <t>POLK POWER COMMON</t>
  </si>
  <si>
    <t>TOTAL POLK POWER COMMON</t>
  </si>
  <si>
    <t xml:space="preserve">  POLK POWER UNIT 1</t>
  </si>
  <si>
    <t>TOTAL POLK POWER UNIT 1</t>
  </si>
  <si>
    <t xml:space="preserve">  POLK POWER UNIT 2</t>
  </si>
  <si>
    <t>TOTAL POLK POWER UNIT 2</t>
  </si>
  <si>
    <t>Page 5 of 27</t>
  </si>
  <si>
    <t xml:space="preserve">  POLK POWER UNIT 3</t>
  </si>
  <si>
    <t>TOTAL POLK POWER UNIT 3</t>
  </si>
  <si>
    <t xml:space="preserve">  POLK POWER UNIT 4</t>
  </si>
  <si>
    <t>TOTAL POLK POWER UNIT 4</t>
  </si>
  <si>
    <t xml:space="preserve">  POLK POWER UNIT 5</t>
  </si>
  <si>
    <t>TOTAL POLK POWER UNIT 5</t>
  </si>
  <si>
    <t xml:space="preserve">  POLK POWER TOOLS AMORTIZATION</t>
  </si>
  <si>
    <t>TOTAL POLK POWER STATION</t>
  </si>
  <si>
    <t>BAYSIDE POWER STATION COMMON</t>
  </si>
  <si>
    <t>TOTAL BAYSIDE POWER STATION COMMON</t>
  </si>
  <si>
    <t>Page 6 of 27</t>
  </si>
  <si>
    <t>BAYSIDE POWER STATION UNIT 1</t>
  </si>
  <si>
    <t>TOTAL BAYSIDE POWER STATION UNIT 1</t>
  </si>
  <si>
    <t>BAYSIDE POWER STATION UNIT 2</t>
  </si>
  <si>
    <t>TOTAL BAYSIDE POWER STATION UNIT 2</t>
  </si>
  <si>
    <t>BAYSIDE POWER STATION COMBUSTION TURBINE UNIT 3</t>
  </si>
  <si>
    <t>TOTAL BAYSIDE POWER STATION COMBUSTION TURBINE UNIT 3</t>
  </si>
  <si>
    <t>BAYSIDE POWER STATION COMBUSTION TURBINE UNIT 4</t>
  </si>
  <si>
    <t>TOTAL BAYSIDE POWER STATION COMBUSTION TURBINE UNIT 4</t>
  </si>
  <si>
    <t>Page 7 of 27</t>
  </si>
  <si>
    <t>BAYSIDE POWER STATION COMBUSTION TURBINE UNIT 5</t>
  </si>
  <si>
    <t>TOTAL BAYSIDE POWER STATION COMBUSTION TURBINE UNIT 5</t>
  </si>
  <si>
    <t>BAYSIDE POWER STATION COMBUSTION TURBINE UNIT 6</t>
  </si>
  <si>
    <t>TOTAL BAYSIDE POWER STATION COMBUSTION TURBINE UNIT 6</t>
  </si>
  <si>
    <t>TOTAL BAYSIDE POWER STATION</t>
  </si>
  <si>
    <t>CITY OF TAMPA PRIME MOVERS</t>
  </si>
  <si>
    <t>TOTAL OTHER PRODUCTION</t>
  </si>
  <si>
    <t>TOTAL PRODUCTION PLANT</t>
  </si>
  <si>
    <t>TRANSMISSION PLANT</t>
  </si>
  <si>
    <t>350.01</t>
  </si>
  <si>
    <t xml:space="preserve">LAND RIGHTS </t>
  </si>
  <si>
    <t>352.00</t>
  </si>
  <si>
    <t>353.00</t>
  </si>
  <si>
    <t>STATION EQUIPMENT</t>
  </si>
  <si>
    <t>354.00</t>
  </si>
  <si>
    <t>TOWERS &amp; FIXTURES</t>
  </si>
  <si>
    <t>355.00</t>
  </si>
  <si>
    <t>POLES &amp; FIXTURES</t>
  </si>
  <si>
    <t>356.00</t>
  </si>
  <si>
    <t>OVERHEAD CONDUCTORS &amp; DEVICES</t>
  </si>
  <si>
    <t>356.01</t>
  </si>
  <si>
    <t>CLEARING RIGHTS-OF-WAY</t>
  </si>
  <si>
    <t>357.00</t>
  </si>
  <si>
    <t>UNDERGROUND CONDUIT</t>
  </si>
  <si>
    <t>358.00</t>
  </si>
  <si>
    <t>UNDERGROUND CONDUCTORS &amp; DEVICES</t>
  </si>
  <si>
    <t>359.00</t>
  </si>
  <si>
    <t>ROADS AND TRAILS</t>
  </si>
  <si>
    <t>TOTAL TRANSMISSION PLANT</t>
  </si>
  <si>
    <t>Page 8 of 27</t>
  </si>
  <si>
    <t>DISTRIBUTION PLANT</t>
  </si>
  <si>
    <t>360.01</t>
  </si>
  <si>
    <t>361.00</t>
  </si>
  <si>
    <t>362.00</t>
  </si>
  <si>
    <t>364.00</t>
  </si>
  <si>
    <t>POLES, TOWERS &amp; FIXTURES</t>
  </si>
  <si>
    <t>365.00</t>
  </si>
  <si>
    <t>366.00</t>
  </si>
  <si>
    <t>367.00</t>
  </si>
  <si>
    <t>368.00</t>
  </si>
  <si>
    <t>LINE TRANSFORMERS</t>
  </si>
  <si>
    <t>369.01</t>
  </si>
  <si>
    <t>OVERHEAD SERVICES</t>
  </si>
  <si>
    <t>369.02</t>
  </si>
  <si>
    <t>UNDERGROUND SERVICE</t>
  </si>
  <si>
    <t>370.00</t>
  </si>
  <si>
    <t>METERS</t>
  </si>
  <si>
    <t>373.00</t>
  </si>
  <si>
    <t>STREET LIGHTING &amp; SIGNAL SYSTEMS</t>
  </si>
  <si>
    <t>TOTAL DISTRIBUTION PLANT</t>
  </si>
  <si>
    <t>GENERAL PLANT</t>
  </si>
  <si>
    <t>390.00</t>
  </si>
  <si>
    <t>391.01</t>
  </si>
  <si>
    <t>OFFICE FURNITURE &amp; EQUIPMENT</t>
  </si>
  <si>
    <t>391.02</t>
  </si>
  <si>
    <t>COMPUTER EQUIPMENT</t>
  </si>
  <si>
    <t>392.01</t>
  </si>
  <si>
    <t>LIGHT TRUCKS</t>
  </si>
  <si>
    <t xml:space="preserve">HEAVY TRUCKS </t>
  </si>
  <si>
    <t>MEDIUM TRUCKS</t>
  </si>
  <si>
    <t>LIGHT TRUCKS - ENERGY SUPPLY</t>
  </si>
  <si>
    <t>HEAVY TRUCKS - ENERGY SUPPLY</t>
  </si>
  <si>
    <t>MEDIUM TRUCKS - ENERGY SUPPLY</t>
  </si>
  <si>
    <t>393.00</t>
  </si>
  <si>
    <t xml:space="preserve">STORES EQUIPMENT          </t>
  </si>
  <si>
    <t>394.00</t>
  </si>
  <si>
    <t>TOOLS, SHOP &amp; GARAGE EQUIPMENT</t>
  </si>
  <si>
    <t>395.00</t>
  </si>
  <si>
    <t>LABORATORY EQUIPMENT</t>
  </si>
  <si>
    <t>396.00</t>
  </si>
  <si>
    <t>POWER OPERATED EQUIPMENT</t>
  </si>
  <si>
    <t>397.00</t>
  </si>
  <si>
    <t>COMMUNICATION EQUIPMENT</t>
  </si>
  <si>
    <t>397.01</t>
  </si>
  <si>
    <t>ENERGY MANAGEMENT SYSTEM</t>
  </si>
  <si>
    <t>397.25</t>
  </si>
  <si>
    <t>COMMUNICATION EQUIPMENT- FIBER</t>
  </si>
  <si>
    <t>398.00</t>
  </si>
  <si>
    <t>MISCELLANEOUS EQUIPMENT</t>
  </si>
  <si>
    <t>TOTAL GENERAL PLANT</t>
  </si>
  <si>
    <t>TOTAL DEPRECIABLE PLT BALANCE</t>
  </si>
  <si>
    <t>Page 9 of 27</t>
  </si>
  <si>
    <t>NON-DEPRECIABLE PROPERTY</t>
  </si>
  <si>
    <t>310.00</t>
  </si>
  <si>
    <t>LAND-PRODUCTION</t>
  </si>
  <si>
    <t>340.00</t>
  </si>
  <si>
    <t xml:space="preserve">LAND-OTHER PRODUCTION </t>
  </si>
  <si>
    <t>350.00</t>
  </si>
  <si>
    <t>LAND-TRANSMISSION</t>
  </si>
  <si>
    <t>360.00</t>
  </si>
  <si>
    <t>LAND-DISTRIBUTION</t>
  </si>
  <si>
    <t>389.00</t>
  </si>
  <si>
    <t>LAND-GENERAL</t>
  </si>
  <si>
    <t>TOTAL NON-DEPRECIABLES</t>
  </si>
  <si>
    <t>MISCELLANEOUS INTANGIBLES</t>
  </si>
  <si>
    <t>303.00</t>
  </si>
  <si>
    <t>SOFTWARE</t>
  </si>
  <si>
    <t>ASSET RETIREMENT COST</t>
  </si>
  <si>
    <t xml:space="preserve">TOTAL MISCELLANEOUS INTANGIBLES </t>
  </si>
  <si>
    <t>ACQUISITION ADJUSTMENT</t>
  </si>
  <si>
    <t>TOTAL ELECTRIC PLANT IN SERVICE</t>
  </si>
  <si>
    <t>Page 10 of 27</t>
  </si>
  <si>
    <t>Page 11 of 27</t>
  </si>
  <si>
    <t>Page 12 of 27</t>
  </si>
  <si>
    <t>GANNON UNIT 3</t>
  </si>
  <si>
    <t>TOTAL GANNON UNIT 3</t>
  </si>
  <si>
    <t>GANNON UNIT 4</t>
  </si>
  <si>
    <t>TOTAL GANNON UNIT 4</t>
  </si>
  <si>
    <t>TOTAL GANNON STATION</t>
  </si>
  <si>
    <t>GANNON STATION - DEPRECIABLE</t>
  </si>
  <si>
    <t>Page 13 of 27</t>
  </si>
  <si>
    <t>Page 14 of 27</t>
  </si>
  <si>
    <t>Page 15 of 27</t>
  </si>
  <si>
    <t>Page 16 of 27</t>
  </si>
  <si>
    <t>Page 17 of 27</t>
  </si>
  <si>
    <t>Page 18 of 27</t>
  </si>
  <si>
    <t>ELECTRIC PLANT PURCHASED &amp; SOLD</t>
  </si>
  <si>
    <t>TOTAL ELECTRIC UTILITY PLANT</t>
  </si>
  <si>
    <t>Page 19 of 27</t>
  </si>
  <si>
    <t>Supporting Schedules:  B-8, B-11</t>
  </si>
  <si>
    <t>Page 20 of 27</t>
  </si>
  <si>
    <t>GANNON COMMON</t>
  </si>
  <si>
    <t>TOTAL GANNON COMMON</t>
  </si>
  <si>
    <t>Page 21 of 27</t>
  </si>
  <si>
    <t>GANNON UNIT 1</t>
  </si>
  <si>
    <t>TOTAL GANNON UNIT 1</t>
  </si>
  <si>
    <t>GANNON UNIT 2</t>
  </si>
  <si>
    <t>TOTAL GANNON UNIT 2</t>
  </si>
  <si>
    <t>Page 22 of 27</t>
  </si>
  <si>
    <t>Page 23 of 27</t>
  </si>
  <si>
    <t>Page 24 of 27</t>
  </si>
  <si>
    <t>Page 25 of 27</t>
  </si>
  <si>
    <t>Page 26 of 27</t>
  </si>
  <si>
    <t>Page 27 of 27</t>
  </si>
  <si>
    <t>SCHEDULE B-9</t>
  </si>
  <si>
    <t>DEPRECIATION RESERVE BALANCES BY ACCOUNT AND SUB-ACCOUNT</t>
  </si>
  <si>
    <t>Provide the depreciation reserve balances for each account or sub-account to which an individual depreciation rate</t>
  </si>
  <si>
    <t>is applied (include Amortization/Recovery schedule amounts).</t>
  </si>
  <si>
    <t>Accumulated</t>
  </si>
  <si>
    <t xml:space="preserve">Net </t>
  </si>
  <si>
    <t>Accrued</t>
  </si>
  <si>
    <t>Retirements</t>
  </si>
  <si>
    <t>Salvage</t>
  </si>
  <si>
    <t>Supporting Schedules:  B-10, B-11</t>
  </si>
  <si>
    <t>108.[03,50-56]</t>
  </si>
  <si>
    <t>STEAM PLANT DISMANTLING</t>
  </si>
  <si>
    <t>OTHER DISMANTLING ACCRUAL</t>
  </si>
  <si>
    <t>SEBRING ACQUISITION ADJUSTMENT</t>
  </si>
  <si>
    <t>TOTAL DEPRECIABLE RESERVE BALANCE</t>
  </si>
  <si>
    <t>NUCLEAR DECOMMISSIONING</t>
  </si>
  <si>
    <t>FOSSIL DISMANTLEMENT</t>
  </si>
  <si>
    <t>ACCUMULATED DEPRECIATION - ARO</t>
  </si>
  <si>
    <t>TOTAL RESERVE BALANCE</t>
  </si>
  <si>
    <t>Note:</t>
  </si>
  <si>
    <t>* If data shown represents a historical calendar year, the related annual status report may be substituted for this schedule.</t>
  </si>
  <si>
    <t>GANNON STATION</t>
  </si>
  <si>
    <t>is applied.  (Include Amortization/Recovery schedule amounts).</t>
  </si>
  <si>
    <t>TAMPA ELECTRIC COMPANY</t>
  </si>
  <si>
    <t>Big Bend Coal</t>
  </si>
  <si>
    <t>Polk Gasifier</t>
  </si>
  <si>
    <t>Bayside 1</t>
  </si>
  <si>
    <t>Bayside 2</t>
  </si>
  <si>
    <t xml:space="preserve">B.B.#l </t>
  </si>
  <si>
    <t xml:space="preserve">B.B.#2 </t>
  </si>
  <si>
    <t xml:space="preserve">B.B.#3 </t>
  </si>
  <si>
    <t xml:space="preserve">B.B.#4 </t>
  </si>
  <si>
    <t xml:space="preserve">PHILLIPS #1 (HVY OIL) </t>
  </si>
  <si>
    <t xml:space="preserve">PHILLIPS #2 (HVY OIL) </t>
  </si>
  <si>
    <t xml:space="preserve">POLK #1 GASIFIER </t>
  </si>
  <si>
    <t>POLK #1 CT OIL</t>
  </si>
  <si>
    <t>POLK #2 CT GAS</t>
  </si>
  <si>
    <t>POLK #2 CT OIL</t>
  </si>
  <si>
    <t>POLK #3 CT GAS</t>
  </si>
  <si>
    <t>POLK #3 CT OIL</t>
  </si>
  <si>
    <t>POLK #4 CT GAS</t>
  </si>
  <si>
    <t>POLK #5 CT GAS</t>
  </si>
  <si>
    <t>CITY OF TAMPA GAS</t>
  </si>
  <si>
    <t>BAYSIDE #1</t>
  </si>
  <si>
    <t>BAYSIDE #2</t>
  </si>
  <si>
    <t>BAYSIDE #3</t>
  </si>
  <si>
    <t>BAYSIDE #4</t>
  </si>
  <si>
    <t>BAYSIDE #5</t>
  </si>
  <si>
    <t>BAYSIDE #6</t>
  </si>
  <si>
    <t>B.B.C.T.#1 Oil</t>
  </si>
  <si>
    <t>B.B.C.T.#2 Oil</t>
  </si>
  <si>
    <t>B.B.C.T.#3 Oil</t>
  </si>
  <si>
    <t>B.B.C.T.#4 GAS</t>
  </si>
  <si>
    <t>SUMMER</t>
  </si>
  <si>
    <t>(MW)</t>
  </si>
  <si>
    <t>Forecast Year Ending December 31, 2009</t>
  </si>
  <si>
    <t>SCHEDULE F-8</t>
  </si>
  <si>
    <t>ASSUMPTIONS</t>
  </si>
  <si>
    <t>Page 1 of 24</t>
  </si>
  <si>
    <t>EXPLANATION:</t>
  </si>
  <si>
    <t xml:space="preserve">For a projected test year, provide a schedule of assumptions  used in developing projected or estimated   </t>
  </si>
  <si>
    <t>data.  As a minimum, state assumptions used for balance sheet, income statement and sales forecast.</t>
  </si>
  <si>
    <t>Witness: L.L. Cifuentes / M.J. Hornick/</t>
  </si>
  <si>
    <t xml:space="preserve">                R.B. Haines/J.S. Chronister/</t>
  </si>
  <si>
    <t xml:space="preserve">                G.L. Gillette/D.S. Merrill/W.R. Ashburn</t>
  </si>
  <si>
    <t>INDEX TO ASSUMPTIONS</t>
  </si>
  <si>
    <t>2009 FORECAST / BUDGET</t>
  </si>
  <si>
    <t>Page(s)</t>
  </si>
  <si>
    <t>I.</t>
  </si>
  <si>
    <t>Overview</t>
  </si>
  <si>
    <t>II.</t>
  </si>
  <si>
    <t>Customer, Demand and Energy Forecast</t>
  </si>
  <si>
    <t>2 - 3</t>
  </si>
  <si>
    <t>III.</t>
  </si>
  <si>
    <t>System Construction Requirements</t>
  </si>
  <si>
    <t>1.  Production Plant</t>
  </si>
  <si>
    <t>2.  Transmission and Distribution Plant</t>
  </si>
  <si>
    <t>5 - 8</t>
  </si>
  <si>
    <t>3.  General Plant</t>
  </si>
  <si>
    <t>4.  AFUDC rate</t>
  </si>
  <si>
    <t>IV.</t>
  </si>
  <si>
    <t>System Operations</t>
  </si>
  <si>
    <t>1.  System Capacity</t>
  </si>
  <si>
    <t>2.  Planned Maintenance</t>
  </si>
  <si>
    <t>3.  Unit Outage Rates</t>
  </si>
  <si>
    <t>4.  Unit Heat Rates</t>
  </si>
  <si>
    <t>5.  Fuel Prices</t>
  </si>
  <si>
    <t>6.  Interchange</t>
  </si>
  <si>
    <t>14 - 16</t>
  </si>
  <si>
    <t>7.  Revenue Budget</t>
  </si>
  <si>
    <t>17 - 18</t>
  </si>
  <si>
    <t>8.  Operation and Maintenance Expenses Budget</t>
  </si>
  <si>
    <t>a.  Cost Change Rates</t>
  </si>
  <si>
    <t>b.  Labor</t>
  </si>
  <si>
    <t>c.  Material</t>
  </si>
  <si>
    <t>d.  Contractors</t>
  </si>
  <si>
    <t>e.  Vehicle Rates</t>
  </si>
  <si>
    <t>V.</t>
  </si>
  <si>
    <t>Financial Analysis</t>
  </si>
  <si>
    <t>1.  Financing / Capital Structure</t>
  </si>
  <si>
    <t>2.  Budgeted Income Statement</t>
  </si>
  <si>
    <t>20 - 21</t>
  </si>
  <si>
    <t>3.  Budgeted Balance Sheet</t>
  </si>
  <si>
    <t>21 - 24</t>
  </si>
  <si>
    <t>Supporting Schedules:</t>
  </si>
  <si>
    <t>Recap Schedules:</t>
  </si>
  <si>
    <t>Page 2 of 24</t>
  </si>
  <si>
    <t>OVERVIEW</t>
  </si>
  <si>
    <t xml:space="preserve">MFR Schedule F-8 follows the same general format as MFR Schedule F-5, which provides a brief description of each method or model used in the forecasting </t>
  </si>
  <si>
    <t>process.  Schedule F-8 provides the assumptions which were used in the forecasting process described in Schedule F-5.</t>
  </si>
  <si>
    <t>CUSTOMER, DEMAND AND ENERGY FORECAST</t>
  </si>
  <si>
    <t xml:space="preserve">For the projected test year, 2009, the following assumptions were used in developing Tampa Electric Company's sales forecast. For a detailed description </t>
  </si>
  <si>
    <t>and source of each model variable, refer to Schedule F-7.  The customer models interact with the average usage models to arrive at total sales for each class.</t>
  </si>
  <si>
    <t>2009 Data</t>
  </si>
  <si>
    <t>Assumptions of MetrixND Input Variables for Customer Models</t>
  </si>
  <si>
    <t>Annual</t>
  </si>
  <si>
    <t>Level</t>
  </si>
  <si>
    <t>Change (%)</t>
  </si>
  <si>
    <t>Change</t>
  </si>
  <si>
    <t>1) Florida Population (Thousands)</t>
  </si>
  <si>
    <t>2) Hillsborough County Construction Employment (Thousands)</t>
  </si>
  <si>
    <t>3) Hillsborough County Commercial Employment (Thousands)</t>
  </si>
  <si>
    <t>4) Hillsborough County Manufacturing Employment (Thousands)</t>
  </si>
  <si>
    <t xml:space="preserve">Assumptions of MetrixND Input Variables for Average Use Models </t>
  </si>
  <si>
    <t>5) Billing Cycle-Based Heating Degree Days</t>
  </si>
  <si>
    <t xml:space="preserve">6) Billing Cycle-Based Cooling Degree Days   </t>
  </si>
  <si>
    <t xml:space="preserve">7) Number of Billing Days in Billing Cycles   </t>
  </si>
  <si>
    <t>8) Daylight Hours</t>
  </si>
  <si>
    <t>9) Real Commercial Price of Electricity Index</t>
  </si>
  <si>
    <t xml:space="preserve">10) Real Industrial Price of Electricity Index </t>
  </si>
  <si>
    <t>11) Real Residential Price of Electricity Index</t>
  </si>
  <si>
    <t xml:space="preserve">12) Real Sales to Public Authorities Price of Electricity Index </t>
  </si>
  <si>
    <t xml:space="preserve">13) Real Hillsborough County Household Income (Deflated by GDP-Implicit Price Deflator, Dollars per Household) </t>
  </si>
  <si>
    <t xml:space="preserve">14) Hillsborough County Persons Per Household   </t>
  </si>
  <si>
    <t>15) Residential Cooling Appliance Trend Index</t>
  </si>
  <si>
    <t>16) Residential Heating Appliance Trend Index</t>
  </si>
  <si>
    <t>17) Residential Other Appliance Trend Index</t>
  </si>
  <si>
    <t>18) Commercial Cooling Appliance Trend Index</t>
  </si>
  <si>
    <t>19) Commercial Heating Appliance Trend Index</t>
  </si>
  <si>
    <t>20) Commercial Other Appliance Trend</t>
  </si>
  <si>
    <t xml:space="preserve">21) Hillsborough County Commercial Output Per Employee </t>
  </si>
  <si>
    <t>22) Hillsborough County Construction Output</t>
  </si>
  <si>
    <t xml:space="preserve">23) Hillsborough County Industrial Output Per Employee </t>
  </si>
  <si>
    <t xml:space="preserve">24) Hillsborough County Industrial Output </t>
  </si>
  <si>
    <t xml:space="preserve">25) Industrial Production Index: Manufacturing </t>
  </si>
  <si>
    <t>26) Hillsborough County Governmental Output Per Employee</t>
  </si>
  <si>
    <t>Page 3 of 24</t>
  </si>
  <si>
    <t>CUSTOMER, DEMAND AND ENERGY FORECAST (continued)</t>
  </si>
  <si>
    <t xml:space="preserve">Assumptions of MetrixND Input Variables for Peak Demand Models </t>
  </si>
  <si>
    <t>27) Peak Day Heating Degree Days (based on 65 degrees less 24-hour temperature on the peak day)</t>
  </si>
  <si>
    <t>28) Peak Day Cooling Degree Days (based on 24-hour temperature on the peak day less 65 degrees)</t>
  </si>
  <si>
    <t>29) Peak Day Heating Degree Days (based on 50 degrees less temperature at the peak hour)</t>
  </si>
  <si>
    <t>30) Peak Day Cooling Degree Days (based on temperature at the peak hour less 80 degrees)</t>
  </si>
  <si>
    <t>31) Non-phosphate Net Energy for Load Trend (MWH/customer), 12-month moving average</t>
  </si>
  <si>
    <t>Assumptions for Escalation Rates</t>
  </si>
  <si>
    <t>32) Non-Production Escalation Rate: Consumer Price Index, All Urban Consumers, All Items</t>
  </si>
  <si>
    <t>33) Production Escalation Rate: Blend of 2 Handy Whitman Indices, South Atlantic Region</t>
  </si>
  <si>
    <t>Page 4 of 24</t>
  </si>
  <si>
    <t xml:space="preserve">III. </t>
  </si>
  <si>
    <t>SYSTEM CONSTRUCTION REQUIREMENTS</t>
  </si>
  <si>
    <t>1.</t>
  </si>
  <si>
    <t>PRODUCTION PLANT EXPANSION</t>
  </si>
  <si>
    <t xml:space="preserve">Production plant expansion is required to meet the needs of Tampa Electric's growing customer base cost-effectively while maintaining </t>
  </si>
  <si>
    <t>system reliability and environmental requirements.  The major projects associated with the plan are listed below:</t>
  </si>
  <si>
    <t xml:space="preserve">Major Projects </t>
  </si>
  <si>
    <t>2009 Generation Expansion  Aero-Derivative CT's</t>
  </si>
  <si>
    <t xml:space="preserve">Tampa Electric is in the process of adding five aero-derivative combustion turbines to its generating fleet.  The aero-derivatives will be Pratt &amp; </t>
  </si>
  <si>
    <t xml:space="preserve">Whitney FT8 Swiftpac engines, which are derived from the JT8D Turbo fan aero engine used on the Boeing 727, the McDonnell Douglas DC-9 </t>
  </si>
  <si>
    <t xml:space="preserve">and the MD-80.  The Swiftpac engines are 57MW each; three will  provide quick start capability (cold start to full power in under ten minutes)  </t>
  </si>
  <si>
    <t>and two will be configured for black start  (the ability to start independent of an energized interconnection to the grid) with high availability.</t>
  </si>
  <si>
    <t xml:space="preserve">Two of the Swiftpac engines will be installed in May of 2009 at the Bayside Power Station and the remaining three units will be installed in </t>
  </si>
  <si>
    <t xml:space="preserve">September of 2009, one at the Big Bend Power Station and two more at the Bayside Power Station. </t>
  </si>
  <si>
    <t>General Generation Plant Facilities</t>
  </si>
  <si>
    <t xml:space="preserve">General Plant Facilities plans reflect the need to support company activities that serve growing customer requirements.  The plan includes </t>
  </si>
  <si>
    <t xml:space="preserve">necessary major improvements and replacements at the Big Bend Power stations to ensure the production of reliable and cost  effective energy </t>
  </si>
  <si>
    <t xml:space="preserve">that meets environmental requirements.  Big Bend station has a 132 day outage on Big Bend unit 2 to install an Selective Catalytic Reduction </t>
  </si>
  <si>
    <t xml:space="preserve">(SCR) technology for NOx control in accordance with the consent final judgment and consent decree. A rewind of the unit 2 generator and </t>
  </si>
  <si>
    <t xml:space="preserve">replacement of  various boiler components.  Big Bend unit 4 will have a 56 day outage to replace the condenser tube bundle, the deaerator and </t>
  </si>
  <si>
    <t xml:space="preserve">various boiler components.  The outage will also add a condenser ball cleaning system and remove a high pressure turbine restriction currently  </t>
  </si>
  <si>
    <t>limiting the unit by 25 MW.</t>
  </si>
  <si>
    <t xml:space="preserve">The plan includes the addition of rail delivery and unloading facilities at the Big Bend Power station for the delivery of coal.  The rail delivery facilities </t>
  </si>
  <si>
    <t xml:space="preserve">would provide bimodal fuel transportation to the plant. The facilities would support unit trains in excess of 100 cars and could supply up to 50% of </t>
  </si>
  <si>
    <t>the station's fuel requirements.  The rail facilities are expected to be completed in November 2009.</t>
  </si>
  <si>
    <t>Page 5 of 24</t>
  </si>
  <si>
    <t xml:space="preserve">2. </t>
  </si>
  <si>
    <t>TRANSMISSION AND DISTRIBUTION EXPANSION</t>
  </si>
  <si>
    <t xml:space="preserve">The Energy Delivery (ED) expansion plan reflects the need to serve growing customer requirements while maintaining system integrity and reliability.  </t>
  </si>
  <si>
    <t xml:space="preserve">Information for these expansion plans were developed by the Energy Delivery System Planning, Operations, Distribution, Transmission and </t>
  </si>
  <si>
    <t>Substation Engineering Departments.  The following major projects are included in the plan:</t>
  </si>
  <si>
    <t xml:space="preserve">2009 Projects </t>
  </si>
  <si>
    <t>Energy Management System (EMS) Upgrade</t>
  </si>
  <si>
    <t xml:space="preserve">Upgrade to the Energy Management Systems that manage and control real-time transmission and distribution functions and the control rooms at the </t>
  </si>
  <si>
    <t xml:space="preserve">Energy Control Center. It includes the addition of a fully redundant and NERC compliant disaster recovery facility plus other NERC cyber security </t>
  </si>
  <si>
    <t xml:space="preserve">requirements, the hardware and software used for automated generation control, supervisory control and data acquisition, and advanced applications </t>
  </si>
  <si>
    <t>used to operate TEC's transmission network.</t>
  </si>
  <si>
    <t>Transmission Line Construction</t>
  </si>
  <si>
    <t xml:space="preserve">There are three 230 kV line construction projects underway in 2009: Pebbledale to Willow Oak, Willow Oak to Davis and Lake Agnes to Gifford.  </t>
  </si>
  <si>
    <t>These projects include the construction of approximately 50 miles of 230 kV line.</t>
  </si>
  <si>
    <t>Pebbledale to Willow Oak</t>
  </si>
  <si>
    <t>The Pebbledale to Willow Oak project includes the construction of approximately 10 miles of 230 kV circuit from Pebbledale Substation to the Willow</t>
  </si>
  <si>
    <t>Oak site located on the south side of SR 60 near the intersection of SR 60 and Coronet Road. At the Willow Oak Substation site, construction includes</t>
  </si>
  <si>
    <t xml:space="preserve">a 230 kV ring bus, a 69 kV ring bus and the installation of a 224 MVA, 230/69 kV transformer.  The 69 kV circuit 66603 will be looped into Willow </t>
  </si>
  <si>
    <t>Oak along with a new circuit 66428 to Plant City via Coronet tap.  The in service date for this project is December 2009.</t>
  </si>
  <si>
    <t>Willow Oak to Davis</t>
  </si>
  <si>
    <t xml:space="preserve">In 2007, the Florida Public Service Commission (FPSC) approved a Petition of Need for the Willow Oak to Davis 230 kV line. This line is being </t>
  </si>
  <si>
    <t xml:space="preserve">constructed in two phases: Davis to Wheeler Road 230 kV circuit including the Wheeler 230/69 kV transformer , Davis Substation and Willow Oak </t>
  </si>
  <si>
    <t xml:space="preserve">to Wheeler Road 230 kV circuit. This project is being permitted under the Transmission Line Siting Act (TLSA).  The two projects individually and </t>
  </si>
  <si>
    <t xml:space="preserve">in combination enhance system reliability, increase power transfer capability, and meet the local load requirements by serving existing and future </t>
  </si>
  <si>
    <t>distribution substations east of I-75 and north of S.R. 60 in Hillsborough County while minimizing cost to customers.</t>
  </si>
  <si>
    <t xml:space="preserve">The first phase of this project, Davis to Wheeler Road, consists of constructing the new Davis 230 kV Substation adjacent to the existing River </t>
  </si>
  <si>
    <t xml:space="preserve"> Substation and 12 miles of a single circuit 230 kV line to a new 230/69 kV substation at the existing Wheeler Road 69 kV Substation site.  A 336 </t>
  </si>
  <si>
    <t xml:space="preserve"> MVA, 230/69 kV transformer will be installed at the existing Wheeler Road Substation.  In addition, a 230 kV circuit will be built from the new </t>
  </si>
  <si>
    <t xml:space="preserve"> Davis Road Substation to the existing River Substation.  The in service date for this project is June 2010.  In 2008 the route study/analysis, TLSA </t>
  </si>
  <si>
    <t>application, and route certification of the Davis to Wheeler Road project is underway.</t>
  </si>
  <si>
    <t xml:space="preserve">The second phase of this project consists of constructing approximately 17 miles of a single circuit 230 kV line from the Wheeler Road Substation </t>
  </si>
  <si>
    <t xml:space="preserve">to the Willow Oak Substation in Polk County.  This will complete a 230 kV circuit from Pebbledale to Davis Substations when it goes into service </t>
  </si>
  <si>
    <t>Page 6 of 24</t>
  </si>
  <si>
    <t>Lake Agnes to Gifford</t>
  </si>
  <si>
    <t xml:space="preserve">   (continued)</t>
  </si>
  <si>
    <t xml:space="preserve">The Lake Agnes to Gifford, which is a joint transmission line with Florida Power Corporation d.b.a Progress Energy Florida, is being permitted </t>
  </si>
  <si>
    <t xml:space="preserve">under the TLSA also.  This project includes installing 3000 Amp equipment at Lake Agnes Substation, relocating existing circuit 230612 to a new </t>
  </si>
  <si>
    <t xml:space="preserve">terminal position, upgrading some existing equipment to 3000 Amps, and installing new circuit 230630 before the in service date of summer 2011.   </t>
  </si>
  <si>
    <t xml:space="preserve"> In addition, TEC will build approximately 11 miles of new transmission line from Lake Agnes Substation to the TEC/PEF service area boundary.</t>
  </si>
  <si>
    <t xml:space="preserve">Progress Energy Florida (PEF) will install new 3000 Amp equipment at their planned Gifford Substation and build approximately 17.0 miles of new </t>
  </si>
  <si>
    <t xml:space="preserve">transmission line from Gifford Substation to the TEC/PEF service area boundary.  In 2008, work to complete Lake Agnes-Gifford TLSA corridor </t>
  </si>
  <si>
    <t xml:space="preserve">certification is underway, including costs for System Planning, Project Management, Community Affairs, public outreach, the route study, </t>
  </si>
  <si>
    <t>preparation and filing of the TLSA, and consultant fees.</t>
  </si>
  <si>
    <t>Substation and Switching Station Projects:</t>
  </si>
  <si>
    <t xml:space="preserve">Two new 230/69 kV substations and two new 69 kV switching stations are being constructed.  Three existing substations are being upgraded and </t>
  </si>
  <si>
    <t xml:space="preserve">a 69 kV capacitor bank is being installed in an existing substation.  These projects include a total of approximately 18 miles of transmission or </t>
  </si>
  <si>
    <t>distribution construction or rebuild.</t>
  </si>
  <si>
    <t>Gannon 230/69kV Substation:</t>
  </si>
  <si>
    <t xml:space="preserve">At Gannon 230kV Substation, install one 230kV circuit breaker, one supervisory controlled switch and 5 miles of 69 kV circuit.  Demolish and </t>
  </si>
  <si>
    <t>rebuild Gannon 69kV Substation as an 8 breaker ring bus and install a new 230/69kV, 336MVA autotransformer.</t>
  </si>
  <si>
    <t xml:space="preserve">Willow Oak 230/69kV Substation: </t>
  </si>
  <si>
    <t xml:space="preserve">At the Willow Oak Substation site, construction includes a 230 kV ring bus, a 69 kV ring bus and the installation of a 224 MVA, 230/69 kV </t>
  </si>
  <si>
    <t>transformer.</t>
  </si>
  <si>
    <t>Whitehurst 69kV Switching Station:</t>
  </si>
  <si>
    <t>Construct a 3 breaker, 69kV ring bus switching station to accommodate 3 transmission circuits and a future single transformer distribution station.</t>
  </si>
  <si>
    <t>Wilderness 69kV Switching Station:</t>
  </si>
  <si>
    <t xml:space="preserve">Construct a 6 breaker, 69kV ring bus switching station to accommodate 3 existing transmission circuits; a new circuit to Mansfield Substation </t>
  </si>
  <si>
    <t>and two 69/13kv transformers.</t>
  </si>
  <si>
    <t>Gulf City Transformer Upgrade to 37 MVA and 1-13kV Circuit</t>
  </si>
  <si>
    <t>Replace the existing 12.5 MVA transformer with a 28 MVA transformer and construct a 3rd 13kV circuit at Gulf City Substation.</t>
  </si>
  <si>
    <t>Boy scout 2nd TX &amp; 2-13kV Circuits –</t>
  </si>
  <si>
    <t xml:space="preserve">Install a 2nd 37 MVA 138/13kV TX on the East side of Boy scout Substation.  Construct one new Boy scout 13 kV Circuit. </t>
  </si>
  <si>
    <t>Meadow Park 2nd TX &amp; 2-13kV Circuits –</t>
  </si>
  <si>
    <t>Install a 2nd 28 MVA 69/13kV TX on the West side of Meadow Park Substation.  Construct two new Meadow Park 13kV circuits.</t>
  </si>
  <si>
    <t>Page 7 of 24</t>
  </si>
  <si>
    <t>Saint Cloud 69kV Cap Bank:</t>
  </si>
  <si>
    <t xml:space="preserve">     (continued)</t>
  </si>
  <si>
    <t xml:space="preserve">Install a 36.0 MVAR cap bank and 69kV circuit switcher at Saint Cloud Substation.  The capacitor bank rack will accommodate expansion to 57.6 </t>
  </si>
  <si>
    <t xml:space="preserve">MVAR.  </t>
  </si>
  <si>
    <t>Miller Mac 1-13kV Circuit</t>
  </si>
  <si>
    <t>Construct a 4th 13 kV circuit at Miller Mac Substation.</t>
  </si>
  <si>
    <t>Trout Creek 4th 13kV Circuit</t>
  </si>
  <si>
    <t>Construct a 4th 13kV circuit at Trout Creek Substation.</t>
  </si>
  <si>
    <t>Harbour Island 4th 13-kV Circuit</t>
  </si>
  <si>
    <t>Construct a 4th 13kV circuit at Harbour Island Substation.</t>
  </si>
  <si>
    <t>Cross Creek 2nd 13kV Circuit</t>
  </si>
  <si>
    <t>Construct a 2nd 13-kV circuit at Cross Creek Substation.</t>
  </si>
  <si>
    <t xml:space="preserve">Cypress 13447Y / 13452Y L/T - extend 13447Y to Courtney Campbell </t>
  </si>
  <si>
    <t xml:space="preserve">Extend Cypress 13447Y North along Memorial Highway to Courtney Campbell Causeway.  </t>
  </si>
  <si>
    <t>2009 Road Projects</t>
  </si>
  <si>
    <t>Van Dyke Road – (Whirley Rd. to Tobacco Rd.) Relocate approximately 2 miles of transmission and distribution.</t>
  </si>
  <si>
    <t>Lutz Lake Fern Phase 3 – (Blvd. of Roses to Dale Mabry) Relocate approximately 3 miles of distribution.</t>
  </si>
  <si>
    <t>SR 574 MLK – (Highview to Parsons) Relocate approximately 1 mile of distribution.</t>
  </si>
  <si>
    <t>Bell Shoals – (Bloomingdale to Boyette) Relocate approximately 2 miles of transmission and distribution circuits.</t>
  </si>
  <si>
    <t>Pauls Drive – (Brandon Blvd. to Brandon Pkwy) Convert approximately 1 mile of overhead distribution feeder to underground.</t>
  </si>
  <si>
    <t xml:space="preserve">I-4 &amp; Crosstown Connector Project – Relocate approximately 1 mile of multiple overhead transmission and distribution lines.  </t>
  </si>
  <si>
    <t xml:space="preserve">22nd St. – (Club to Fletcher) Convert approximately 1 mile of overhead distribution to underground.  </t>
  </si>
  <si>
    <t xml:space="preserve">Cargo Road -  Install 1 mile of underground distribution duct system for new road.  </t>
  </si>
  <si>
    <t>Jobs Likely to extend from 2008 to 2009</t>
  </si>
  <si>
    <t>Bruce B. Downs – (Phase 1) Project is approximately 3.5 miles.  Relocate multiple transmission and distribution feeder facilities.</t>
  </si>
  <si>
    <t>Race Track Road – (Hillsborough to Douglas) Relocate approximately 1 mile of overhead distribution.</t>
  </si>
  <si>
    <t>CR 655 Berkley Road - Relocate approximately 4 miles of  overhead distribution and transmission facilities.</t>
  </si>
  <si>
    <t>Page 8 of 24</t>
  </si>
  <si>
    <t>Lutz Lake Phase 2 - Relocate .3 miles of overhead distribution.</t>
  </si>
  <si>
    <t>3.</t>
  </si>
  <si>
    <t>GENERAL PLANT FACILITY PLANS</t>
  </si>
  <si>
    <t xml:space="preserve">General Plant Facilities plans reflect the need to support company activities that serve growing Customer </t>
  </si>
  <si>
    <t xml:space="preserve">requirements.  There are no major projects in this category.   Activities related to General Plant are those </t>
  </si>
  <si>
    <t>replacements and upgrades required to take advantage of improved technologies and equipment that is available.</t>
  </si>
  <si>
    <t>4.</t>
  </si>
  <si>
    <t>AFUDC RATE</t>
  </si>
  <si>
    <t>The AFUDC rate used is the rate that was approved by FPSC.  The rate is in this schedule in Section V. 2. b.</t>
  </si>
  <si>
    <t>Page 9 of 24</t>
  </si>
  <si>
    <t>SYSTEM OPERATIONS</t>
  </si>
  <si>
    <t>NET SYSTEM CAPACITY</t>
  </si>
  <si>
    <t>Supporting Basis for Assumptions</t>
  </si>
  <si>
    <t>Units</t>
  </si>
  <si>
    <t>MW</t>
  </si>
  <si>
    <t>Bayside</t>
  </si>
  <si>
    <t>The unit capabilities for Tampa Electric are developed by the Operations Planning department in</t>
  </si>
  <si>
    <t>conjunction with each operating station.  All ratings are maximum net dependable capability.  Summer</t>
  </si>
  <si>
    <t>ratings are effective April 1 to November 30.  Winter ratings are effective from December 1 to March 31.</t>
  </si>
  <si>
    <t>Bayside 5 &amp; 6 are new CTs with a commercial in-service date of 5/09</t>
  </si>
  <si>
    <t>Bayside 3, 4 and Big Bend CT4 are new CTs with a commercial in-service date of 10/09</t>
  </si>
  <si>
    <t>Big Bend</t>
  </si>
  <si>
    <t>Big Bend CT1 will be retired in 5/09</t>
  </si>
  <si>
    <t>Big Bend CT2 will be retired in 10/08</t>
  </si>
  <si>
    <t>Big Bend CT3 will be retired in 10/08</t>
  </si>
  <si>
    <t>CT1</t>
  </si>
  <si>
    <t>CT2</t>
  </si>
  <si>
    <t>CT3</t>
  </si>
  <si>
    <t>CT4</t>
  </si>
  <si>
    <t>Partnership</t>
  </si>
  <si>
    <t>Phillips</t>
  </si>
  <si>
    <t>Polk</t>
  </si>
  <si>
    <t>Grand Total</t>
  </si>
  <si>
    <t>Page 10 of 24</t>
  </si>
  <si>
    <t>2.</t>
  </si>
  <si>
    <t>PLANNED UNIT MAINTENANCE</t>
  </si>
  <si>
    <t>Outage</t>
  </si>
  <si>
    <t>Start Date</t>
  </si>
  <si>
    <t>End Date</t>
  </si>
  <si>
    <t>Weeks</t>
  </si>
  <si>
    <t>The planned outage schedule for Tampa Electric is developed by the Operations Planning department in</t>
  </si>
  <si>
    <t>conjunction with each operating station.  Scheduling of planned outages is developed based on unit</t>
  </si>
  <si>
    <t>and system requirements.</t>
  </si>
  <si>
    <t>Big Bend 2 planned outage includes the addition of a SCR.</t>
  </si>
  <si>
    <t>Units not listed have no planned maintenance scheduled in 2009.</t>
  </si>
  <si>
    <t>All planned outages are based on 2009 MOP Rev. 9 dated 4/1/2008</t>
  </si>
  <si>
    <t>Page 11 of 24</t>
  </si>
  <si>
    <t>UNIT OUTAGE RATES</t>
  </si>
  <si>
    <t>Equivalent</t>
  </si>
  <si>
    <t>Forced</t>
  </si>
  <si>
    <t>Maintenance</t>
  </si>
  <si>
    <t>Unplanned</t>
  </si>
  <si>
    <t>Outage rates for Tampa Electric are developed by the Operations Planning department in conjunction</t>
  </si>
  <si>
    <t>Rate</t>
  </si>
  <si>
    <t>with each operating station utilizing historical data and expected unit operations.</t>
  </si>
  <si>
    <t>Rates are based on NERC definitions and are not additive.  PROMOD model rates vary slightly.</t>
  </si>
  <si>
    <t>3-6</t>
  </si>
  <si>
    <t>1&amp;2</t>
  </si>
  <si>
    <t>Page 12 of 24</t>
  </si>
  <si>
    <t>UNIT NET HEAT RATES</t>
  </si>
  <si>
    <t>Unit</t>
  </si>
  <si>
    <t>ANOHR</t>
  </si>
  <si>
    <t>Type</t>
  </si>
  <si>
    <t>(Btu/KWh)</t>
  </si>
  <si>
    <t>CC</t>
  </si>
  <si>
    <t>Units were grouped by station and similar unit types</t>
  </si>
  <si>
    <t>CT</t>
  </si>
  <si>
    <t>* Big Bend CT1 and Polk 2-5 have low service hours</t>
  </si>
  <si>
    <t>1-4</t>
  </si>
  <si>
    <t>ST</t>
  </si>
  <si>
    <t>CC = Combined Cycle</t>
  </si>
  <si>
    <t>*</t>
  </si>
  <si>
    <t>CT = Combustion Turbine</t>
  </si>
  <si>
    <t>ST = Steam Turbine (Coal fired)</t>
  </si>
  <si>
    <t>IC = Internal Combustion Engines</t>
  </si>
  <si>
    <t>IC</t>
  </si>
  <si>
    <t>IGCC = Integrated Gasification Combined Cycle</t>
  </si>
  <si>
    <t>1</t>
  </si>
  <si>
    <t>IGCC</t>
  </si>
  <si>
    <t>2-5</t>
  </si>
  <si>
    <t>Page 13 of 24</t>
  </si>
  <si>
    <t>5.</t>
  </si>
  <si>
    <t>FUEL PRICES</t>
  </si>
  <si>
    <t xml:space="preserve"> FUEL PRICES</t>
  </si>
  <si>
    <t>Price Consumed</t>
  </si>
  <si>
    <t>Coal</t>
  </si>
  <si>
    <t>per ton</t>
  </si>
  <si>
    <t xml:space="preserve">Future fuel prices are provided by the Fuels Department based on a review of current contracts, various </t>
  </si>
  <si>
    <t>No. 6 Oil</t>
  </si>
  <si>
    <t>per bbl</t>
  </si>
  <si>
    <t xml:space="preserve">industry publications, and contracts with existing suppliers. This information was input into the production </t>
  </si>
  <si>
    <t>No. 2 Oil</t>
  </si>
  <si>
    <t>cost model, and the values at left represent the output average system cost per unit of fuel.</t>
  </si>
  <si>
    <t>Natural gas</t>
  </si>
  <si>
    <t>per MCF</t>
  </si>
  <si>
    <t>Page 14 of 24</t>
  </si>
  <si>
    <t>6.</t>
  </si>
  <si>
    <t>INTERCHANGE</t>
  </si>
  <si>
    <t>a</t>
  </si>
  <si>
    <t>Hardee CC/2A &amp; Hardee 2B Purchase</t>
  </si>
  <si>
    <t xml:space="preserve">Tampa Electric purchases up to 370 MW of power from Invenergy's Hardee Power Station.  The station consists of a 220 MW combine cycle unit </t>
  </si>
  <si>
    <t xml:space="preserve"> and two 75 MW combustion turbines.  The primary fuel is natural gas and the station has light oil backup.  The contract ends after December 31,  </t>
  </si>
  <si>
    <t>MWH</t>
  </si>
  <si>
    <t>2012.</t>
  </si>
  <si>
    <t>Fuel Cost ($000)</t>
  </si>
  <si>
    <t>O&amp;M Cost ($000)</t>
  </si>
  <si>
    <t>Capacity Charge ($000)</t>
  </si>
  <si>
    <t>Total Cost ($000)</t>
  </si>
  <si>
    <t>b</t>
  </si>
  <si>
    <t>Cogeneration Purchase</t>
  </si>
  <si>
    <t xml:space="preserve">TEC will purchase 1035 GWH of firm and as-available energy from cogenerators based on TEC's production cost model forecast.  The firm </t>
  </si>
  <si>
    <t xml:space="preserve">contract fuel is based on the lesser of system incremental or average fuel cost.  The as-available contract's fuel is based on system incremental </t>
  </si>
  <si>
    <t xml:space="preserve">fuel costs.  The O&amp;M payment is $2.19/MWH.  The capacity charges on the firm cogenerators are based on the individual contracts.  There is no </t>
  </si>
  <si>
    <t xml:space="preserve"> capacity charge on as-available cogeneration.</t>
  </si>
  <si>
    <t>SO2 Payment ($000)</t>
  </si>
  <si>
    <t>c</t>
  </si>
  <si>
    <t>PASCO Cogen Purchase</t>
  </si>
  <si>
    <t xml:space="preserve">Tampa Electric purchases 121 MW of combined cycle power at a guaranteed heat rate.  The purchase is based on natural gas but has light oil as a </t>
  </si>
  <si>
    <t>backup fuel.  The contract begins January 1, 2009 and ends after December 31, 2018.</t>
  </si>
  <si>
    <t>Startup Cost ($000)</t>
  </si>
  <si>
    <t>Transmission Cost ($000)</t>
  </si>
  <si>
    <t>d</t>
  </si>
  <si>
    <t>Calpine Purchase</t>
  </si>
  <si>
    <t xml:space="preserve">Tampa Electric purchases 170 MW of peaking power at a guaranteed heat rate.  The purchase is based on natural gas fuel pricing.  The contract </t>
  </si>
  <si>
    <t>ends after April 30, 2011.</t>
  </si>
  <si>
    <t>Page 15 of 24</t>
  </si>
  <si>
    <t>INTERCHANGE (Continued)</t>
  </si>
  <si>
    <t>e</t>
  </si>
  <si>
    <t>Reliant Vandolah Purchase</t>
  </si>
  <si>
    <t xml:space="preserve">Tampa Electric purchases 158 MW of peaking power at a guaranteed heat rate.  The purchase is based on natural gas but has light oil as a </t>
  </si>
  <si>
    <t>backup.  The contract ends after May 31, 2012.</t>
  </si>
  <si>
    <t>f</t>
  </si>
  <si>
    <t>Economy; Non-Firm "J" Market Based Purchase</t>
  </si>
  <si>
    <t xml:space="preserve">Economy purchases are forecasted by representing peninsular Florida's spot power market through an hourly price profile.  This market profile is </t>
  </si>
  <si>
    <t xml:space="preserve">based on 1) historical trends, 2) detailed fuel commodity price forecast, 3) available generating resources and 4) associated system energy </t>
  </si>
  <si>
    <t xml:space="preserve">requirements for other utilities throughout the state.  The TEC production cost model compares the hourly "market" price with the TEC energy </t>
  </si>
  <si>
    <t>Transaction Cost ($000)</t>
  </si>
  <si>
    <t xml:space="preserve">needed and transacts when the price is favorable.  Minimum savings for any purchase is set at $3/MWH.  Transaction fuel savings are split 50/50 </t>
  </si>
  <si>
    <t>between the buyer and seller.</t>
  </si>
  <si>
    <t>g</t>
  </si>
  <si>
    <t>JA Emergency Purchase</t>
  </si>
  <si>
    <t xml:space="preserve">This interchange represents the expected unserved energy (EUE) on the TEC system as estimated by production cost modeling;  the amount of </t>
  </si>
  <si>
    <t xml:space="preserve">energy that may not be served by available Tampa Electric resources.  PROMOD is the software currently employed by TEC and uses a </t>
  </si>
  <si>
    <t xml:space="preserve">probabilistic simulation based on unit availabilities, capacity, and system demand.  The projected cost of the emergency energy is based on </t>
  </si>
  <si>
    <t>historical trends and is escalated using TEC fuel forecasts and available resources from throughout peninsular Florida.</t>
  </si>
  <si>
    <t>h</t>
  </si>
  <si>
    <t>Optional Provision</t>
  </si>
  <si>
    <t xml:space="preserve">The amount of optional provision expected to be purchased by TEC is determined by a system reliability analysis.  The maximum amount of </t>
  </si>
  <si>
    <t xml:space="preserve">capacity that can be interrupted is based on the load forecast and is input into the Production Cost Model (PROMOD).  During hours of </t>
  </si>
  <si>
    <t xml:space="preserve">capacity deficiency the interruptible load is first utilized to reduce total system requirements before emergency energy is purchased for the firm </t>
  </si>
  <si>
    <t>customers.  The cost of optional provision energy is assumed to be the same as the emergency purchase.</t>
  </si>
  <si>
    <t>i</t>
  </si>
  <si>
    <t>Schedule D Sales</t>
  </si>
  <si>
    <t xml:space="preserve">Tampa Electric will sell energy to Seminole Electric Cooperative on an interruptible basis.  The sale has a 65% projected capacity factor based on </t>
  </si>
  <si>
    <t xml:space="preserve">recent historic usage.  The fuel is based on system incremental fuel cost.  The O&amp;M charge is 10% of fuel cost.  The capacity charge is $6.12 per </t>
  </si>
  <si>
    <t xml:space="preserve">kw for capacity and $1.482 per kW for transmission.  The contract has a three-year notice for termination and Tampa Electric projects the sale will </t>
  </si>
  <si>
    <t xml:space="preserve">end after December 31, 2012. </t>
  </si>
  <si>
    <t>Total Revenue ($000)</t>
  </si>
  <si>
    <t>Page 16 of 24</t>
  </si>
  <si>
    <t>j</t>
  </si>
  <si>
    <t>Economy; Non-Firm Market Based Sales</t>
  </si>
  <si>
    <t xml:space="preserve">Economy sales are forecasted by representing peninsular Florida's spot power market through an hourly price profile.  This market profile is based </t>
  </si>
  <si>
    <t xml:space="preserve"> on 1) historical trends, 2) detailed fuel commodity price forecast, 3) available generating resources and 4) associated system energy </t>
  </si>
  <si>
    <t xml:space="preserve"> requirements for other utilities throughout the state.  The TEC production cost model compares the hourly "market" price with the TEC energy </t>
  </si>
  <si>
    <t xml:space="preserve"> available and transacts when the price is favorable, and bidders would be expected to strike on the differential.  The minimum savings for any sale </t>
  </si>
  <si>
    <t xml:space="preserve"> is set at $11 / MWH.  Transaction fuel savings are split 50/50 between the buyer and seller.</t>
  </si>
  <si>
    <t>Transmission Rev ($000)</t>
  </si>
  <si>
    <t>Ancil Rev ($000)</t>
  </si>
  <si>
    <t>k</t>
  </si>
  <si>
    <t>Partial Requirement Sales</t>
  </si>
  <si>
    <t>Wauchula</t>
  </si>
  <si>
    <t xml:space="preserve">Tampa Electric sells partial requirements, load following energy and capacity to the City of Wauchula, Florida.  Demand for this contract </t>
  </si>
  <si>
    <t xml:space="preserve">peaks at approximately 15 MW and is projected to have about a 50% load factor.  Capacity is $9.42 per kW demand per month, non-fuel </t>
  </si>
  <si>
    <t>SEBRING/FPC (MWH)</t>
  </si>
  <si>
    <t>energy is $5.54 per MWH and fuel is system average.  The contract ends after December 31, 2013.</t>
  </si>
  <si>
    <t>WAUCHULA (MWH)</t>
  </si>
  <si>
    <t>STCLOUD (MWH)</t>
  </si>
  <si>
    <t>St. Cloud</t>
  </si>
  <si>
    <t xml:space="preserve">Tampa Electric sells partial requirements of 15 MWs of capacity to the City of St. Cloud, Florida.  Capacity is $9.42 per kW demand per </t>
  </si>
  <si>
    <t>REEDY CREEK (MWH)</t>
  </si>
  <si>
    <t xml:space="preserve">month, non-fuel energy is $5.54 per MWH and fuel is system average.  Based on recent history usage, St. Cloud utilizes the capacity at </t>
  </si>
  <si>
    <t>about a 40% utilization factor. The contract ends after December 31, 2012.</t>
  </si>
  <si>
    <t>SEBRING/FPC (MW)</t>
  </si>
  <si>
    <t>WAUCHULA (MW)</t>
  </si>
  <si>
    <t>Progress</t>
  </si>
  <si>
    <t xml:space="preserve">Tampa Electric sells partial requirements of 70 MWs of capacity to the Progress Energy Florida.  Capacity is $9.42 per kW demand per </t>
  </si>
  <si>
    <t>STCLOUD (MW)</t>
  </si>
  <si>
    <t>Energy FL.</t>
  </si>
  <si>
    <t xml:space="preserve">month, non-fuel energy is $5.54 per MWH and fuel is system average.  Based on recent history usage, Progress Energy Florida utilizes </t>
  </si>
  <si>
    <t>REEDY CREEK (MW)</t>
  </si>
  <si>
    <t xml:space="preserve"> the capacity at about a 40% utilization factor. The contract ends after February 28, 2011.</t>
  </si>
  <si>
    <t>Reedy Creek</t>
  </si>
  <si>
    <t xml:space="preserve">Tampa Electric sells partial requirements of up to 75 MWs of capacity to the Progress Energy Florida.  Capacity is $9.42 per kW demand </t>
  </si>
  <si>
    <t>Improve Dist.</t>
  </si>
  <si>
    <t xml:space="preserve">per month, non-fuel energy is $5.54 per MWH and fuel is system average.  Reedy Creek has projected to take 50, 50, 25 and 5 MWs of </t>
  </si>
  <si>
    <t xml:space="preserve">monthly demand in 2009, 2010, 2011 and 2012, respectively.  Based on the contract and recent history, Tampa Electric projects Reedy </t>
  </si>
  <si>
    <t xml:space="preserve"> Creek to take 80% of the projected demand and to utilize the capacity at a 75% utilization factor. The contract ends after May 31, 2017.</t>
  </si>
  <si>
    <t>Page 17 of 24</t>
  </si>
  <si>
    <t>7.</t>
  </si>
  <si>
    <t>2009 REVENUE BUDGET</t>
  </si>
  <si>
    <t>Assumptions</t>
  </si>
  <si>
    <t>1. Operating Revenue</t>
  </si>
  <si>
    <t>a. Base Revenues</t>
  </si>
  <si>
    <t xml:space="preserve">(1)   The assumptions used in developing MWH sales are in Mrs. Cifuentes 2009 Customer, </t>
  </si>
  <si>
    <t>Supports KWh forecast.</t>
  </si>
  <si>
    <t xml:space="preserve">        Demand and Energy Forecast, Section II., pages 2 through 3  of this Schedule.</t>
  </si>
  <si>
    <t>(2)   See MFR Schedule E-15 for discussion of the conversion of MWH sales to rate classes.</t>
  </si>
  <si>
    <t>Presents proper allocation to rate classes.</t>
  </si>
  <si>
    <t>b. Fuel Revenues</t>
  </si>
  <si>
    <t>(1)    Assumes budgeted forecast for 2009.</t>
  </si>
  <si>
    <t>Assumes the existing Fuel and Purchased Power Cost Recovery Clause will remain</t>
  </si>
  <si>
    <t>in effect.</t>
  </si>
  <si>
    <t>c. Capacity Revenues</t>
  </si>
  <si>
    <t>Assumes the existing Capacity Cost Recovery Clause will remain in effect.</t>
  </si>
  <si>
    <t>d. Environmental Revenues</t>
  </si>
  <si>
    <t>Assumes the existing Environmental Cost Recovery Clause will remain in effect.</t>
  </si>
  <si>
    <t>e. Conservation Revenues</t>
  </si>
  <si>
    <t>Assumes the existing Conservation Cost Recovery Clause will remain in effect.</t>
  </si>
  <si>
    <t>f. Optional Provision Revenues</t>
  </si>
  <si>
    <t xml:space="preserve">(1)   Assumes there will be requests from some Interruptible Customers to purchase power </t>
  </si>
  <si>
    <t xml:space="preserve">Optional Provision Energy is forecasted using the PROMOD production costing </t>
  </si>
  <si>
    <t xml:space="preserve">        during times of generation deficiency rather than curtail usage.</t>
  </si>
  <si>
    <t>computer program.</t>
  </si>
  <si>
    <t>g. Gross Receipts Tax Revenues</t>
  </si>
  <si>
    <t>As per State of Florida Statute.</t>
  </si>
  <si>
    <t>h. Franchise Revenues</t>
  </si>
  <si>
    <t xml:space="preserve">(1) The percentage of Franchise Revenues to Base, Fuel, Capacity, Environmental, Conservation, </t>
  </si>
  <si>
    <t>Assumes no changes in Franchise agreements.</t>
  </si>
  <si>
    <t xml:space="preserve">       and Optional Provision Revenue in 2007 will apply to 2009.</t>
  </si>
  <si>
    <t>Page 18 of 24</t>
  </si>
  <si>
    <t>2009 REVENUE BUDGET (continued)</t>
  </si>
  <si>
    <t>2.   Deferred Fuel Revenue</t>
  </si>
  <si>
    <t xml:space="preserve">a. </t>
  </si>
  <si>
    <t>Deferred fuel revenue will reflect the amount by which estimated fuel cost recovered through</t>
  </si>
  <si>
    <t xml:space="preserve">fuel rates is greater than actual fuel costs. </t>
  </si>
  <si>
    <t>b.</t>
  </si>
  <si>
    <t>Interest is accrued at 5%.</t>
  </si>
  <si>
    <t>See Financing Section V.1. of this schedule.</t>
  </si>
  <si>
    <t>3.    Unbilled Revenues</t>
  </si>
  <si>
    <t xml:space="preserve">The projection is based on the net change in unbilled revenues betweeen December 31, 2008 </t>
  </si>
  <si>
    <t>All generation, less line losses and company use, will either be recorded as billed</t>
  </si>
  <si>
    <t>and December 31, 2009.</t>
  </si>
  <si>
    <t>or unbilled revenues.</t>
  </si>
  <si>
    <t>4.    Other Operating Revenues</t>
  </si>
  <si>
    <t>a.</t>
  </si>
  <si>
    <t xml:space="preserve">The 2009 projection for other operating revenues assumes an overall increase of 1.7% for </t>
  </si>
  <si>
    <t xml:space="preserve">Miscellaneous Service Revenues -- Bill Copy Fees, Late Pay Fees, Turn-on charges, </t>
  </si>
  <si>
    <t>miscellaneous service revenues, rent from electric property and other electric revenues combined.</t>
  </si>
  <si>
    <t xml:space="preserve">and Returned Check Fees are budgeted by Billing Data Management based on previous    </t>
  </si>
  <si>
    <t xml:space="preserve">history and customer growth projections from Load Forecasting.  Reconnect Fees, </t>
  </si>
  <si>
    <t xml:space="preserve">Tampering Fees, and Field Credit Fees are budgeted by Field Services based on </t>
  </si>
  <si>
    <t xml:space="preserve">previous history and planned deployment of department recourses.  Temporary Poles </t>
  </si>
  <si>
    <t xml:space="preserve">are budgeted by ED Business Planning based on actual trends.    </t>
  </si>
  <si>
    <t xml:space="preserve">Rent from electric property consist primarily of rent for pole attachments and Metro </t>
  </si>
  <si>
    <t xml:space="preserve">Link.  Rental revenue from pole attachments and metro link are based on known </t>
  </si>
  <si>
    <t>contracts.</t>
  </si>
  <si>
    <t xml:space="preserve">Other electric revenues consist primarily of point to point transmission, wheeling, </t>
  </si>
  <si>
    <t xml:space="preserve">gypsum and sulphuric acid revenues.  Point to point transmission revenue assumption </t>
  </si>
  <si>
    <t>was based on existing contracts and expected activities in the current year.  Wheeling</t>
  </si>
  <si>
    <t xml:space="preserve">revenue was based on prior years actuals multiplied by the CPI and the projected </t>
  </si>
  <si>
    <t>Capacity Rate and Short Term Power Rate.  Gypsum and sulphuric acid revenues were</t>
  </si>
  <si>
    <t xml:space="preserve">primarily based on estimated production of plant (from PROMOD) and current market </t>
  </si>
  <si>
    <t xml:space="preserve">conditions and/or contract agreements. </t>
  </si>
  <si>
    <t>Page 19 of 24</t>
  </si>
  <si>
    <t>8.</t>
  </si>
  <si>
    <t>OPERATION and MAINTENANCE EXPENSES</t>
  </si>
  <si>
    <t>A.</t>
  </si>
  <si>
    <t>COST CHANGE RATES</t>
  </si>
  <si>
    <t>General Inflation Rate</t>
  </si>
  <si>
    <t>2009 forecasted CPI-U rate of 2.1% per Moody's Economy.com (December 2007 release)</t>
  </si>
  <si>
    <t xml:space="preserve"> b.</t>
  </si>
  <si>
    <t>Labor</t>
  </si>
  <si>
    <t>2009 salary and wage increases are based on the following guidelines:</t>
  </si>
  <si>
    <t>Supervisory payroll – 4.0%</t>
  </si>
  <si>
    <t>Managerial recommendation</t>
  </si>
  <si>
    <t>Operating payroll - 3.5% January through March of 2009 and 3.85% for April</t>
  </si>
  <si>
    <t>IBEW and OPEIU contract</t>
  </si>
  <si>
    <t>through December 2009 (IBEW), 3.85% for OPEIU for all of 2009</t>
  </si>
  <si>
    <t xml:space="preserve">Office payroll – 4.0% for all of 2009 for all office employees, non-covered, </t>
  </si>
  <si>
    <t>non-exempt</t>
  </si>
  <si>
    <t>Success sharing - 5.0%.  In general employees can earn additional base</t>
  </si>
  <si>
    <t>wages in a lump sum pay out based on the company successfully meeting all</t>
  </si>
  <si>
    <t>of its goals for 2009.</t>
  </si>
  <si>
    <t>Promotions and merit adjustments follow normal historical patterns</t>
  </si>
  <si>
    <t>Consistent with historical performance</t>
  </si>
  <si>
    <t>budgeted.</t>
  </si>
  <si>
    <t>All positions that are budgeted for 2009 will be filled with qualified employees</t>
  </si>
  <si>
    <t>at rates and in the time frame that they were budgeted.</t>
  </si>
  <si>
    <t>c.</t>
  </si>
  <si>
    <t xml:space="preserve">Material </t>
  </si>
  <si>
    <t xml:space="preserve">The 2.1% CPI-U general inflation rate and the 2009 forecasted Handy-Whitman Index rate (production costs) of 3.6% per Moody's Economy.com </t>
  </si>
  <si>
    <t xml:space="preserve">(February 2008 release) were utilized when specific information for 2009 material cost changes were not available.  When they exist contract </t>
  </si>
  <si>
    <t>data were used.</t>
  </si>
  <si>
    <t xml:space="preserve">d. </t>
  </si>
  <si>
    <t>Contractors</t>
  </si>
  <si>
    <t>The 2.1% CPI-U general inflation rate was utilized when specific information on 2009 contractor costs changes was not available.</t>
  </si>
  <si>
    <t>e.</t>
  </si>
  <si>
    <t>Vehicle Rates</t>
  </si>
  <si>
    <t>a.  Light Vehicles</t>
  </si>
  <si>
    <t>$5.33/hour</t>
  </si>
  <si>
    <t xml:space="preserve">The 2009 vehicle charge out rates are calculated based on Fleet Services detailed budget for all vehicles costs to </t>
  </si>
  <si>
    <t>b.  Medium Vehicles</t>
  </si>
  <si>
    <t>$9.46/hour</t>
  </si>
  <si>
    <t>purchase, operate and maintain each type of vehicle.  These costs are then divided by the budgeted vehicle</t>
  </si>
  <si>
    <t>c.  Heavy Vehicles</t>
  </si>
  <si>
    <t>$22.65/hour</t>
  </si>
  <si>
    <t xml:space="preserve">utilization  for the Energy Delivery, Customer Service and Facilities to determine the monthly cost for the </t>
  </si>
  <si>
    <t>budget and to compute the hourly rate.</t>
  </si>
  <si>
    <t xml:space="preserve">* See Schedule C-8 for explanations of changes in expenses from projected Prior Year Ended 2008 to Projected Test Year Ended 2009. </t>
  </si>
  <si>
    <t>Page 20 of 24</t>
  </si>
  <si>
    <t>FINANCIAL ANALYSIS</t>
  </si>
  <si>
    <t>Financial / Capital Structure</t>
  </si>
  <si>
    <t>Capital Structure Objectives:</t>
  </si>
  <si>
    <t>Total Debt</t>
  </si>
  <si>
    <t>44.7%</t>
  </si>
  <si>
    <t>Common Equity</t>
  </si>
  <si>
    <t>55.3%</t>
  </si>
  <si>
    <t xml:space="preserve">The 2009 test year equity ratio is projected to be 55.3% on a jurisdictional adjusted basis including off balance sheet debt obligations for purchased </t>
  </si>
  <si>
    <t>power agreements..</t>
  </si>
  <si>
    <t>Budgeted Income Statements</t>
  </si>
  <si>
    <t>Unbilled Revenues</t>
  </si>
  <si>
    <t>Allowance for Funds Used During Construction</t>
  </si>
  <si>
    <t>Assumed AFUDC rate of 7.79% applied to eligible projects.</t>
  </si>
  <si>
    <t xml:space="preserve">  </t>
  </si>
  <si>
    <t xml:space="preserve">Commission practices for determining AFUDC rates.   The 7.79% rate was approved by the Commission in Order No. PSC-95-1229-FOF-EI, </t>
  </si>
  <si>
    <t xml:space="preserve">Docket No. 950621-EI, effective January 1, 1995. </t>
  </si>
  <si>
    <t>Depreciation and amortization</t>
  </si>
  <si>
    <t>Depreciation and amortization expense is computed by applying the rates in the last depreciation study approved by the FPSC to the budgeted</t>
  </si>
  <si>
    <t xml:space="preserve">average monthly plant-in-service balances on an account/subaccount level in the same manner that actual depreciation and amortization expense </t>
  </si>
  <si>
    <t>is computed.</t>
  </si>
  <si>
    <t>d.</t>
  </si>
  <si>
    <t>Taxes - Other than Income Taxes</t>
  </si>
  <si>
    <t>1.  Regulatory Assessment Fee</t>
  </si>
  <si>
    <t>Assumes no rate changes from current .072% and no change in fee base – operating revenue less sales for resale.</t>
  </si>
  <si>
    <t>2.  Property Tax</t>
  </si>
  <si>
    <t xml:space="preserve">Assumes a 4% annual increase in property assessment (tax base) from 2007 actual assessment.  Assumes increases in net plant per plant &amp; </t>
  </si>
  <si>
    <t xml:space="preserve">     depreciation budget.</t>
  </si>
  <si>
    <t>3. Gross Receipts Tax</t>
  </si>
  <si>
    <t>Assumes no rate change from current 2.5% and no change in tax base – retail sales of electrical energy.</t>
  </si>
  <si>
    <t>4.  Franchise Fee</t>
  </si>
  <si>
    <t>Assumes no new franchise fee agreements and no change in existing agreements bases or rates.</t>
  </si>
  <si>
    <t>5.  Miscellaneous other taxes</t>
  </si>
  <si>
    <t>Assumes no significant change from prior years for tax rates on state &amp; federal excise, use tax on company, use electric energy, licenses, etc..</t>
  </si>
  <si>
    <t>6.  Payroll Taxes</t>
  </si>
  <si>
    <t>1. The 2009 Labor budget and Success Sharing budgets were used for total gross wages.</t>
  </si>
  <si>
    <t>2.  For the purposes of the calculation of the State and Federal Unemployment taxes, the total employee count was based on</t>
  </si>
  <si>
    <t xml:space="preserve">     the active employee population as of 02/28/08 excluding Coops/BCE's.</t>
  </si>
  <si>
    <t>3.  Under current tax law the employer portion for FICA are the following:</t>
  </si>
  <si>
    <t xml:space="preserve">        OASDI   6.2%, and  MEDICARE 1.45%</t>
  </si>
  <si>
    <t xml:space="preserve">     The 2009 budgeted FICA tax calculation was based on the current rates.</t>
  </si>
  <si>
    <t>4.  The percentage of FICA taxable wages for 2009 was based on 2007 historical data.</t>
  </si>
  <si>
    <t>Page 21 of 24</t>
  </si>
  <si>
    <t>Budgeted Income Statements (continued)</t>
  </si>
  <si>
    <t>Income Taxes</t>
  </si>
  <si>
    <t>1.  Income taxes are computed at statutory rates adjusted for permanent differences.</t>
  </si>
  <si>
    <t>2.  Full interperiod tax allocation was followed.</t>
  </si>
  <si>
    <t>3.  Amortization of investment tax credit using an average plant life of 53.5 years.</t>
  </si>
  <si>
    <t>Balance Sheet Assumptions - Assets</t>
  </si>
  <si>
    <t>Supporting basis for assumptions</t>
  </si>
  <si>
    <t>Electric Plant</t>
  </si>
  <si>
    <t xml:space="preserve">The Capital Budget is the source of plant-in-service, property held for future use and construction work in progress additions, cost of removal and </t>
  </si>
  <si>
    <t xml:space="preserve">salvage.  Retirements of plant-in-service are based on the five year average for the year ended 2006, except steam and other production </t>
  </si>
  <si>
    <t xml:space="preserve">retirements are based on budgeted in service additions and amortizable plant retirements are based on the recovery schedule and the in service </t>
  </si>
  <si>
    <t xml:space="preserve"> additions.</t>
  </si>
  <si>
    <t>Past performance is the basis for plant retirements that cannot be discretely determined.</t>
  </si>
  <si>
    <t>Cash</t>
  </si>
  <si>
    <t>Assumed cash balances are set to meet liquidity needs.</t>
  </si>
  <si>
    <t>Customer Receivables</t>
  </si>
  <si>
    <t>Assumed the last three year average ratio (2006 &amp; 2007 actual and 2008 budget) of monthly revenues billed compared to accounts receivable</t>
  </si>
  <si>
    <t>balances.  This ratio is applied to the 2009 monthly revenue budget.</t>
  </si>
  <si>
    <t xml:space="preserve"> </t>
  </si>
  <si>
    <t>Based on historical trends.</t>
  </si>
  <si>
    <t>Associated Companies Receivables</t>
  </si>
  <si>
    <t xml:space="preserve">Assumes a 1 month balance.  Billings to associated companies are assumed to be collected in the month following the </t>
  </si>
  <si>
    <t>recording of the receivable.</t>
  </si>
  <si>
    <t>Unbilled Utility Revenues</t>
  </si>
  <si>
    <t xml:space="preserve">The projection is based on a calculation of budgeted unbilled MWHs multiplied by a budgeted revenue rate.  The budgeted unbilled MWHs are </t>
  </si>
  <si>
    <t xml:space="preserve">determined by taking the budgeted Retail Net Energy for Load (NEL) MWHs and subtracting estimated line loss, company usage, and usage of </t>
  </si>
  <si>
    <t xml:space="preserve">interruptible customers to calculate the total MWHs to be billed.  These MWHs are then divided into an estimated unbilled and billed MWH </t>
  </si>
  <si>
    <t xml:space="preserve">classification based on the timing of meter reads.  The budgeted revenue rate is calculated by taking budgeted base revenues (excluding </t>
  </si>
  <si>
    <t xml:space="preserve">interruptible customers) divided by budgeted billed MWHs (excluding interruptible customers).  The unbilled MWHs are then multiplied by the </t>
  </si>
  <si>
    <t>average rate per MWH.</t>
  </si>
  <si>
    <t>f.</t>
  </si>
  <si>
    <t>Interchange sales Receivable</t>
  </si>
  <si>
    <t xml:space="preserve">The monthly balances for interchange receivable are based on the current  month's interchange sales.  It is assumed that each month's   </t>
  </si>
  <si>
    <t>sales will be collected in the subsequent month.</t>
  </si>
  <si>
    <t>Page 22 of 24</t>
  </si>
  <si>
    <t>Balance Sheet Assumptions - Assets (cont.)</t>
  </si>
  <si>
    <t xml:space="preserve">g.  </t>
  </si>
  <si>
    <t>Fuel Stock</t>
  </si>
  <si>
    <t xml:space="preserve">The projected balances for fuel stock were based on amounts expected to be on hand on December 31, 2008 by generating plant, </t>
  </si>
  <si>
    <t xml:space="preserve">increased for the projected cost of required monthly deliveries of fuel stock and reduced for the projected cost of fuel burned by plant </t>
  </si>
  <si>
    <t xml:space="preserve">each month based on the Fuel and Interchange Budget.   </t>
  </si>
  <si>
    <t>h.</t>
  </si>
  <si>
    <t>Other Plant Materials &amp; Supplies</t>
  </si>
  <si>
    <t xml:space="preserve">The balance consists of materials and supplies inventory for general stores issues, major &amp; minor materials, transformers, reclosers, </t>
  </si>
  <si>
    <t xml:space="preserve">bushings and generation related material and supplies.  Projected inventory reductions are offset by projected increases for new parts </t>
  </si>
  <si>
    <t>for operating areas.</t>
  </si>
  <si>
    <t>Prepayments</t>
  </si>
  <si>
    <t xml:space="preserve">Primarily prepaid insurance, ammonia pipeline reservation/capacity (recovered thru ECRC) and LTSA for Polk unit 1.  The prepaid </t>
  </si>
  <si>
    <t>insurance balance assumes the balance as of December 31, 2008 increased by the expected payments for insurance policy premiums</t>
  </si>
  <si>
    <t xml:space="preserve">then decreased by the monthly amortization over the life of the policy.  The ammonia pipeline reservation/capacity balance assumes the </t>
  </si>
  <si>
    <t xml:space="preserve">balance as of December 31, 2008 decreased by the monthly amortization recognition of expense recovered thru ECRC.  The LTSA </t>
  </si>
  <si>
    <t xml:space="preserve">balance assumes the balance as of December 31, 2008 increased by a cash payment made at the beginning of year then reduced by </t>
  </si>
  <si>
    <t>the cost of O&amp;M and capital related work performed monthly.</t>
  </si>
  <si>
    <t>j.</t>
  </si>
  <si>
    <t>Derivatives</t>
  </si>
  <si>
    <t>Derivatives are based on the current natural gas mark-to-market swaps as of March 31, 2008.</t>
  </si>
  <si>
    <t>k.</t>
  </si>
  <si>
    <t>Unamortized Debt Expense</t>
  </si>
  <si>
    <t xml:space="preserve">The projected balance for unamortized debt expense was calculated based on required monthly amortization of existing bonds and an </t>
  </si>
  <si>
    <t>estimated issue cost of bonds to be issued in 2009.</t>
  </si>
  <si>
    <t>l.</t>
  </si>
  <si>
    <t>Deferred Income Tax</t>
  </si>
  <si>
    <t xml:space="preserve">The budgeted balances for accumulated deferred income taxes are derived by adding the monthly deferred tax provisions estimated for </t>
  </si>
  <si>
    <t xml:space="preserve">income statement purposes to the forecast balance at the prior year-end.  The monthly provisions are computed on estimates of </t>
  </si>
  <si>
    <t>difference in the recognition of items on income and expense for book versus tax purposes.</t>
  </si>
  <si>
    <t>Balance Sheet Assumptions - Liabilities</t>
  </si>
  <si>
    <t>Equity Contributions</t>
  </si>
  <si>
    <t>Equity Contributions from TECO Energy are estimated at $285.0M in 2009.</t>
  </si>
  <si>
    <t xml:space="preserve">Need for capital and maintenance of capital structure goals.  </t>
  </si>
  <si>
    <t>Long-Term Debt</t>
  </si>
  <si>
    <t>Assumed an additional $125 million of debt issuance @6.9% in 2009, with $1.3 million in associated debt issuance costs.</t>
  </si>
  <si>
    <t>Short-Term Debt</t>
  </si>
  <si>
    <t>Short-term debt balances are projected to range from $11.8M to $103.8M in 2009 at a short-term debt interest rate of 4.5%.</t>
  </si>
  <si>
    <t>Shares Outstanding</t>
  </si>
  <si>
    <t>Assumes no additional sales of stock in 2009.</t>
  </si>
  <si>
    <t>Page 23 of 24</t>
  </si>
  <si>
    <t>Balance Sheet Assumptions - Liabilities (cont.)</t>
  </si>
  <si>
    <t>Misc. Paid in Capital</t>
  </si>
  <si>
    <t xml:space="preserve">The projected balances are derived from the estimated December 31, 2008 balances increased by equity contributions </t>
  </si>
  <si>
    <t>forecasted to be made by TECO Energy Inc.</t>
  </si>
  <si>
    <t>Retained Earnings</t>
  </si>
  <si>
    <t xml:space="preserve">Derived by adding to the December 31, 2008 balance monthly income projections developed in </t>
  </si>
  <si>
    <t>connection with the budgeted income statement and deducting expected dividend accruals based on the financing  plan.</t>
  </si>
  <si>
    <t>g.</t>
  </si>
  <si>
    <t>Capital Stock Issuance Expense</t>
  </si>
  <si>
    <t>Assumes no change in 2009</t>
  </si>
  <si>
    <t>Accumulated Other Comprehensive Income</t>
  </si>
  <si>
    <t xml:space="preserve">Assumes the after tax loss on the interest rate swap derivative transaction associated with the $100M (Tampa Electric portion)  </t>
  </si>
  <si>
    <t>long-term debt issuance in 2008.  This balance is being amortized over the 10 year life of the debt instrument.</t>
  </si>
  <si>
    <t>Account Payables</t>
  </si>
  <si>
    <t>Consists of manual accrual, payroll, fuel (including coal and oil), natural gas, purchased power accruals and other miscellaneous accruals.</t>
  </si>
  <si>
    <t xml:space="preserve">Manual accrual balances are based on the sum of each business units percentage of completed but unpaid project costs at month end.  Payroll </t>
  </si>
  <si>
    <t xml:space="preserve">accrual is calculated using accrual factor based on number of days accrued for each month multiplied by the average monthly budgeted payroll.  </t>
  </si>
  <si>
    <t xml:space="preserve">Fuel, natural gas and purchased power accruals reflect current month purchases (Current month's activity is paid in the subsequent month).  </t>
  </si>
  <si>
    <t>Other payable balances are based on historical activities and/or current forecasted activities.</t>
  </si>
  <si>
    <t>Customer Deposits</t>
  </si>
  <si>
    <t xml:space="preserve">The budgeted balances for customer deposits are calculated by applying growth factors based on actual monthly deposits   </t>
  </si>
  <si>
    <t xml:space="preserve">for the previous year.  An average percentage of the deposit balance is determined and the average percentage is applied </t>
  </si>
  <si>
    <t>to each month's balance for the budgeted year.</t>
  </si>
  <si>
    <t>Taxes Accrued</t>
  </si>
  <si>
    <t xml:space="preserve">The balance for federal and state income taxes is determined by adding to the forecasted prior year-end balance the monthly </t>
  </si>
  <si>
    <t>budgeted expense developed per the income statement, net of payments based on statutory requirements.</t>
  </si>
  <si>
    <t>Accrued Vacation Pay</t>
  </si>
  <si>
    <t>Based on active employee population (excluding coop's and BCE's) and their vacation allotment and salary projections.</t>
  </si>
  <si>
    <t>In addition, vacation carryover was based on 2008 actuals increased by 4%.</t>
  </si>
  <si>
    <t>m.</t>
  </si>
  <si>
    <t>Other Deferred Credits</t>
  </si>
  <si>
    <t xml:space="preserve">Other Deferred Credits consist primarily of employee benefit plan cost including the impact of FAS 158, deferred clause, and contract retention  </t>
  </si>
  <si>
    <t xml:space="preserve">balances.  Projected monthly balances for pension plan costs are derived by adding monthly expense to the prior year’s year end balance based </t>
  </si>
  <si>
    <t xml:space="preserve">on an actuarial valuation of pension costs and deducting payments made to fund such costs consistent with the Company’s existing funding </t>
  </si>
  <si>
    <t xml:space="preserve">policies. Projected monthly balances for postretirement health and welfare costs are derived by adding monthly expense to the prior year’s year </t>
  </si>
  <si>
    <t xml:space="preserve">end balance based on an actuarial valuation of costs then deducting projected claims.  Deferred clauses are calculated by comparing budgeted </t>
  </si>
  <si>
    <t xml:space="preserve">monthly revenues with budgeted monthly recoverable expense the deferring the excess amounts billed in accordance with current FERC/FPSC </t>
  </si>
  <si>
    <t xml:space="preserve">guidance.  Contract Retention balances are based on contract requirements, projected completion &amp; approval dates as well as potential letters of </t>
  </si>
  <si>
    <t>credit to be received.</t>
  </si>
  <si>
    <t>n.</t>
  </si>
  <si>
    <t xml:space="preserve"> Asset Retirement Obligation</t>
  </si>
  <si>
    <t xml:space="preserve">The projected balance for ARO is increased by taking the forecasted ending balance as of the prior year-end multiplied by the </t>
  </si>
  <si>
    <t>accretion amortization rate of 6%.</t>
  </si>
  <si>
    <t>Page 24 of 24</t>
  </si>
  <si>
    <t>o.</t>
  </si>
  <si>
    <t>Deferred Income Taxes</t>
  </si>
  <si>
    <t xml:space="preserve">The budgeted balances for accumulated deferred income taxes are derived by adding the monthly deferred tax provisions estimated </t>
  </si>
  <si>
    <t xml:space="preserve">for income statement purposes to the forecast balance at the prior year-end.  The monthly provisions are computed on estimates of </t>
  </si>
  <si>
    <t>differences in the recognition of items of income and expense for book versus tax purposes.</t>
  </si>
  <si>
    <t>p.</t>
  </si>
  <si>
    <t xml:space="preserve">Reserve for Injuries &amp; Damages </t>
  </si>
  <si>
    <t>The Reserve for I&amp;D balance is based on the balance at December 31, 2008 and the year-end 2009 balance recommended by Towers Perrin.</t>
  </si>
  <si>
    <t>SCHEDULE C-6</t>
  </si>
  <si>
    <t>BUDGETED VERSUS ACTUAL OPERATING REVENUES AND EXPENSES</t>
  </si>
  <si>
    <t>Page 1 of 6</t>
  </si>
  <si>
    <t>If the test year is PROJECTED, provide the budgeted versus actual operating revenues and expenses by primary</t>
  </si>
  <si>
    <t>Type of data shown:</t>
  </si>
  <si>
    <t>account for a historical five year period and the forecasted data for the test year and the prior year.</t>
  </si>
  <si>
    <t>(10)</t>
  </si>
  <si>
    <t>(11)</t>
  </si>
  <si>
    <t>(12)</t>
  </si>
  <si>
    <t>(13)</t>
  </si>
  <si>
    <t>(14)</t>
  </si>
  <si>
    <t>Account</t>
  </si>
  <si>
    <t>Budget</t>
  </si>
  <si>
    <t>Actual</t>
  </si>
  <si>
    <t>440-446</t>
  </si>
  <si>
    <t>RETAIL BILLED</t>
  </si>
  <si>
    <t>447</t>
  </si>
  <si>
    <t>SALES FOR RESALE</t>
  </si>
  <si>
    <t>449</t>
  </si>
  <si>
    <t>PROVISION FOR REFUNDS</t>
  </si>
  <si>
    <t>450</t>
  </si>
  <si>
    <t>FORFEITED DISCOUNTS</t>
  </si>
  <si>
    <t>451</t>
  </si>
  <si>
    <t>MISCELLANEOUS SERVICE REVENUES</t>
  </si>
  <si>
    <t xml:space="preserve">454 </t>
  </si>
  <si>
    <t>RENT FROM ELECTRIC PROPERTY</t>
  </si>
  <si>
    <t xml:space="preserve">455 </t>
  </si>
  <si>
    <t>INDEPARTMENTAL RENTS</t>
  </si>
  <si>
    <t xml:space="preserve">456 </t>
  </si>
  <si>
    <t>OTHER ELECTRIC REVENUES</t>
  </si>
  <si>
    <t>UNBILLED REVENUES</t>
  </si>
  <si>
    <t>419.13</t>
  </si>
  <si>
    <t>INTEREST INCOME FROM AFFILIATE (GAS UTILITY)</t>
  </si>
  <si>
    <t xml:space="preserve">407.3 &amp; 407.4 </t>
  </si>
  <si>
    <t>DEFERRED CLAUSE REVENUES</t>
  </si>
  <si>
    <t xml:space="preserve">411.8 </t>
  </si>
  <si>
    <t>SO2 ALLOWANCES</t>
  </si>
  <si>
    <t>OPERATING REVENUES</t>
  </si>
  <si>
    <t>Recap Schedules:  C-9, C-33, C-36</t>
  </si>
  <si>
    <t>Page 2 of 6</t>
  </si>
  <si>
    <t xml:space="preserve"> STEAM POWER GENERATION</t>
  </si>
  <si>
    <t>500</t>
  </si>
  <si>
    <t>OPR SUPV &amp; ENG-STEAM POWER GENERATION</t>
  </si>
  <si>
    <t>501</t>
  </si>
  <si>
    <t>FUEL STEAM POWER GENERATION</t>
  </si>
  <si>
    <t>502</t>
  </si>
  <si>
    <t>STEAM EXP STEAM POWER GENERATION</t>
  </si>
  <si>
    <t>503</t>
  </si>
  <si>
    <t>STEAM FROM OTHER SOURCES</t>
  </si>
  <si>
    <t>505</t>
  </si>
  <si>
    <t>ELECTRIC EXPENSES STEAM POWER GENERATION</t>
  </si>
  <si>
    <t>506</t>
  </si>
  <si>
    <t>MISC STEAM POW EXP-STEAM POWER GENERATION</t>
  </si>
  <si>
    <t>507</t>
  </si>
  <si>
    <t>RENTS STEAM POWER GENERATION</t>
  </si>
  <si>
    <t>508</t>
  </si>
  <si>
    <t>STEAM EMISSION ALLOWANCE</t>
  </si>
  <si>
    <t>509</t>
  </si>
  <si>
    <t>ALLOWANCE EXPENSE</t>
  </si>
  <si>
    <t>509.70</t>
  </si>
  <si>
    <t>LESS:  RECOV. FUEL POLK-ALLOW EXPENSE</t>
  </si>
  <si>
    <t>STEAM POWER MAINTENANCE</t>
  </si>
  <si>
    <t>MAINT OF STRUCTURE STEAM POWER GENERATION</t>
  </si>
  <si>
    <t>MAINT OF BOILER PLT STEAM POWER GEN</t>
  </si>
  <si>
    <t>MAINT OF ELECT PLANT STEAM POWER GEN</t>
  </si>
  <si>
    <t>MAINT OF MISC STEAM PLANT STEAM POWER GEN</t>
  </si>
  <si>
    <t>OTHER POWER GENERATION</t>
  </si>
  <si>
    <t>509.7</t>
  </si>
  <si>
    <t>RECOV. FUEL POLK-ALLOW EXPENSE</t>
  </si>
  <si>
    <t>OP SUPV &amp; ENG-OTHER POWER GENERATION</t>
  </si>
  <si>
    <t>FUEL-OTHER POWER GENERATION</t>
  </si>
  <si>
    <t>GENERATION EXPENSES OTHER POWER GEN</t>
  </si>
  <si>
    <t>MISC OTHER PWR GEN EXP-OTHER POWER GEN</t>
  </si>
  <si>
    <t>RENTS-OTHER POWER GENERATION</t>
  </si>
  <si>
    <t>OTHER POWER MAINTENANCE</t>
  </si>
  <si>
    <t>MAINT SUPV &amp; ENG-OTHER POWER SUPPLY EXP</t>
  </si>
  <si>
    <t>SYS CONTR &amp; LOAD DISPATCH-OTH POW SUP</t>
  </si>
  <si>
    <t>MAINT GEN &amp; ELEC PLT-OTHER POWER GEN</t>
  </si>
  <si>
    <t xml:space="preserve">MAINT MISC OTHER PWR GEN-OTHER POW GEN </t>
  </si>
  <si>
    <t>Page 3 of 6</t>
  </si>
  <si>
    <t>OTHER POWER SUPPLY</t>
  </si>
  <si>
    <t>PUR POWER-OTHER POWER SUPPLY EXP</t>
  </si>
  <si>
    <t>OTHER EXP OTHER POWER SUPPLY EXP</t>
  </si>
  <si>
    <t>TRANSMISSION EXPENSES OPERATING</t>
  </si>
  <si>
    <t>OPER SUPERV &amp; ENG-TRANSMISSION</t>
  </si>
  <si>
    <t>LOAD DISPATCHING-TRANSMISSION</t>
  </si>
  <si>
    <t>STATION EXPENSES-TRANSMISSION</t>
  </si>
  <si>
    <t>OVERHEAD LINE EXPENSES-TRANSMISSION</t>
  </si>
  <si>
    <t>UNDERGROUND LINE EXPENSES-TRANS</t>
  </si>
  <si>
    <t>TRANSMISSION OF ELECTRICITY BY OTHERS</t>
  </si>
  <si>
    <t>MISCELLANEOUS EXPENSES-TRANSMISSION</t>
  </si>
  <si>
    <t>RENTS TRANSMISSION</t>
  </si>
  <si>
    <t>TRANSMISSION EXPENSES MAINTENANCE</t>
  </si>
  <si>
    <t>MAINT SUPERVISION AND ENGIN-TRANS</t>
  </si>
  <si>
    <t>MAINT OF STRUCTURES-TRANSMISSION</t>
  </si>
  <si>
    <t>MAINT OF STATION EQUIPMENT-TRANS</t>
  </si>
  <si>
    <t>MAINT OF OVERHEAD LINES-TRANSMISSION</t>
  </si>
  <si>
    <t>MAINT OF UNDERGROUND LINES-TRANS</t>
  </si>
  <si>
    <t>MAINT OF MISC PLANT-TRANSMISSION</t>
  </si>
  <si>
    <t>Page 4 of 6</t>
  </si>
  <si>
    <t>DISTRIBUTION EXPENSES OPERATING</t>
  </si>
  <si>
    <t>OPERATION SUPERV AND ENGING DIST</t>
  </si>
  <si>
    <t>LOAD DISPATCHING DISTRIBUTION</t>
  </si>
  <si>
    <t>STATON EXPENSES-DISTRIBUTION</t>
  </si>
  <si>
    <t>OVERHEAD LINE EXPENSES DISTRIBUTION</t>
  </si>
  <si>
    <t>UNDERGROUND LINE EXPENSES-DIST</t>
  </si>
  <si>
    <t>ST LIGHTING AND SIGNAL SYST EXP-DIST</t>
  </si>
  <si>
    <t>METER EXPENSES-DISTRIBUTION</t>
  </si>
  <si>
    <t>CUSTOMER INSTALLATIONS EXP-DIST</t>
  </si>
  <si>
    <t>MISCELLANEOUS EXPENSES-DIST</t>
  </si>
  <si>
    <t>RENTS-DISTRIBUTION</t>
  </si>
  <si>
    <t>DISTRIBUTION EXPENSES MAINTENANCE</t>
  </si>
  <si>
    <t>MAINT SUPERVISION &amp; ENGINEERING-DIST</t>
  </si>
  <si>
    <t>MAINT OF STRUCTURES-DIST</t>
  </si>
  <si>
    <t>MAINT STATION EQUIPMENT-DIST</t>
  </si>
  <si>
    <t>MAINT OF OVERHEAD LINES-DIST</t>
  </si>
  <si>
    <t>MAINT OF UNDERGROUND LINES-DIST</t>
  </si>
  <si>
    <t>MAINT OF LINE TRANSFORMERS-DIST</t>
  </si>
  <si>
    <t>MAINT ST LIGHTNING &amp; SIGNAL SYST-DISTRIB</t>
  </si>
  <si>
    <t>MAINT OF METERS-DISTRIBUTION</t>
  </si>
  <si>
    <t>MAINT OF MISC PLANT-DISTRIBUTION</t>
  </si>
  <si>
    <t>DISTRIBUTION EXPENES MAINTENANCE</t>
  </si>
  <si>
    <t>CUSTOMER ACCOUNTS EXPENSES</t>
  </si>
  <si>
    <t>SUPERVISION-CUSTOMER ACCOUNTS</t>
  </si>
  <si>
    <t>METER READING EXP-CUSTOMER ACCTS</t>
  </si>
  <si>
    <t>RECORDS &amp; COLLECTION EXP-CUST ACCTS</t>
  </si>
  <si>
    <t>UNCOLLECTIBLE ACCOUNTS-CUST ACCTS</t>
  </si>
  <si>
    <t>MISC EXPENSES-CUSTOMER ACCTS</t>
  </si>
  <si>
    <t>Page 5 of 6</t>
  </si>
  <si>
    <t>CUSTOMER SERVICE &amp; INFORMATION EXPENSES</t>
  </si>
  <si>
    <t>ASSISTANCES EXP-CUSTMR SERV &amp; INFO</t>
  </si>
  <si>
    <t>INFO &amp; INSTRCTL ADVTG CUST SERV &amp; INFO</t>
  </si>
  <si>
    <t>MISC EXP-CUSTOMER SERVICE &amp; INFO</t>
  </si>
  <si>
    <t>CUST SERVICE &amp; INFORMATION EXP</t>
  </si>
  <si>
    <t xml:space="preserve">SALES EXPENSES </t>
  </si>
  <si>
    <t>SUPERVISION-SALES</t>
  </si>
  <si>
    <t>DEMONSTRATING &amp; SELLING EXP-SALES</t>
  </si>
  <si>
    <t>913</t>
  </si>
  <si>
    <t>ADVERTISING EXPENSE</t>
  </si>
  <si>
    <t>MISCELLANEOUS EXPENSES-SALES</t>
  </si>
  <si>
    <t>ADMINISTRATIVE &amp; GENERAL OPERATING</t>
  </si>
  <si>
    <t>SALARIES-ADMINISTRATIVE &amp; GENERAL</t>
  </si>
  <si>
    <t xml:space="preserve">OFFICE SUPPL AND EXP-ADMIN &amp; GENERAL </t>
  </si>
  <si>
    <t>EXPENSES TRANSFERRED-CR-ADMIN &amp; GENERAL</t>
  </si>
  <si>
    <t>OUTSIDE SERVICES EMPLOYED-ADMIN &amp; GENERAL</t>
  </si>
  <si>
    <t>PROPERTY INSURANCE-ADMIN &amp; GENERAL</t>
  </si>
  <si>
    <t xml:space="preserve">INJURIES AND DAMAGES-ADMIN &amp; GENERAL </t>
  </si>
  <si>
    <t>EMPLY PENSION AND BENEFITS-ADMIN &amp; GENERAL</t>
  </si>
  <si>
    <t>REGULATORY COMMISION EXP ADMIN &amp; GENERAL</t>
  </si>
  <si>
    <t>DUPLICATED CHARGES-CREDIT ADMIN &amp; GENERAL</t>
  </si>
  <si>
    <t>MISCELLANEOUS GENERAL EXPENSES</t>
  </si>
  <si>
    <t>RENTS ADMIN &amp; GENERAL</t>
  </si>
  <si>
    <t>ADMINISTRATIVE &amp; GENERAL MAINTENANCE</t>
  </si>
  <si>
    <t xml:space="preserve">MAINTENANCE OF GENERAL PLANT </t>
  </si>
  <si>
    <t>TOTAL O &amp; M EXCLUDING DEF EXPENSE</t>
  </si>
  <si>
    <t>Page 6 of 6</t>
  </si>
  <si>
    <t xml:space="preserve">  If the test year is PROJECTED, provide the budgeted versus actual operating revenues and expenses by primary</t>
  </si>
  <si>
    <t xml:space="preserve">407.30 &amp; 40 </t>
  </si>
  <si>
    <t>DEF RETAIL FUEL EXPENSE</t>
  </si>
  <si>
    <t xml:space="preserve"> 407.32 &amp; 42  </t>
  </si>
  <si>
    <t>DEF CAPACITY EXPENSE</t>
  </si>
  <si>
    <t>407.34 &amp; 44</t>
  </si>
  <si>
    <t xml:space="preserve"> DEF WHSL FUEL EXPENSE</t>
  </si>
  <si>
    <t>407.36 &amp; 46</t>
  </si>
  <si>
    <t>DEF ENVIR EXPENSE</t>
  </si>
  <si>
    <t>407.38 &amp; 48</t>
  </si>
  <si>
    <t>DEF CONSERVATION EXPENSE</t>
  </si>
  <si>
    <t>TOTAL DEF CLAUSE EXPENSE</t>
  </si>
  <si>
    <t>TOTAL O &amp; M INCLUDING DEF EXPENSE</t>
  </si>
  <si>
    <t>variance from O&amp;M - SR</t>
  </si>
  <si>
    <t xml:space="preserve">DEPRECIATION        </t>
  </si>
  <si>
    <t>AMORTIZATION EXPENSE</t>
  </si>
  <si>
    <t xml:space="preserve">MISC AMORTIZATION </t>
  </si>
  <si>
    <t xml:space="preserve">DEPRECIATION &amp; AMORTIZATION          </t>
  </si>
  <si>
    <t>TAXES OTHER THAN INCOME TAX</t>
  </si>
  <si>
    <t>TAXES OTHER THAN INC TAX BTL</t>
  </si>
  <si>
    <t>GAIN-PRO HELD FOR FUTURE USE</t>
  </si>
  <si>
    <t>LOSS-PROP HELD FOR FUTURE USE</t>
  </si>
  <si>
    <t>GAIN NON UTIL &amp; UTIL EXCL PHFFU</t>
  </si>
  <si>
    <t>LOSS-UTL PROP EXCL PHFFU</t>
  </si>
  <si>
    <t xml:space="preserve">(GAIN)/LOSS ON DISP OF UTIL PLANT </t>
  </si>
  <si>
    <t>INCOME TAXES CURRENT</t>
  </si>
  <si>
    <t>410 &amp; 41110</t>
  </si>
  <si>
    <t>DEFERRED INCOME TAXES</t>
  </si>
  <si>
    <t>INVESTMENT TAX CREDIT-CURR</t>
  </si>
  <si>
    <t>INVESTMENT TAX CREDIT-AMORT</t>
  </si>
  <si>
    <t>INVESTMENT TAX CREDIT</t>
  </si>
  <si>
    <t>TOTAL OPERATING EXPENSES</t>
  </si>
  <si>
    <t>variance from total operating expenses - SR</t>
  </si>
  <si>
    <t>NET OPERATING INCOME</t>
  </si>
  <si>
    <t>Calpine</t>
  </si>
  <si>
    <t>Reliant</t>
  </si>
  <si>
    <t>NET GENERATION (MWH)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</si>
  <si>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</si>
  <si>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</si>
  <si>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</si>
  <si>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</si>
  <si>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</si>
  <si>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</si>
  <si>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</si>
  <si>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</si>
  <si>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</si>
  <si>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</si>
  <si>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</si>
  <si>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</si>
  <si>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TOTALYEAR</t>
  </si>
  <si>
    <t xml:space="preserve">B.B.STA. </t>
  </si>
  <si>
    <t xml:space="preserve">SEB·PHILUPS TOTAL </t>
  </si>
  <si>
    <t>POLK #1 TOTAL</t>
  </si>
  <si>
    <t>POLK #2 TOTAL</t>
  </si>
  <si>
    <t>POLK #3 TOTAL</t>
  </si>
  <si>
    <t>BAYSIDE TOTAL</t>
  </si>
  <si>
    <t>C.T. TOTAL Oil</t>
  </si>
  <si>
    <t>TOT.COAL (BB,POLK)</t>
  </si>
  <si>
    <t>SYSTEM</t>
  </si>
  <si>
    <t>AS BURNED FUEL COST</t>
  </si>
  <si>
    <t>Data from TECO's Original Fuel Filing 2008</t>
  </si>
  <si>
    <t>Common</t>
  </si>
  <si>
    <t>Bayside Common</t>
  </si>
  <si>
    <t>BB Common</t>
  </si>
  <si>
    <t>Total Big Bend</t>
  </si>
  <si>
    <t>Total Bayside</t>
  </si>
  <si>
    <t>Polk Common</t>
  </si>
  <si>
    <t>Total Polk</t>
  </si>
  <si>
    <t>Purchased Power</t>
  </si>
  <si>
    <t>QFs</t>
  </si>
  <si>
    <t>Hardee PP</t>
  </si>
  <si>
    <t>Pasco Cogen</t>
  </si>
  <si>
    <t>Data from TECO's Updated Fuel Filing 2008</t>
  </si>
  <si>
    <t>Original</t>
  </si>
  <si>
    <t>Updated</t>
  </si>
  <si>
    <t>PRODUCTION PLANT COST</t>
  </si>
  <si>
    <t>($000)</t>
  </si>
  <si>
    <t>Avg of</t>
  </si>
  <si>
    <t>13-Mo Avg</t>
  </si>
  <si>
    <t>Tools &amp;</t>
  </si>
  <si>
    <t>Capability</t>
  </si>
  <si>
    <t>12CP</t>
  </si>
  <si>
    <t>Other</t>
  </si>
  <si>
    <t>Steam</t>
  </si>
  <si>
    <t>UNIT</t>
  </si>
  <si>
    <t>STA</t>
  </si>
  <si>
    <t>REQ</t>
  </si>
  <si>
    <t>OTHER</t>
  </si>
  <si>
    <t>FL</t>
  </si>
  <si>
    <t>FL JURIS DEMAND/ENERGY SPLIT</t>
  </si>
  <si>
    <t>(MW) *</t>
  </si>
  <si>
    <t>Handling</t>
  </si>
  <si>
    <t>COMPANY</t>
  </si>
  <si>
    <t>SALES</t>
  </si>
  <si>
    <t xml:space="preserve">Balance </t>
  </si>
  <si>
    <t>SALE</t>
  </si>
  <si>
    <t>JURIS</t>
  </si>
  <si>
    <t>Demand</t>
  </si>
  <si>
    <t>(15)</t>
  </si>
  <si>
    <t>(16)</t>
  </si>
  <si>
    <t>(17)</t>
  </si>
  <si>
    <t>(18)</t>
  </si>
  <si>
    <t>(19)</t>
  </si>
  <si>
    <t>Steam Production</t>
  </si>
  <si>
    <t xml:space="preserve"> Big Bend Common</t>
  </si>
  <si>
    <t xml:space="preserve">  Coal Handling</t>
  </si>
  <si>
    <t xml:space="preserve">  Other Common</t>
  </si>
  <si>
    <t xml:space="preserve"> Big Bend Unit 1</t>
  </si>
  <si>
    <t xml:space="preserve"> Big Bend Unit 2</t>
  </si>
  <si>
    <t xml:space="preserve"> Big Bend Unit 3</t>
  </si>
  <si>
    <t xml:space="preserve"> Big Bend Unit 4</t>
  </si>
  <si>
    <t xml:space="preserve"> Big Bend Unit 4 FGD</t>
  </si>
  <si>
    <t xml:space="preserve"> Big Bend Tools</t>
  </si>
  <si>
    <t xml:space="preserve">  Total Big Bend</t>
  </si>
  <si>
    <t>New Unit Common</t>
  </si>
  <si>
    <t xml:space="preserve"> New Unit Unit 1</t>
  </si>
  <si>
    <t xml:space="preserve"> New Unit Unit 2</t>
  </si>
  <si>
    <t xml:space="preserve"> New Unit Unit 3</t>
  </si>
  <si>
    <t xml:space="preserve"> New Unit Unit 4</t>
  </si>
  <si>
    <t xml:space="preserve"> New Unit Unit 5</t>
  </si>
  <si>
    <t xml:space="preserve"> New Unit Unit 6</t>
  </si>
  <si>
    <t xml:space="preserve"> New Unit Tools</t>
  </si>
  <si>
    <t xml:space="preserve">  Total New Unit</t>
  </si>
  <si>
    <t xml:space="preserve">  Steam Dismantling</t>
  </si>
  <si>
    <t xml:space="preserve">  Steam Common</t>
  </si>
  <si>
    <t>TOTAL STEAM</t>
  </si>
  <si>
    <t>Other Production</t>
  </si>
  <si>
    <t xml:space="preserve">   Big Bend CT1</t>
  </si>
  <si>
    <t xml:space="preserve">   Big Bend CT2&amp;3</t>
  </si>
  <si>
    <t xml:space="preserve">   Big Bend CT4</t>
  </si>
  <si>
    <t xml:space="preserve">   Phillips Station</t>
  </si>
  <si>
    <t xml:space="preserve">   Cty of Tpa Prime Mvrs</t>
  </si>
  <si>
    <t xml:space="preserve">   Bayside Unit 1</t>
  </si>
  <si>
    <t xml:space="preserve">   Bayside Unit 2</t>
  </si>
  <si>
    <t xml:space="preserve">   Bayside Unit 3</t>
  </si>
  <si>
    <t xml:space="preserve">   Bayside Unit 4</t>
  </si>
  <si>
    <t xml:space="preserve">   Bayside Unit 5</t>
  </si>
  <si>
    <t xml:space="preserve">   Bayside Common</t>
  </si>
  <si>
    <t xml:space="preserve">   Polk 1</t>
  </si>
  <si>
    <t xml:space="preserve">   Polk 2</t>
  </si>
  <si>
    <t xml:space="preserve">   Polk 3</t>
  </si>
  <si>
    <t xml:space="preserve">   Polk 4</t>
  </si>
  <si>
    <t xml:space="preserve">   Polk 5</t>
  </si>
  <si>
    <t xml:space="preserve">   Polk Common</t>
  </si>
  <si>
    <t>TOTAL OTHER</t>
  </si>
  <si>
    <t xml:space="preserve"> Total Steam &amp; Other Gen</t>
  </si>
  <si>
    <t>DEMAND RATIOS</t>
  </si>
  <si>
    <t>CUST</t>
  </si>
  <si>
    <t>RATIO</t>
  </si>
  <si>
    <t>12CP MW</t>
  </si>
  <si>
    <t>CUST / TOTAL</t>
  </si>
  <si>
    <t>$</t>
  </si>
  <si>
    <t>UNIT SALES</t>
  </si>
  <si>
    <t>REQ SALES</t>
  </si>
  <si>
    <t>STATION SALE</t>
  </si>
  <si>
    <t>TOTAL WHOLESALE</t>
  </si>
  <si>
    <t>FL JURISDICTIONAL (RETAIL)</t>
  </si>
  <si>
    <t>ENERGY RATIOS</t>
  </si>
  <si>
    <t>AT</t>
  </si>
  <si>
    <t>CUSTOMER /</t>
  </si>
  <si>
    <t xml:space="preserve"> MWH</t>
  </si>
  <si>
    <t>GENERATOR</t>
  </si>
  <si>
    <t>FL JURISDICTIONAL (INCL NON-SEPAR SALES)</t>
  </si>
  <si>
    <t>MWH at Generation (No Resale)</t>
  </si>
  <si>
    <t>PRODUCTION PLANT ACCUM RESERVE FOR DEPREC</t>
  </si>
  <si>
    <t>12 CP &amp; 1/13TH</t>
  </si>
  <si>
    <t>AVG DEMAND STUDY</t>
  </si>
  <si>
    <t xml:space="preserve"> Big Bend Tools Amort.</t>
  </si>
  <si>
    <t xml:space="preserve"> New Unit Tools Amort.</t>
  </si>
  <si>
    <t xml:space="preserve">  Steam Prod Dismantling</t>
  </si>
  <si>
    <t xml:space="preserve">   Cty of Tpa Prim Mvrs</t>
  </si>
  <si>
    <t xml:space="preserve">  Other Prod Dismantling</t>
  </si>
  <si>
    <t>TOTAL OTHER PROD</t>
  </si>
  <si>
    <t>PRODUCTION PLANT DEPRECIATION EXPENSE</t>
  </si>
  <si>
    <t>FOR THE FORECAST PERIOD ENDING 12/31/09</t>
  </si>
  <si>
    <t xml:space="preserve"> *  From TYSP Jan 2008 to Dec 2017 - Schedule 1 - Existing Generating Facilities as of December 31, 2007; Winter Ratings (col 14) for Big Bend &amp; Polk 1;  Summer Ratings (col 13) for all other Units/Stations</t>
  </si>
  <si>
    <t xml:space="preserve">       </t>
  </si>
  <si>
    <t>TOTAL MW</t>
  </si>
  <si>
    <t>TOTAL MWH OUTPUT</t>
  </si>
  <si>
    <t>HPP</t>
  </si>
  <si>
    <t>CALPINE</t>
  </si>
  <si>
    <t>RELIANT</t>
  </si>
  <si>
    <t>PASCO COGEN</t>
  </si>
  <si>
    <t>Total:</t>
  </si>
  <si>
    <t>Seminole</t>
  </si>
  <si>
    <t>n/a</t>
  </si>
  <si>
    <t>Total $</t>
  </si>
  <si>
    <t>MWh Purchased</t>
  </si>
  <si>
    <t>Dismantling</t>
  </si>
</sst>
</file>

<file path=xl/styles.xml><?xml version="1.0" encoding="utf-8"?>
<styleSheet xmlns="http://schemas.openxmlformats.org/spreadsheetml/2006/main">
  <numFmts count="2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  <numFmt numFmtId="167" formatCode="0.0%"/>
    <numFmt numFmtId="168" formatCode="_(* #,##0.00000_);_(* \(#,##0.00000\);_(* &quot;-&quot;??_);_(@_)"/>
    <numFmt numFmtId="169" formatCode="_(&quot;$&quot;* #,##0_);_(&quot;$&quot;* \(#,##0\);_(&quot;$&quot;* &quot;-&quot;??_);_(@_)"/>
    <numFmt numFmtId="170" formatCode="0.0"/>
    <numFmt numFmtId="171" formatCode="0.000"/>
    <numFmt numFmtId="172" formatCode="_(&quot;$&quot;* #,##0.000_);_(&quot;$&quot;* \(#,##0.000\);_(&quot;$&quot;* &quot;-&quot;??_);_(@_)"/>
    <numFmt numFmtId="173" formatCode="_(* #,##0.000_);_(* \(#,##0.000\);_(* &quot;-&quot;??_);_(@_)"/>
    <numFmt numFmtId="174" formatCode="_(* #,##0.0000_);_(* \(#,##0.0000\);_(* &quot;-&quot;??_);_(@_)"/>
    <numFmt numFmtId="175" formatCode="&quot;$&quot;#,##0.000"/>
    <numFmt numFmtId="176" formatCode="_(* #,##0.0_);_(* \(#,##0.0\);_(* &quot;-&quot;??_);_(@_)"/>
    <numFmt numFmtId="177" formatCode="0.0000"/>
    <numFmt numFmtId="178" formatCode="_(* #,##0.000000_);_(* \(#,##0.000000\);_(* &quot;-&quot;??_);_(@_)"/>
    <numFmt numFmtId="179" formatCode="0.0000%"/>
    <numFmt numFmtId="180" formatCode="0.00000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u val="singleAccounting"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u/>
      <sz val="9"/>
      <name val="Arial"/>
      <family val="2"/>
    </font>
    <font>
      <b/>
      <u/>
      <sz val="9"/>
      <name val="Arial"/>
      <family val="2"/>
    </font>
    <font>
      <i/>
      <sz val="10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i/>
      <u/>
      <sz val="10"/>
      <color theme="1" tint="0.499984740745262"/>
      <name val="Arial"/>
      <family val="2"/>
    </font>
    <font>
      <u/>
      <sz val="8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i/>
      <u/>
      <sz val="10"/>
      <color theme="1" tint="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color indexed="17"/>
      <name val="Arial"/>
      <family val="2"/>
    </font>
    <font>
      <sz val="10"/>
      <color indexed="9"/>
      <name val="Arial"/>
      <family val="2"/>
    </font>
    <font>
      <sz val="10"/>
      <color indexed="6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13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 applyNumberFormat="0" applyFill="0" applyBorder="0" applyProtection="0">
      <alignment wrapText="1"/>
    </xf>
    <xf numFmtId="0" fontId="3" fillId="0" borderId="0" applyNumberFormat="0" applyFill="0" applyBorder="0" applyProtection="0">
      <alignment horizontal="justify" vertical="top" wrapText="1"/>
    </xf>
    <xf numFmtId="0" fontId="2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Protection="0">
      <alignment horizontal="center"/>
    </xf>
    <xf numFmtId="0" fontId="31" fillId="3" borderId="0" applyNumberFormat="0" applyBorder="0" applyAlignment="0" applyProtection="0"/>
    <xf numFmtId="0" fontId="3" fillId="0" borderId="0" applyNumberFormat="0" applyFont="0" applyFill="0" applyBorder="0" applyProtection="0">
      <alignment horizontal="right"/>
    </xf>
    <xf numFmtId="0" fontId="3" fillId="0" borderId="0" applyNumberFormat="0" applyFont="0" applyFill="0" applyBorder="0" applyProtection="0">
      <alignment horizontal="left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4" borderId="0" applyNumberFormat="0" applyFont="0" applyBorder="0" applyAlignment="0" applyProtection="0"/>
    <xf numFmtId="17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2" applyNumberFormat="0" applyFont="0" applyFill="0" applyAlignment="0" applyProtection="0"/>
    <xf numFmtId="0" fontId="3" fillId="0" borderId="0"/>
    <xf numFmtId="0" fontId="2" fillId="0" borderId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</cellStyleXfs>
  <cellXfs count="63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166" fontId="0" fillId="0" borderId="0" xfId="1" applyNumberFormat="1" applyFont="1"/>
    <xf numFmtId="49" fontId="0" fillId="0" borderId="0" xfId="0" applyNumberFormat="1" applyAlignment="1">
      <alignment horizontal="center"/>
    </xf>
    <xf numFmtId="166" fontId="7" fillId="0" borderId="0" xfId="0" applyNumberFormat="1" applyFont="1"/>
    <xf numFmtId="0" fontId="4" fillId="0" borderId="0" xfId="0" applyFont="1" applyAlignment="1">
      <alignment horizontal="center" wrapText="1"/>
    </xf>
    <xf numFmtId="165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0" fontId="12" fillId="0" borderId="2" xfId="3" quotePrefix="1" applyFont="1" applyFill="1" applyBorder="1" applyAlignment="1">
      <alignment horizontal="left"/>
    </xf>
    <xf numFmtId="0" fontId="12" fillId="0" borderId="2" xfId="3" applyFont="1" applyFill="1" applyBorder="1"/>
    <xf numFmtId="0" fontId="12" fillId="0" borderId="0" xfId="3" applyFont="1" applyFill="1"/>
    <xf numFmtId="0" fontId="12" fillId="0" borderId="0" xfId="3" applyFont="1" applyFill="1" applyAlignment="1">
      <alignment horizontal="right"/>
    </xf>
    <xf numFmtId="0" fontId="12" fillId="0" borderId="3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12" fillId="0" borderId="0" xfId="3" applyFont="1" applyFill="1" applyAlignment="1">
      <alignment horizontal="left"/>
    </xf>
    <xf numFmtId="0" fontId="12" fillId="0" borderId="0" xfId="3" applyFont="1" applyFill="1" applyBorder="1" applyAlignment="1">
      <alignment horizontal="right"/>
    </xf>
    <xf numFmtId="0" fontId="12" fillId="0" borderId="2" xfId="3" applyFont="1" applyFill="1" applyBorder="1" applyAlignment="1">
      <alignment horizontal="center"/>
    </xf>
    <xf numFmtId="0" fontId="12" fillId="0" borderId="0" xfId="3" quotePrefix="1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3" applyFont="1" applyFill="1" applyAlignment="1"/>
    <xf numFmtId="0" fontId="12" fillId="0" borderId="0" xfId="3" applyFont="1" applyFill="1" applyBorder="1" applyAlignment="1">
      <alignment horizontal="center"/>
    </xf>
    <xf numFmtId="14" fontId="12" fillId="0" borderId="2" xfId="3" applyNumberFormat="1" applyFont="1" applyFill="1" applyBorder="1" applyAlignment="1">
      <alignment horizontal="center"/>
    </xf>
    <xf numFmtId="14" fontId="12" fillId="0" borderId="2" xfId="3" quotePrefix="1" applyNumberFormat="1" applyFont="1" applyFill="1" applyBorder="1" applyAlignment="1">
      <alignment horizontal="center"/>
    </xf>
    <xf numFmtId="0" fontId="12" fillId="0" borderId="2" xfId="3" quotePrefix="1" applyFont="1" applyFill="1" applyBorder="1" applyAlignment="1">
      <alignment horizontal="center"/>
    </xf>
    <xf numFmtId="0" fontId="12" fillId="0" borderId="0" xfId="4" applyFont="1" applyFill="1" applyBorder="1" applyAlignment="1">
      <alignment wrapText="1"/>
    </xf>
    <xf numFmtId="0" fontId="12" fillId="0" borderId="0" xfId="3" applyFont="1" applyFill="1" applyBorder="1" applyAlignment="1"/>
    <xf numFmtId="169" fontId="12" fillId="0" borderId="0" xfId="5" applyNumberFormat="1" applyFont="1" applyFill="1" applyBorder="1" applyAlignment="1" applyProtection="1">
      <protection locked="0"/>
    </xf>
    <xf numFmtId="166" fontId="12" fillId="0" borderId="0" xfId="6" applyNumberFormat="1" applyFont="1" applyFill="1" applyBorder="1" applyAlignment="1"/>
    <xf numFmtId="4" fontId="12" fillId="0" borderId="0" xfId="6" applyNumberFormat="1" applyFont="1" applyFill="1" applyBorder="1" applyAlignment="1"/>
    <xf numFmtId="2" fontId="12" fillId="0" borderId="0" xfId="3" applyNumberFormat="1" applyFont="1" applyFill="1" applyBorder="1" applyAlignment="1">
      <alignment horizontal="center"/>
    </xf>
    <xf numFmtId="170" fontId="12" fillId="0" borderId="0" xfId="3" applyNumberFormat="1" applyFont="1" applyFill="1" applyAlignment="1">
      <alignment horizontal="center"/>
    </xf>
    <xf numFmtId="169" fontId="12" fillId="0" borderId="0" xfId="5" applyNumberFormat="1" applyFont="1" applyFill="1" applyBorder="1" applyAlignment="1"/>
    <xf numFmtId="37" fontId="12" fillId="0" borderId="0" xfId="5" applyNumberFormat="1" applyFont="1" applyFill="1" applyBorder="1" applyAlignment="1">
      <alignment horizontal="right"/>
    </xf>
    <xf numFmtId="0" fontId="12" fillId="0" borderId="0" xfId="4" applyFont="1" applyFill="1" applyBorder="1" applyAlignment="1">
      <alignment horizontal="right" wrapText="1"/>
    </xf>
    <xf numFmtId="41" fontId="12" fillId="0" borderId="0" xfId="6" applyNumberFormat="1" applyFont="1" applyFill="1" applyBorder="1" applyAlignment="1">
      <alignment horizontal="right"/>
    </xf>
    <xf numFmtId="41" fontId="12" fillId="0" borderId="1" xfId="6" applyNumberFormat="1" applyFont="1" applyFill="1" applyBorder="1" applyAlignment="1">
      <alignment horizontal="right"/>
    </xf>
    <xf numFmtId="0" fontId="12" fillId="0" borderId="0" xfId="3" applyFont="1" applyFill="1" applyBorder="1"/>
    <xf numFmtId="41" fontId="12" fillId="0" borderId="0" xfId="6" applyNumberFormat="1" applyFont="1" applyFill="1" applyBorder="1" applyAlignment="1" applyProtection="1">
      <alignment horizontal="right"/>
      <protection locked="0"/>
    </xf>
    <xf numFmtId="41" fontId="12" fillId="0" borderId="0" xfId="5" applyNumberFormat="1" applyFont="1" applyFill="1" applyBorder="1" applyAlignment="1" applyProtection="1">
      <alignment horizontal="right"/>
      <protection locked="0"/>
    </xf>
    <xf numFmtId="0" fontId="12" fillId="0" borderId="0" xfId="3" applyFont="1" applyFill="1" applyBorder="1" applyAlignment="1" applyProtection="1">
      <protection locked="0"/>
    </xf>
    <xf numFmtId="5" fontId="12" fillId="0" borderId="0" xfId="3" applyNumberFormat="1" applyFont="1" applyFill="1" applyBorder="1" applyAlignment="1"/>
    <xf numFmtId="0" fontId="12" fillId="0" borderId="0" xfId="4" quotePrefix="1" applyFont="1" applyFill="1" applyBorder="1" applyAlignment="1">
      <alignment horizontal="right" wrapText="1"/>
    </xf>
    <xf numFmtId="43" fontId="12" fillId="0" borderId="2" xfId="6" quotePrefix="1" applyFont="1" applyFill="1" applyBorder="1" applyAlignment="1">
      <alignment horizontal="left"/>
    </xf>
    <xf numFmtId="1" fontId="12" fillId="0" borderId="0" xfId="3" applyNumberFormat="1" applyFont="1" applyFill="1"/>
    <xf numFmtId="1" fontId="12" fillId="0" borderId="2" xfId="3" applyNumberFormat="1" applyFont="1" applyFill="1" applyBorder="1"/>
    <xf numFmtId="5" fontId="12" fillId="0" borderId="0" xfId="3" applyNumberFormat="1" applyFont="1" applyFill="1" applyBorder="1" applyAlignment="1">
      <alignment horizontal="right"/>
    </xf>
    <xf numFmtId="171" fontId="12" fillId="0" borderId="0" xfId="3" applyNumberFormat="1" applyFont="1" applyFill="1" applyAlignment="1">
      <alignment horizontal="right"/>
    </xf>
    <xf numFmtId="41" fontId="12" fillId="0" borderId="0" xfId="3" applyNumberFormat="1" applyFont="1" applyFill="1" applyAlignment="1">
      <alignment horizontal="right"/>
    </xf>
    <xf numFmtId="2" fontId="12" fillId="0" borderId="0" xfId="3" quotePrefix="1" applyNumberFormat="1" applyFont="1" applyFill="1" applyBorder="1" applyAlignment="1">
      <alignment horizontal="center"/>
    </xf>
    <xf numFmtId="169" fontId="12" fillId="0" borderId="4" xfId="5" applyNumberFormat="1" applyFont="1" applyFill="1" applyBorder="1" applyAlignment="1"/>
    <xf numFmtId="41" fontId="12" fillId="0" borderId="0" xfId="5" applyNumberFormat="1" applyFont="1" applyFill="1" applyBorder="1" applyAlignment="1">
      <alignment horizontal="right"/>
    </xf>
    <xf numFmtId="41" fontId="12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Border="1"/>
    <xf numFmtId="41" fontId="12" fillId="0" borderId="1" xfId="6" applyNumberFormat="1" applyFont="1" applyFill="1" applyBorder="1" applyAlignment="1" applyProtection="1">
      <alignment horizontal="right"/>
      <protection locked="0"/>
    </xf>
    <xf numFmtId="43" fontId="12" fillId="0" borderId="0" xfId="6" applyFont="1" applyFill="1" applyBorder="1" applyAlignment="1"/>
    <xf numFmtId="43" fontId="12" fillId="0" borderId="0" xfId="3" applyNumberFormat="1" applyFont="1" applyFill="1" applyBorder="1"/>
    <xf numFmtId="172" fontId="12" fillId="0" borderId="0" xfId="5" applyNumberFormat="1" applyFont="1" applyFill="1" applyBorder="1" applyAlignment="1"/>
    <xf numFmtId="14" fontId="12" fillId="0" borderId="0" xfId="3" applyNumberFormat="1" applyFont="1" applyFill="1" applyBorder="1" applyAlignment="1">
      <alignment horizontal="center"/>
    </xf>
    <xf numFmtId="14" fontId="12" fillId="0" borderId="0" xfId="3" quotePrefix="1" applyNumberFormat="1" applyFont="1" applyFill="1" applyBorder="1" applyAlignment="1">
      <alignment horizontal="center"/>
    </xf>
    <xf numFmtId="0" fontId="12" fillId="0" borderId="0" xfId="3" quotePrefix="1" applyFont="1" applyFill="1" applyBorder="1" applyAlignment="1">
      <alignment horizontal="center"/>
    </xf>
    <xf numFmtId="43" fontId="12" fillId="0" borderId="0" xfId="5" applyNumberFormat="1" applyFont="1" applyFill="1" applyBorder="1" applyAlignment="1" applyProtection="1">
      <protection locked="0"/>
    </xf>
    <xf numFmtId="171" fontId="12" fillId="0" borderId="0" xfId="3" applyNumberFormat="1" applyFont="1" applyFill="1"/>
    <xf numFmtId="2" fontId="12" fillId="0" borderId="0" xfId="3" quotePrefix="1" applyNumberFormat="1" applyFont="1" applyFill="1" applyAlignment="1">
      <alignment horizontal="center"/>
    </xf>
    <xf numFmtId="2" fontId="12" fillId="0" borderId="0" xfId="3" applyNumberFormat="1" applyFont="1" applyFill="1" applyAlignment="1">
      <alignment horizontal="center"/>
    </xf>
    <xf numFmtId="169" fontId="12" fillId="0" borderId="0" xfId="5" applyNumberFormat="1" applyFont="1" applyFill="1" applyBorder="1" applyAlignment="1">
      <alignment horizontal="right"/>
    </xf>
    <xf numFmtId="0" fontId="12" fillId="0" borderId="0" xfId="3" quotePrefix="1" applyFont="1" applyFill="1" applyAlignment="1">
      <alignment horizontal="right"/>
    </xf>
    <xf numFmtId="43" fontId="12" fillId="0" borderId="0" xfId="6" applyFont="1" applyFill="1" applyBorder="1" applyAlignment="1" applyProtection="1">
      <protection locked="0"/>
    </xf>
    <xf numFmtId="169" fontId="12" fillId="0" borderId="1" xfId="5" applyNumberFormat="1" applyFont="1" applyFill="1" applyBorder="1" applyAlignment="1">
      <alignment horizontal="right"/>
    </xf>
    <xf numFmtId="37" fontId="12" fillId="0" borderId="0" xfId="3" applyNumberFormat="1" applyFont="1" applyFill="1" applyBorder="1" applyAlignment="1">
      <alignment horizontal="center"/>
    </xf>
    <xf numFmtId="37" fontId="12" fillId="0" borderId="0" xfId="6" applyNumberFormat="1" applyFont="1" applyFill="1" applyBorder="1" applyAlignment="1">
      <alignment horizontal="center"/>
    </xf>
    <xf numFmtId="169" fontId="12" fillId="0" borderId="4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 applyProtection="1">
      <alignment horizontal="right"/>
      <protection locked="0"/>
    </xf>
    <xf numFmtId="169" fontId="12" fillId="0" borderId="0" xfId="6" applyNumberFormat="1" applyFont="1" applyFill="1" applyBorder="1" applyAlignment="1" applyProtection="1">
      <protection locked="0"/>
    </xf>
    <xf numFmtId="169" fontId="12" fillId="0" borderId="0" xfId="6" applyNumberFormat="1" applyFont="1" applyFill="1" applyBorder="1" applyAlignment="1"/>
    <xf numFmtId="169" fontId="12" fillId="0" borderId="5" xfId="5" applyNumberFormat="1" applyFont="1" applyFill="1" applyBorder="1" applyAlignment="1">
      <alignment horizontal="right"/>
    </xf>
    <xf numFmtId="166" fontId="12" fillId="0" borderId="0" xfId="6" applyNumberFormat="1" applyFont="1" applyFill="1" applyBorder="1" applyAlignment="1" applyProtection="1">
      <protection locked="0"/>
    </xf>
    <xf numFmtId="41" fontId="12" fillId="0" borderId="0" xfId="3" applyNumberFormat="1" applyFont="1" applyFill="1"/>
    <xf numFmtId="170" fontId="12" fillId="0" borderId="0" xfId="3" applyNumberFormat="1" applyFont="1" applyFill="1" applyBorder="1" applyAlignment="1">
      <alignment horizontal="center"/>
    </xf>
    <xf numFmtId="0" fontId="12" fillId="0" borderId="0" xfId="3" quotePrefix="1" applyFont="1" applyFill="1" applyBorder="1" applyAlignment="1">
      <alignment horizontal="left"/>
    </xf>
    <xf numFmtId="171" fontId="12" fillId="0" borderId="0" xfId="3" applyNumberFormat="1" applyFont="1" applyFill="1" applyBorder="1" applyAlignment="1">
      <alignment horizontal="right"/>
    </xf>
    <xf numFmtId="5" fontId="12" fillId="0" borderId="0" xfId="3" quotePrefix="1" applyNumberFormat="1" applyFont="1" applyFill="1" applyBorder="1" applyAlignment="1">
      <alignment horizontal="left"/>
    </xf>
    <xf numFmtId="2" fontId="12" fillId="0" borderId="2" xfId="3" applyNumberFormat="1" applyFont="1" applyFill="1" applyBorder="1" applyAlignment="1">
      <alignment horizontal="center"/>
    </xf>
    <xf numFmtId="0" fontId="12" fillId="0" borderId="2" xfId="3" applyFont="1" applyFill="1" applyBorder="1" applyAlignment="1"/>
    <xf numFmtId="5" fontId="12" fillId="0" borderId="2" xfId="6" applyNumberFormat="1" applyFont="1" applyFill="1" applyBorder="1"/>
    <xf numFmtId="5" fontId="12" fillId="0" borderId="2" xfId="6" applyNumberFormat="1" applyFont="1" applyFill="1" applyBorder="1" applyAlignment="1" applyProtection="1">
      <protection locked="0"/>
    </xf>
    <xf numFmtId="5" fontId="12" fillId="0" borderId="2" xfId="3" applyNumberFormat="1" applyFont="1" applyFill="1" applyBorder="1" applyAlignment="1"/>
    <xf numFmtId="170" fontId="12" fillId="0" borderId="2" xfId="3" applyNumberFormat="1" applyFont="1" applyFill="1" applyBorder="1" applyAlignment="1">
      <alignment horizontal="center"/>
    </xf>
    <xf numFmtId="0" fontId="12" fillId="0" borderId="2" xfId="3" applyFont="1" applyFill="1" applyBorder="1" applyAlignment="1">
      <alignment horizontal="right"/>
    </xf>
    <xf numFmtId="169" fontId="12" fillId="0" borderId="2" xfId="5" applyNumberFormat="1" applyFont="1" applyFill="1" applyBorder="1" applyAlignment="1"/>
    <xf numFmtId="0" fontId="12" fillId="0" borderId="0" xfId="3" quotePrefix="1" applyFont="1" applyFill="1" applyAlignment="1">
      <alignment horizontal="left"/>
    </xf>
    <xf numFmtId="43" fontId="12" fillId="0" borderId="0" xfId="3" applyNumberFormat="1" applyFont="1" applyFill="1"/>
    <xf numFmtId="169" fontId="12" fillId="0" borderId="0" xfId="5" applyNumberFormat="1" applyFont="1" applyFill="1" applyBorder="1"/>
    <xf numFmtId="169" fontId="12" fillId="0" borderId="0" xfId="5" applyNumberFormat="1" applyFont="1" applyFill="1"/>
    <xf numFmtId="166" fontId="12" fillId="0" borderId="1" xfId="6" applyNumberFormat="1" applyFont="1" applyFill="1" applyBorder="1" applyAlignment="1"/>
    <xf numFmtId="169" fontId="12" fillId="0" borderId="4" xfId="5" applyNumberFormat="1" applyFont="1" applyFill="1" applyBorder="1" applyAlignment="1" applyProtection="1">
      <protection locked="0"/>
    </xf>
    <xf numFmtId="37" fontId="12" fillId="0" borderId="0" xfId="3" applyNumberFormat="1" applyFont="1" applyFill="1" applyAlignment="1"/>
    <xf numFmtId="2" fontId="12" fillId="0" borderId="0" xfId="3" quotePrefix="1" applyNumberFormat="1" applyFont="1" applyFill="1" applyBorder="1" applyAlignment="1">
      <alignment horizontal="right"/>
    </xf>
    <xf numFmtId="37" fontId="12" fillId="0" borderId="0" xfId="6" applyNumberFormat="1" applyFont="1" applyFill="1" applyBorder="1" applyAlignment="1"/>
    <xf numFmtId="37" fontId="12" fillId="0" borderId="0" xfId="3" applyNumberFormat="1" applyFont="1" applyFill="1" applyBorder="1" applyAlignment="1"/>
    <xf numFmtId="169" fontId="12" fillId="0" borderId="0" xfId="5" applyNumberFormat="1" applyFont="1" applyFill="1" applyAlignment="1"/>
    <xf numFmtId="37" fontId="12" fillId="0" borderId="0" xfId="6" applyNumberFormat="1" applyFont="1" applyFill="1" applyAlignment="1"/>
    <xf numFmtId="37" fontId="12" fillId="0" borderId="0" xfId="6" applyNumberFormat="1" applyFont="1" applyFill="1" applyBorder="1" applyAlignment="1" applyProtection="1">
      <protection locked="0"/>
    </xf>
    <xf numFmtId="166" fontId="12" fillId="0" borderId="0" xfId="6" applyNumberFormat="1" applyFont="1" applyFill="1" applyAlignment="1"/>
    <xf numFmtId="37" fontId="12" fillId="0" borderId="2" xfId="6" applyNumberFormat="1" applyFont="1" applyFill="1" applyBorder="1" applyAlignment="1">
      <alignment horizontal="center"/>
    </xf>
    <xf numFmtId="37" fontId="12" fillId="0" borderId="2" xfId="6" applyNumberFormat="1" applyFont="1" applyFill="1" applyBorder="1" applyAlignment="1" applyProtection="1">
      <alignment horizontal="center"/>
      <protection locked="0"/>
    </xf>
    <xf numFmtId="43" fontId="12" fillId="0" borderId="0" xfId="3" applyNumberFormat="1" applyFont="1" applyFill="1" applyBorder="1" applyAlignment="1"/>
    <xf numFmtId="40" fontId="14" fillId="0" borderId="0" xfId="3" applyNumberFormat="1" applyFont="1" applyFill="1" applyAlignment="1"/>
    <xf numFmtId="166" fontId="12" fillId="0" borderId="0" xfId="6" applyNumberFormat="1" applyFont="1" applyFill="1"/>
    <xf numFmtId="166" fontId="12" fillId="0" borderId="2" xfId="6" applyNumberFormat="1" applyFont="1" applyFill="1" applyBorder="1"/>
    <xf numFmtId="37" fontId="12" fillId="0" borderId="0" xfId="5" applyNumberFormat="1" applyFont="1" applyFill="1" applyBorder="1" applyAlignment="1"/>
    <xf numFmtId="37" fontId="12" fillId="0" borderId="0" xfId="5" applyNumberFormat="1" applyFont="1" applyFill="1" applyAlignment="1"/>
    <xf numFmtId="166" fontId="12" fillId="0" borderId="0" xfId="3" applyNumberFormat="1" applyFont="1" applyFill="1" applyBorder="1" applyAlignment="1"/>
    <xf numFmtId="37" fontId="12" fillId="0" borderId="2" xfId="6" applyNumberFormat="1" applyFont="1" applyFill="1" applyBorder="1" applyAlignment="1"/>
    <xf numFmtId="37" fontId="12" fillId="0" borderId="0" xfId="5" applyNumberFormat="1" applyFont="1" applyFill="1" applyBorder="1" applyAlignment="1" applyProtection="1">
      <protection locked="0"/>
    </xf>
    <xf numFmtId="2" fontId="12" fillId="0" borderId="0" xfId="3" quotePrefix="1" applyNumberFormat="1" applyFont="1" applyFill="1" applyBorder="1" applyAlignment="1"/>
    <xf numFmtId="166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2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2" xfId="0" quotePrefix="1" applyNumberFormat="1" applyFont="1" applyFill="1" applyBorder="1" applyAlignment="1">
      <alignment horizontal="center"/>
    </xf>
    <xf numFmtId="169" fontId="17" fillId="0" borderId="2" xfId="8" applyNumberFormat="1" applyFont="1" applyFill="1" applyBorder="1" applyAlignment="1">
      <alignment horizontal="center"/>
    </xf>
    <xf numFmtId="0" fontId="18" fillId="0" borderId="2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0" xfId="10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left"/>
    </xf>
    <xf numFmtId="14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169" fontId="18" fillId="0" borderId="0" xfId="8" applyNumberFormat="1" applyFont="1" applyFill="1" applyBorder="1"/>
    <xf numFmtId="169" fontId="17" fillId="0" borderId="0" xfId="8" applyNumberFormat="1" applyFont="1" applyFill="1" applyBorder="1" applyAlignment="1">
      <alignment horizontal="center"/>
    </xf>
    <xf numFmtId="176" fontId="18" fillId="0" borderId="0" xfId="10" applyNumberFormat="1" applyFont="1" applyFill="1"/>
    <xf numFmtId="43" fontId="18" fillId="0" borderId="0" xfId="10" applyNumberFormat="1" applyFont="1" applyFill="1"/>
    <xf numFmtId="166" fontId="18" fillId="0" borderId="0" xfId="10" applyNumberFormat="1" applyFont="1" applyFill="1"/>
    <xf numFmtId="166" fontId="18" fillId="0" borderId="0" xfId="10" applyNumberFormat="1" applyFont="1" applyFill="1" applyBorder="1"/>
    <xf numFmtId="176" fontId="18" fillId="0" borderId="0" xfId="10" applyNumberFormat="1" applyFont="1" applyFill="1" applyBorder="1"/>
    <xf numFmtId="170" fontId="4" fillId="0" borderId="0" xfId="0" applyNumberFormat="1" applyFont="1" applyFill="1" applyBorder="1"/>
    <xf numFmtId="167" fontId="3" fillId="0" borderId="0" xfId="11" applyNumberFormat="1" applyFont="1" applyFill="1" applyBorder="1" applyAlignment="1">
      <alignment wrapText="1"/>
    </xf>
    <xf numFmtId="0" fontId="14" fillId="0" borderId="0" xfId="0" quotePrefix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9" applyFont="1" applyFill="1" applyBorder="1" applyAlignment="1">
      <alignment horizontal="right" wrapText="1"/>
    </xf>
    <xf numFmtId="0" fontId="19" fillId="0" borderId="0" xfId="0" applyFont="1" applyFill="1" applyAlignment="1"/>
    <xf numFmtId="0" fontId="19" fillId="0" borderId="0" xfId="0" applyFont="1" applyFill="1" applyBorder="1" applyAlignment="1"/>
    <xf numFmtId="166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/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1" applyNumberFormat="1" applyFont="1"/>
    <xf numFmtId="168" fontId="3" fillId="0" borderId="0" xfId="0" applyNumberFormat="1" applyFont="1"/>
    <xf numFmtId="0" fontId="3" fillId="0" borderId="0" xfId="0" applyNumberFormat="1" applyFont="1"/>
    <xf numFmtId="49" fontId="3" fillId="0" borderId="0" xfId="0" applyNumberFormat="1" applyFont="1" applyAlignment="1">
      <alignment horizontal="center"/>
    </xf>
    <xf numFmtId="167" fontId="3" fillId="0" borderId="0" xfId="1" applyNumberFormat="1" applyFont="1"/>
    <xf numFmtId="2" fontId="3" fillId="0" borderId="0" xfId="0" applyNumberFormat="1" applyFont="1" applyAlignment="1">
      <alignment horizontal="center"/>
    </xf>
    <xf numFmtId="167" fontId="3" fillId="0" borderId="0" xfId="0" applyNumberFormat="1" applyFont="1"/>
    <xf numFmtId="0" fontId="12" fillId="0" borderId="2" xfId="0" applyFont="1" applyFill="1" applyBorder="1"/>
    <xf numFmtId="0" fontId="18" fillId="0" borderId="2" xfId="0" applyFont="1" applyFill="1" applyBorder="1"/>
    <xf numFmtId="0" fontId="12" fillId="0" borderId="0" xfId="0" applyFont="1" applyFill="1" applyBorder="1"/>
    <xf numFmtId="0" fontId="12" fillId="0" borderId="3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left"/>
    </xf>
    <xf numFmtId="0" fontId="12" fillId="0" borderId="2" xfId="0" quotePrefix="1" applyFont="1" applyFill="1" applyBorder="1" applyAlignment="1">
      <alignment horizontal="left"/>
    </xf>
    <xf numFmtId="0" fontId="17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left"/>
    </xf>
    <xf numFmtId="169" fontId="18" fillId="0" borderId="0" xfId="8" applyNumberFormat="1" applyFont="1" applyFill="1"/>
    <xf numFmtId="169" fontId="18" fillId="0" borderId="0" xfId="8" applyNumberFormat="1" applyFont="1" applyFill="1" applyBorder="1" applyAlignment="1">
      <alignment horizontal="center"/>
    </xf>
    <xf numFmtId="169" fontId="18" fillId="0" borderId="1" xfId="8" applyNumberFormat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4" fontId="12" fillId="0" borderId="0" xfId="0" quotePrefix="1" applyNumberFormat="1" applyFont="1" applyFill="1" applyBorder="1" applyAlignment="1">
      <alignment horizontal="center"/>
    </xf>
    <xf numFmtId="0" fontId="12" fillId="0" borderId="0" xfId="9" applyFont="1" applyFill="1" applyBorder="1" applyAlignment="1">
      <alignment horizontal="right" wrapText="1"/>
    </xf>
    <xf numFmtId="3" fontId="18" fillId="0" borderId="0" xfId="10" applyNumberFormat="1" applyFont="1" applyFill="1" applyBorder="1" applyAlignment="1">
      <alignment horizontal="center"/>
    </xf>
    <xf numFmtId="169" fontId="12" fillId="0" borderId="0" xfId="8" applyNumberFormat="1" applyFont="1" applyFill="1"/>
    <xf numFmtId="3" fontId="18" fillId="0" borderId="0" xfId="10" applyNumberFormat="1" applyFont="1" applyFill="1" applyBorder="1" applyAlignment="1"/>
    <xf numFmtId="169" fontId="12" fillId="0" borderId="0" xfId="8" applyNumberFormat="1" applyFont="1" applyFill="1" applyBorder="1"/>
    <xf numFmtId="0" fontId="12" fillId="0" borderId="0" xfId="9" applyFont="1" applyFill="1" applyBorder="1" applyAlignment="1">
      <alignment wrapText="1"/>
    </xf>
    <xf numFmtId="0" fontId="18" fillId="0" borderId="0" xfId="0" quotePrefix="1" applyFont="1" applyFill="1"/>
    <xf numFmtId="3" fontId="18" fillId="0" borderId="0" xfId="10" quotePrefix="1" applyNumberFormat="1" applyFont="1" applyFill="1" applyBorder="1" applyAlignment="1">
      <alignment horizontal="center"/>
    </xf>
    <xf numFmtId="166" fontId="12" fillId="0" borderId="0" xfId="10" applyNumberFormat="1" applyFont="1" applyFill="1" applyBorder="1"/>
    <xf numFmtId="3" fontId="18" fillId="0" borderId="0" xfId="10" applyNumberFormat="1" applyFont="1" applyFill="1" applyAlignment="1"/>
    <xf numFmtId="3" fontId="18" fillId="0" borderId="0" xfId="10" applyNumberFormat="1" applyFont="1" applyFill="1" applyAlignment="1">
      <alignment horizontal="center"/>
    </xf>
    <xf numFmtId="0" fontId="12" fillId="0" borderId="0" xfId="9" quotePrefix="1" applyFont="1" applyFill="1" applyBorder="1" applyAlignment="1">
      <alignment horizontal="right" wrapText="1"/>
    </xf>
    <xf numFmtId="169" fontId="18" fillId="0" borderId="0" xfId="8" quotePrefix="1" applyNumberFormat="1" applyFont="1" applyFill="1"/>
    <xf numFmtId="169" fontId="3" fillId="0" borderId="0" xfId="8" applyNumberFormat="1" applyFont="1" applyFill="1"/>
    <xf numFmtId="166" fontId="3" fillId="0" borderId="0" xfId="10" applyNumberFormat="1" applyFont="1" applyFill="1"/>
    <xf numFmtId="166" fontId="3" fillId="0" borderId="0" xfId="10" applyNumberFormat="1" applyFont="1" applyFill="1" applyBorder="1"/>
    <xf numFmtId="3" fontId="3" fillId="0" borderId="0" xfId="10" applyNumberFormat="1" applyFont="1" applyFill="1" applyAlignment="1"/>
    <xf numFmtId="0" fontId="3" fillId="0" borderId="0" xfId="0" applyFont="1" applyFill="1"/>
    <xf numFmtId="0" fontId="12" fillId="0" borderId="2" xfId="0" applyFont="1" applyFill="1" applyBorder="1" applyAlignment="1">
      <alignment horizontal="right"/>
    </xf>
    <xf numFmtId="0" fontId="12" fillId="0" borderId="0" xfId="0" quotePrefix="1" applyNumberFormat="1" applyFont="1" applyFill="1" applyAlignment="1">
      <alignment horizontal="left"/>
    </xf>
    <xf numFmtId="0" fontId="12" fillId="0" borderId="2" xfId="0" applyFont="1" applyFill="1" applyBorder="1" applyAlignment="1">
      <alignment horizontal="left"/>
    </xf>
    <xf numFmtId="0" fontId="18" fillId="0" borderId="0" xfId="0" quotePrefix="1" applyNumberFormat="1" applyFont="1" applyFill="1" applyBorder="1" applyAlignment="1">
      <alignment horizontal="center"/>
    </xf>
    <xf numFmtId="14" fontId="18" fillId="0" borderId="0" xfId="0" quotePrefix="1" applyNumberFormat="1" applyFont="1" applyFill="1" applyBorder="1" applyAlignment="1">
      <alignment horizontal="center"/>
    </xf>
    <xf numFmtId="173" fontId="12" fillId="0" borderId="0" xfId="10" applyNumberFormat="1" applyFont="1" applyFill="1"/>
    <xf numFmtId="167" fontId="12" fillId="0" borderId="0" xfId="11" applyNumberFormat="1" applyFont="1" applyFill="1"/>
    <xf numFmtId="10" fontId="12" fillId="0" borderId="0" xfId="11" applyNumberFormat="1" applyFont="1" applyFill="1"/>
    <xf numFmtId="166" fontId="12" fillId="0" borderId="0" xfId="10" applyNumberFormat="1" applyFont="1" applyFill="1"/>
    <xf numFmtId="174" fontId="12" fillId="0" borderId="0" xfId="10" applyNumberFormat="1" applyFont="1" applyFill="1"/>
    <xf numFmtId="165" fontId="12" fillId="0" borderId="0" xfId="10" applyNumberFormat="1" applyFont="1" applyFill="1"/>
    <xf numFmtId="43" fontId="12" fillId="0" borderId="0" xfId="10" applyNumberFormat="1" applyFont="1" applyFill="1"/>
    <xf numFmtId="175" fontId="12" fillId="0" borderId="0" xfId="10" applyNumberFormat="1" applyFont="1" applyFill="1"/>
    <xf numFmtId="43" fontId="12" fillId="0" borderId="0" xfId="10" applyFont="1" applyFill="1"/>
    <xf numFmtId="176" fontId="12" fillId="0" borderId="0" xfId="10" applyNumberFormat="1" applyFont="1" applyFill="1"/>
    <xf numFmtId="176" fontId="12" fillId="0" borderId="0" xfId="10" applyNumberFormat="1" applyFont="1" applyFill="1" applyBorder="1"/>
    <xf numFmtId="43" fontId="12" fillId="0" borderId="0" xfId="10" applyNumberFormat="1" applyFont="1" applyFill="1" applyBorder="1"/>
    <xf numFmtId="167" fontId="12" fillId="0" borderId="0" xfId="11" applyNumberFormat="1" applyFont="1" applyFill="1" applyBorder="1"/>
    <xf numFmtId="0" fontId="18" fillId="0" borderId="0" xfId="0" quotePrefix="1" applyNumberFormat="1" applyFont="1" applyFill="1" applyAlignment="1">
      <alignment horizontal="left"/>
    </xf>
    <xf numFmtId="14" fontId="12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8" fillId="0" borderId="0" xfId="0" applyFont="1" applyFill="1" applyAlignment="1">
      <alignment horizontal="left"/>
    </xf>
    <xf numFmtId="169" fontId="12" fillId="0" borderId="0" xfId="8" quotePrefix="1" applyNumberFormat="1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21" fillId="0" borderId="0" xfId="0" applyFont="1" applyFill="1"/>
    <xf numFmtId="0" fontId="18" fillId="0" borderId="0" xfId="0" applyFont="1" applyFill="1" applyAlignment="1"/>
    <xf numFmtId="166" fontId="18" fillId="0" borderId="0" xfId="10" applyNumberFormat="1" applyFont="1" applyFill="1" applyBorder="1" applyAlignment="1"/>
    <xf numFmtId="166" fontId="18" fillId="0" borderId="0" xfId="10" quotePrefix="1" applyNumberFormat="1" applyFont="1" applyFill="1" applyBorder="1"/>
    <xf numFmtId="0" fontId="18" fillId="0" borderId="0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12" fillId="0" borderId="0" xfId="0" quotePrefix="1" applyNumberFormat="1" applyFont="1" applyFill="1" applyBorder="1" applyAlignment="1"/>
    <xf numFmtId="169" fontId="12" fillId="0" borderId="0" xfId="8" applyNumberFormat="1" applyFont="1" applyFill="1" applyAlignment="1"/>
    <xf numFmtId="169" fontId="12" fillId="0" borderId="0" xfId="8" applyNumberFormat="1" applyFont="1" applyFill="1" applyBorder="1" applyAlignment="1"/>
    <xf numFmtId="0" fontId="20" fillId="0" borderId="0" xfId="0" applyFont="1" applyFill="1" applyAlignment="1">
      <alignment horizontal="center"/>
    </xf>
    <xf numFmtId="166" fontId="12" fillId="0" borderId="0" xfId="10" applyNumberFormat="1" applyFont="1" applyFill="1" applyAlignment="1"/>
    <xf numFmtId="166" fontId="12" fillId="0" borderId="0" xfId="10" applyNumberFormat="1" applyFont="1" applyFill="1" applyBorder="1" applyAlignment="1"/>
    <xf numFmtId="0" fontId="18" fillId="0" borderId="0" xfId="8" quotePrefix="1" applyNumberFormat="1" applyFont="1" applyFill="1" applyAlignment="1">
      <alignment horizontal="left"/>
    </xf>
    <xf numFmtId="0" fontId="18" fillId="0" borderId="0" xfId="10" applyNumberFormat="1" applyFont="1" applyFill="1" applyAlignment="1"/>
    <xf numFmtId="0" fontId="18" fillId="0" borderId="0" xfId="10" applyNumberFormat="1" applyFont="1" applyFill="1" applyBorder="1" applyAlignment="1"/>
    <xf numFmtId="0" fontId="18" fillId="0" borderId="0" xfId="0" applyNumberFormat="1" applyFont="1" applyFill="1" applyAlignment="1">
      <alignment horizontal="left"/>
    </xf>
    <xf numFmtId="0" fontId="18" fillId="0" borderId="0" xfId="8" applyNumberFormat="1" applyFont="1" applyFill="1"/>
    <xf numFmtId="14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/>
    <xf numFmtId="0" fontId="18" fillId="0" borderId="0" xfId="10" applyNumberFormat="1" applyFont="1" applyFill="1" applyBorder="1"/>
    <xf numFmtId="170" fontId="18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8" fontId="18" fillId="0" borderId="0" xfId="8" quotePrefix="1" applyNumberFormat="1" applyFont="1" applyFill="1" applyBorder="1"/>
    <xf numFmtId="169" fontId="18" fillId="0" borderId="0" xfId="8" applyNumberFormat="1" applyFont="1" applyFill="1" applyBorder="1" applyAlignment="1">
      <alignment horizontal="left"/>
    </xf>
    <xf numFmtId="166" fontId="18" fillId="0" borderId="0" xfId="10" applyNumberFormat="1" applyFont="1" applyFill="1" applyBorder="1" applyAlignment="1">
      <alignment horizontal="left"/>
    </xf>
    <xf numFmtId="169" fontId="18" fillId="0" borderId="0" xfId="8" applyNumberFormat="1" applyFont="1" applyFill="1" applyBorder="1" applyAlignment="1">
      <alignment horizontal="right"/>
    </xf>
    <xf numFmtId="14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4" fontId="18" fillId="0" borderId="0" xfId="0" quotePrefix="1" applyNumberFormat="1" applyFont="1" applyFill="1" applyBorder="1" applyAlignment="1">
      <alignment horizontal="left" vertical="top"/>
    </xf>
    <xf numFmtId="14" fontId="18" fillId="0" borderId="0" xfId="0" applyNumberFormat="1" applyFont="1" applyFill="1" applyBorder="1" applyAlignment="1"/>
    <xf numFmtId="14" fontId="12" fillId="0" borderId="0" xfId="0" applyNumberFormat="1" applyFont="1" applyFill="1" applyBorder="1" applyAlignment="1"/>
    <xf numFmtId="0" fontId="18" fillId="0" borderId="0" xfId="0" applyFont="1" applyFill="1" applyAlignment="1">
      <alignment horizontal="right"/>
    </xf>
    <xf numFmtId="0" fontId="12" fillId="0" borderId="0" xfId="0" applyFont="1" applyFill="1" applyAlignment="1"/>
    <xf numFmtId="0" fontId="18" fillId="0" borderId="0" xfId="0" applyNumberFormat="1" applyFont="1" applyFill="1" applyAlignment="1">
      <alignment wrapText="1"/>
    </xf>
    <xf numFmtId="0" fontId="12" fillId="0" borderId="0" xfId="0" applyNumberFormat="1" applyFont="1" applyFill="1" applyAlignment="1">
      <alignment wrapText="1"/>
    </xf>
    <xf numFmtId="166" fontId="18" fillId="0" borderId="0" xfId="10" applyNumberFormat="1" applyFont="1" applyFill="1" applyAlignment="1"/>
    <xf numFmtId="0" fontId="1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166" fontId="18" fillId="0" borderId="0" xfId="10" applyNumberFormat="1" applyFont="1" applyFill="1" applyBorder="1" applyAlignment="1">
      <alignment horizontal="left" vertical="top"/>
    </xf>
    <xf numFmtId="0" fontId="18" fillId="0" borderId="0" xfId="0" quotePrefix="1" applyFont="1" applyFill="1" applyAlignment="1">
      <alignment horizontal="right"/>
    </xf>
    <xf numFmtId="0" fontId="18" fillId="0" borderId="0" xfId="0" quotePrefix="1" applyFont="1" applyFill="1" applyAlignment="1"/>
    <xf numFmtId="0" fontId="17" fillId="0" borderId="0" xfId="0" applyNumberFormat="1" applyFont="1" applyFill="1" applyAlignment="1">
      <alignment horizontal="center"/>
    </xf>
    <xf numFmtId="166" fontId="18" fillId="0" borderId="0" xfId="10" quotePrefix="1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 vertical="top"/>
    </xf>
    <xf numFmtId="0" fontId="18" fillId="0" borderId="0" xfId="0" quotePrefix="1" applyFont="1" applyFill="1" applyBorder="1"/>
    <xf numFmtId="0" fontId="18" fillId="0" borderId="0" xfId="0" applyFont="1" applyFill="1" applyBorder="1" applyAlignment="1">
      <alignment vertical="top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Protection="1"/>
    <xf numFmtId="0" fontId="3" fillId="0" borderId="0" xfId="0" applyNumberFormat="1" applyFont="1" applyFill="1" applyBorder="1" applyAlignment="1">
      <alignment horizontal="center"/>
    </xf>
    <xf numFmtId="169" fontId="3" fillId="0" borderId="0" xfId="8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9" fontId="18" fillId="0" borderId="0" xfId="8" quotePrefix="1" applyNumberFormat="1" applyFont="1" applyFill="1" applyAlignment="1">
      <alignment horizontal="center"/>
    </xf>
    <xf numFmtId="166" fontId="18" fillId="0" borderId="0" xfId="10" quotePrefix="1" applyNumberFormat="1" applyFont="1" applyFill="1" applyBorder="1" applyAlignment="1"/>
    <xf numFmtId="0" fontId="12" fillId="0" borderId="2" xfId="9" applyFont="1" applyFill="1" applyBorder="1" applyAlignment="1">
      <alignment wrapText="1"/>
    </xf>
    <xf numFmtId="169" fontId="12" fillId="0" borderId="2" xfId="8" applyNumberFormat="1" applyFont="1" applyFill="1" applyBorder="1"/>
    <xf numFmtId="0" fontId="18" fillId="0" borderId="0" xfId="0" applyNumberFormat="1" applyFont="1" applyFill="1" applyAlignment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Protection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Protection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2" fillId="0" borderId="0" xfId="1" applyNumberFormat="1" applyFont="1"/>
    <xf numFmtId="166" fontId="22" fillId="0" borderId="0" xfId="0" applyNumberFormat="1" applyFont="1"/>
    <xf numFmtId="0" fontId="12" fillId="0" borderId="2" xfId="12" applyFont="1" applyFill="1" applyBorder="1"/>
    <xf numFmtId="0" fontId="12" fillId="0" borderId="0" xfId="12" applyFont="1" applyFill="1"/>
    <xf numFmtId="0" fontId="12" fillId="0" borderId="3" xfId="12" applyFont="1" applyFill="1" applyBorder="1" applyAlignment="1">
      <alignment horizontal="left"/>
    </xf>
    <xf numFmtId="0" fontId="12" fillId="0" borderId="0" xfId="12" applyFont="1" applyFill="1" applyBorder="1" applyAlignment="1">
      <alignment horizontal="left"/>
    </xf>
    <xf numFmtId="0" fontId="12" fillId="0" borderId="0" xfId="12" applyFont="1" applyFill="1" applyAlignment="1">
      <alignment horizontal="right"/>
    </xf>
    <xf numFmtId="0" fontId="12" fillId="0" borderId="0" xfId="12" applyFont="1" applyFill="1" applyAlignment="1">
      <alignment horizontal="left"/>
    </xf>
    <xf numFmtId="0" fontId="12" fillId="0" borderId="0" xfId="12" applyFont="1" applyFill="1" applyBorder="1" applyAlignment="1">
      <alignment horizontal="right"/>
    </xf>
    <xf numFmtId="0" fontId="12" fillId="0" borderId="0" xfId="12" applyFont="1" applyFill="1" applyAlignment="1">
      <alignment horizontal="center"/>
    </xf>
    <xf numFmtId="0" fontId="12" fillId="0" borderId="0" xfId="12" quotePrefix="1" applyFont="1" applyFill="1" applyAlignment="1">
      <alignment horizontal="center"/>
    </xf>
    <xf numFmtId="0" fontId="12" fillId="0" borderId="0" xfId="12" applyFont="1" applyFill="1" applyAlignment="1"/>
    <xf numFmtId="0" fontId="25" fillId="0" borderId="0" xfId="12" applyFont="1" applyFill="1" applyBorder="1" applyAlignment="1">
      <alignment horizontal="center"/>
    </xf>
    <xf numFmtId="0" fontId="25" fillId="0" borderId="0" xfId="12" quotePrefix="1" applyFont="1" applyFill="1" applyBorder="1" applyAlignment="1">
      <alignment horizontal="center"/>
    </xf>
    <xf numFmtId="0" fontId="25" fillId="0" borderId="0" xfId="12" applyFont="1" applyFill="1" applyAlignment="1">
      <alignment horizontal="center"/>
    </xf>
    <xf numFmtId="0" fontId="12" fillId="0" borderId="2" xfId="12" applyFont="1" applyFill="1" applyBorder="1" applyAlignment="1">
      <alignment horizontal="center"/>
    </xf>
    <xf numFmtId="14" fontId="12" fillId="0" borderId="2" xfId="12" applyNumberFormat="1" applyFont="1" applyFill="1" applyBorder="1" applyAlignment="1">
      <alignment horizontal="center"/>
    </xf>
    <xf numFmtId="14" fontId="12" fillId="0" borderId="2" xfId="12" quotePrefix="1" applyNumberFormat="1" applyFont="1" applyFill="1" applyBorder="1" applyAlignment="1">
      <alignment horizontal="center"/>
    </xf>
    <xf numFmtId="0" fontId="12" fillId="0" borderId="2" xfId="12" quotePrefix="1" applyFont="1" applyFill="1" applyBorder="1" applyAlignment="1">
      <alignment horizontal="center"/>
    </xf>
    <xf numFmtId="169" fontId="12" fillId="0" borderId="0" xfId="13" applyNumberFormat="1" applyFont="1" applyFill="1"/>
    <xf numFmtId="169" fontId="12" fillId="0" borderId="0" xfId="13" applyNumberFormat="1" applyFont="1" applyFill="1" applyBorder="1"/>
    <xf numFmtId="169" fontId="12" fillId="0" borderId="0" xfId="13" quotePrefix="1" applyNumberFormat="1" applyFont="1" applyFill="1"/>
    <xf numFmtId="166" fontId="12" fillId="0" borderId="0" xfId="1" applyNumberFormat="1" applyFont="1" applyFill="1" applyBorder="1"/>
    <xf numFmtId="166" fontId="12" fillId="0" borderId="0" xfId="1" applyNumberFormat="1" applyFont="1" applyFill="1"/>
    <xf numFmtId="41" fontId="12" fillId="0" borderId="1" xfId="12" applyNumberFormat="1" applyFont="1" applyFill="1" applyBorder="1"/>
    <xf numFmtId="166" fontId="12" fillId="0" borderId="1" xfId="1" applyNumberFormat="1" applyFont="1" applyFill="1" applyBorder="1"/>
    <xf numFmtId="169" fontId="12" fillId="0" borderId="5" xfId="13" applyNumberFormat="1" applyFont="1" applyFill="1" applyBorder="1"/>
    <xf numFmtId="1" fontId="12" fillId="0" borderId="0" xfId="13" applyNumberFormat="1" applyFont="1" applyFill="1" applyAlignment="1">
      <alignment horizontal="left"/>
    </xf>
    <xf numFmtId="1" fontId="12" fillId="0" borderId="0" xfId="13" quotePrefix="1" applyNumberFormat="1" applyFont="1" applyFill="1" applyAlignment="1">
      <alignment horizontal="left"/>
    </xf>
    <xf numFmtId="0" fontId="12" fillId="0" borderId="0" xfId="12" applyFont="1" applyFill="1" applyBorder="1"/>
    <xf numFmtId="0" fontId="12" fillId="0" borderId="0" xfId="12" quotePrefix="1" applyNumberFormat="1" applyFont="1" applyFill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12" fillId="0" borderId="0" xfId="12" applyNumberFormat="1" applyFont="1" applyFill="1" applyAlignment="1"/>
    <xf numFmtId="0" fontId="25" fillId="0" borderId="0" xfId="12" applyNumberFormat="1" applyFont="1" applyFill="1" applyBorder="1" applyAlignment="1">
      <alignment horizontal="center"/>
    </xf>
    <xf numFmtId="0" fontId="25" fillId="0" borderId="0" xfId="12" quotePrefix="1" applyNumberFormat="1" applyFont="1" applyFill="1" applyBorder="1" applyAlignment="1">
      <alignment horizontal="center"/>
    </xf>
    <xf numFmtId="0" fontId="12" fillId="0" borderId="2" xfId="12" applyNumberFormat="1" applyFont="1" applyFill="1" applyBorder="1" applyAlignment="1">
      <alignment horizontal="center"/>
    </xf>
    <xf numFmtId="0" fontId="12" fillId="0" borderId="2" xfId="12" quotePrefix="1" applyNumberFormat="1" applyFont="1" applyFill="1" applyBorder="1" applyAlignment="1">
      <alignment horizontal="center"/>
    </xf>
    <xf numFmtId="169" fontId="12" fillId="0" borderId="4" xfId="13" applyNumberFormat="1" applyFont="1" applyFill="1" applyBorder="1"/>
    <xf numFmtId="166" fontId="12" fillId="0" borderId="0" xfId="12" applyNumberFormat="1" applyFont="1" applyFill="1"/>
    <xf numFmtId="0" fontId="12" fillId="0" borderId="0" xfId="12" quotePrefix="1" applyFont="1" applyFill="1"/>
    <xf numFmtId="37" fontId="26" fillId="0" borderId="0" xfId="14" applyNumberFormat="1" applyFont="1" applyFill="1" applyAlignment="1"/>
    <xf numFmtId="166" fontId="12" fillId="0" borderId="2" xfId="1" applyNumberFormat="1" applyFont="1" applyFill="1" applyBorder="1"/>
    <xf numFmtId="3" fontId="7" fillId="0" borderId="0" xfId="0" applyNumberFormat="1" applyFont="1" applyFill="1"/>
    <xf numFmtId="164" fontId="3" fillId="0" borderId="0" xfId="0" applyNumberFormat="1" applyFont="1" applyFill="1"/>
    <xf numFmtId="43" fontId="3" fillId="0" borderId="0" xfId="1" applyFont="1" applyFill="1"/>
    <xf numFmtId="3" fontId="3" fillId="0" borderId="0" xfId="0" applyNumberFormat="1" applyFont="1" applyFill="1"/>
    <xf numFmtId="165" fontId="3" fillId="0" borderId="0" xfId="0" applyNumberFormat="1" applyFont="1" applyFill="1"/>
    <xf numFmtId="0" fontId="4" fillId="0" borderId="0" xfId="0" applyFont="1" applyFill="1"/>
    <xf numFmtId="0" fontId="3" fillId="0" borderId="0" xfId="0" quotePrefix="1" applyFont="1" applyFill="1" applyAlignment="1">
      <alignment horizontal="center"/>
    </xf>
    <xf numFmtId="9" fontId="5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9" fontId="4" fillId="0" borderId="0" xfId="2" applyFont="1" applyFill="1" applyAlignment="1">
      <alignment horizontal="center"/>
    </xf>
    <xf numFmtId="9" fontId="3" fillId="0" borderId="0" xfId="2" applyFont="1" applyFill="1"/>
    <xf numFmtId="0" fontId="4" fillId="0" borderId="0" xfId="0" applyFont="1" applyFill="1" applyAlignment="1">
      <alignment horizontal="center"/>
    </xf>
    <xf numFmtId="0" fontId="22" fillId="0" borderId="0" xfId="0" applyFont="1" applyFill="1"/>
    <xf numFmtId="3" fontId="22" fillId="0" borderId="0" xfId="0" applyNumberFormat="1" applyFont="1" applyFill="1"/>
    <xf numFmtId="9" fontId="22" fillId="0" borderId="0" xfId="2" applyFont="1" applyFill="1"/>
    <xf numFmtId="0" fontId="32" fillId="0" borderId="0" xfId="0" applyFont="1" applyFill="1" applyBorder="1"/>
    <xf numFmtId="0" fontId="32" fillId="0" borderId="0" xfId="0" applyFont="1" applyFill="1"/>
    <xf numFmtId="165" fontId="22" fillId="0" borderId="0" xfId="0" applyNumberFormat="1" applyFont="1" applyFill="1"/>
    <xf numFmtId="0" fontId="33" fillId="0" borderId="0" xfId="36" applyFont="1"/>
    <xf numFmtId="0" fontId="2" fillId="0" borderId="0" xfId="36"/>
    <xf numFmtId="0" fontId="33" fillId="0" borderId="0" xfId="36" applyFont="1" applyAlignment="1">
      <alignment horizontal="center"/>
    </xf>
    <xf numFmtId="3" fontId="2" fillId="0" borderId="0" xfId="36" applyNumberFormat="1"/>
    <xf numFmtId="3" fontId="33" fillId="0" borderId="0" xfId="36" applyNumberFormat="1" applyFont="1"/>
    <xf numFmtId="0" fontId="33" fillId="0" borderId="0" xfId="36" applyFont="1" applyAlignment="1">
      <alignment horizontal="center"/>
    </xf>
    <xf numFmtId="1" fontId="3" fillId="0" borderId="0" xfId="0" applyNumberFormat="1" applyFont="1" applyFill="1"/>
    <xf numFmtId="3" fontId="1" fillId="0" borderId="0" xfId="36" applyNumberFormat="1" applyFont="1"/>
    <xf numFmtId="0" fontId="34" fillId="0" borderId="0" xfId="36" applyFont="1"/>
    <xf numFmtId="0" fontId="35" fillId="0" borderId="0" xfId="36" applyFont="1"/>
    <xf numFmtId="0" fontId="36" fillId="0" borderId="0" xfId="36" applyFont="1"/>
    <xf numFmtId="0" fontId="35" fillId="0" borderId="0" xfId="36" applyFont="1" applyAlignment="1">
      <alignment horizontal="center"/>
    </xf>
    <xf numFmtId="3" fontId="36" fillId="0" borderId="0" xfId="36" applyNumberFormat="1" applyFont="1"/>
    <xf numFmtId="3" fontId="35" fillId="0" borderId="0" xfId="36" applyNumberFormat="1" applyFont="1"/>
    <xf numFmtId="0" fontId="2" fillId="0" borderId="0" xfId="36" applyNumberFormat="1"/>
    <xf numFmtId="166" fontId="4" fillId="0" borderId="1" xfId="1" quotePrefix="1" applyNumberFormat="1" applyFont="1" applyBorder="1" applyAlignment="1">
      <alignment horizontal="center"/>
    </xf>
    <xf numFmtId="166" fontId="4" fillId="0" borderId="12" xfId="1" quotePrefix="1" applyNumberFormat="1" applyFont="1" applyBorder="1" applyAlignment="1">
      <alignment horizontal="center"/>
    </xf>
    <xf numFmtId="37" fontId="3" fillId="0" borderId="0" xfId="1" applyNumberFormat="1" applyFont="1" applyFill="1" applyBorder="1"/>
    <xf numFmtId="37" fontId="3" fillId="0" borderId="1" xfId="1" applyNumberFormat="1" applyFont="1" applyFill="1" applyBorder="1"/>
    <xf numFmtId="166" fontId="40" fillId="0" borderId="9" xfId="1" applyNumberFormat="1" applyFont="1" applyBorder="1"/>
    <xf numFmtId="166" fontId="40" fillId="0" borderId="0" xfId="1" applyNumberFormat="1" applyFont="1" applyBorder="1"/>
    <xf numFmtId="166" fontId="0" fillId="0" borderId="10" xfId="1" applyNumberFormat="1" applyFont="1" applyBorder="1"/>
    <xf numFmtId="166" fontId="3" fillId="0" borderId="0" xfId="1" applyNumberFormat="1" applyFont="1" applyBorder="1"/>
    <xf numFmtId="166" fontId="0" fillId="0" borderId="0" xfId="1" applyNumberFormat="1" applyFont="1" applyBorder="1"/>
    <xf numFmtId="166" fontId="37" fillId="5" borderId="0" xfId="1" applyNumberFormat="1" applyFont="1" applyFill="1" applyBorder="1"/>
    <xf numFmtId="166" fontId="39" fillId="0" borderId="0" xfId="1" applyNumberFormat="1" applyFont="1" applyBorder="1"/>
    <xf numFmtId="3" fontId="3" fillId="0" borderId="0" xfId="1" applyNumberFormat="1" applyFont="1" applyBorder="1"/>
    <xf numFmtId="3" fontId="0" fillId="6" borderId="18" xfId="1" applyNumberFormat="1" applyFont="1" applyFill="1" applyBorder="1"/>
    <xf numFmtId="166" fontId="0" fillId="6" borderId="18" xfId="1" applyNumberFormat="1" applyFont="1" applyFill="1" applyBorder="1"/>
    <xf numFmtId="0" fontId="0" fillId="6" borderId="18" xfId="1" applyNumberFormat="1" applyFont="1" applyFill="1" applyBorder="1"/>
    <xf numFmtId="166" fontId="3" fillId="0" borderId="9" xfId="1" applyNumberFormat="1" applyFont="1" applyFill="1" applyBorder="1"/>
    <xf numFmtId="166" fontId="3" fillId="0" borderId="0" xfId="1" applyNumberFormat="1" applyFont="1" applyFill="1" applyBorder="1"/>
    <xf numFmtId="166" fontId="40" fillId="5" borderId="0" xfId="1" applyNumberFormat="1" applyFont="1" applyFill="1" applyBorder="1"/>
    <xf numFmtId="0" fontId="0" fillId="0" borderId="0" xfId="1" applyNumberFormat="1" applyFont="1" applyBorder="1"/>
    <xf numFmtId="166" fontId="0" fillId="0" borderId="9" xfId="1" applyNumberFormat="1" applyFont="1" applyBorder="1"/>
    <xf numFmtId="166" fontId="42" fillId="0" borderId="1" xfId="1" applyNumberFormat="1" applyFont="1" applyBorder="1"/>
    <xf numFmtId="166" fontId="3" fillId="0" borderId="1" xfId="1" applyNumberFormat="1" applyFont="1" applyBorder="1"/>
    <xf numFmtId="178" fontId="40" fillId="5" borderId="1" xfId="1" applyNumberFormat="1" applyFont="1" applyFill="1" applyBorder="1"/>
    <xf numFmtId="178" fontId="40" fillId="0" borderId="1" xfId="1" applyNumberFormat="1" applyFont="1" applyBorder="1"/>
    <xf numFmtId="166" fontId="0" fillId="0" borderId="1" xfId="1" applyNumberFormat="1" applyFont="1" applyBorder="1"/>
    <xf numFmtId="3" fontId="0" fillId="6" borderId="14" xfId="1" applyNumberFormat="1" applyFont="1" applyFill="1" applyBorder="1"/>
    <xf numFmtId="0" fontId="0" fillId="6" borderId="14" xfId="1" applyNumberFormat="1" applyFont="1" applyFill="1" applyBorder="1"/>
    <xf numFmtId="166" fontId="40" fillId="0" borderId="11" xfId="1" applyNumberFormat="1" applyFont="1" applyBorder="1"/>
    <xf numFmtId="166" fontId="40" fillId="0" borderId="1" xfId="1" applyNumberFormat="1" applyFont="1" applyBorder="1"/>
    <xf numFmtId="166" fontId="0" fillId="0" borderId="12" xfId="1" applyNumberFormat="1" applyFont="1" applyBorder="1"/>
    <xf numFmtId="166" fontId="3" fillId="5" borderId="1" xfId="1" applyNumberFormat="1" applyFont="1" applyFill="1" applyBorder="1"/>
    <xf numFmtId="0" fontId="0" fillId="0" borderId="1" xfId="1" applyNumberFormat="1" applyFont="1" applyBorder="1"/>
    <xf numFmtId="166" fontId="0" fillId="7" borderId="14" xfId="1" applyNumberFormat="1" applyFont="1" applyFill="1" applyBorder="1"/>
    <xf numFmtId="166" fontId="0" fillId="6" borderId="14" xfId="1" applyNumberFormat="1" applyFont="1" applyFill="1" applyBorder="1"/>
    <xf numFmtId="166" fontId="0" fillId="7" borderId="11" xfId="1" applyNumberFormat="1" applyFont="1" applyFill="1" applyBorder="1"/>
    <xf numFmtId="166" fontId="0" fillId="0" borderId="11" xfId="1" applyNumberFormat="1" applyFont="1" applyBorder="1"/>
    <xf numFmtId="0" fontId="40" fillId="0" borderId="0" xfId="1" applyNumberFormat="1" applyFont="1" applyBorder="1"/>
    <xf numFmtId="1" fontId="39" fillId="0" borderId="0" xfId="1" applyNumberFormat="1" applyFont="1" applyFill="1" applyBorder="1"/>
    <xf numFmtId="3" fontId="0" fillId="0" borderId="0" xfId="1" applyNumberFormat="1" applyFont="1" applyBorder="1"/>
    <xf numFmtId="1" fontId="40" fillId="5" borderId="0" xfId="1" applyNumberFormat="1" applyFont="1" applyFill="1" applyBorder="1"/>
    <xf numFmtId="1" fontId="40" fillId="0" borderId="0" xfId="1" applyNumberFormat="1" applyFont="1" applyBorder="1"/>
    <xf numFmtId="0" fontId="40" fillId="0" borderId="1" xfId="1" applyNumberFormat="1" applyFont="1" applyBorder="1"/>
    <xf numFmtId="3" fontId="0" fillId="0" borderId="1" xfId="1" applyNumberFormat="1" applyFont="1" applyBorder="1"/>
    <xf numFmtId="166" fontId="3" fillId="0" borderId="11" xfId="1" applyNumberFormat="1" applyFont="1" applyFill="1" applyBorder="1"/>
    <xf numFmtId="166" fontId="3" fillId="0" borderId="1" xfId="1" applyNumberFormat="1" applyFont="1" applyFill="1" applyBorder="1"/>
    <xf numFmtId="166" fontId="0" fillId="5" borderId="1" xfId="1" applyNumberFormat="1" applyFont="1" applyFill="1" applyBorder="1"/>
    <xf numFmtId="166" fontId="39" fillId="0" borderId="0" xfId="1" applyNumberFormat="1" applyFont="1" applyBorder="1" applyAlignment="1">
      <alignment horizontal="right"/>
    </xf>
    <xf numFmtId="37" fontId="40" fillId="0" borderId="0" xfId="1" applyNumberFormat="1" applyFont="1" applyBorder="1"/>
    <xf numFmtId="1" fontId="37" fillId="5" borderId="0" xfId="1" applyNumberFormat="1" applyFont="1" applyFill="1" applyBorder="1"/>
    <xf numFmtId="1" fontId="39" fillId="0" borderId="0" xfId="1" applyNumberFormat="1" applyFont="1" applyBorder="1"/>
    <xf numFmtId="3" fontId="40" fillId="0" borderId="0" xfId="1" applyNumberFormat="1" applyFont="1" applyBorder="1"/>
    <xf numFmtId="166" fontId="40" fillId="5" borderId="1" xfId="1" applyNumberFormat="1" applyFont="1" applyFill="1" applyBorder="1"/>
    <xf numFmtId="0" fontId="0" fillId="0" borderId="16" xfId="1" applyNumberFormat="1" applyFont="1" applyBorder="1"/>
    <xf numFmtId="166" fontId="0" fillId="0" borderId="17" xfId="1" applyNumberFormat="1" applyFont="1" applyBorder="1"/>
    <xf numFmtId="166" fontId="0" fillId="0" borderId="16" xfId="1" applyNumberFormat="1" applyFont="1" applyBorder="1"/>
    <xf numFmtId="166" fontId="0" fillId="0" borderId="19" xfId="1" applyNumberFormat="1" applyFont="1" applyBorder="1"/>
    <xf numFmtId="1" fontId="0" fillId="0" borderId="4" xfId="1" applyNumberFormat="1" applyFont="1" applyBorder="1"/>
    <xf numFmtId="0" fontId="0" fillId="0" borderId="4" xfId="1" applyNumberFormat="1" applyFont="1" applyBorder="1"/>
    <xf numFmtId="166" fontId="0" fillId="0" borderId="21" xfId="1" applyNumberFormat="1" applyFont="1" applyBorder="1"/>
    <xf numFmtId="166" fontId="0" fillId="0" borderId="4" xfId="1" applyNumberFormat="1" applyFont="1" applyBorder="1"/>
    <xf numFmtId="166" fontId="0" fillId="0" borderId="22" xfId="1" applyNumberFormat="1" applyFont="1" applyBorder="1"/>
    <xf numFmtId="174" fontId="0" fillId="0" borderId="0" xfId="1" applyNumberFormat="1" applyFont="1" applyBorder="1"/>
    <xf numFmtId="166" fontId="42" fillId="0" borderId="0" xfId="1" applyNumberFormat="1" applyFont="1" applyBorder="1"/>
    <xf numFmtId="179" fontId="0" fillId="0" borderId="0" xfId="2" applyNumberFormat="1" applyFont="1" applyBorder="1"/>
    <xf numFmtId="169" fontId="0" fillId="0" borderId="0" xfId="13" applyNumberFormat="1" applyFont="1" applyBorder="1"/>
    <xf numFmtId="169" fontId="0" fillId="0" borderId="1" xfId="13" applyNumberFormat="1" applyFont="1" applyBorder="1"/>
    <xf numFmtId="166" fontId="38" fillId="0" borderId="0" xfId="1" applyNumberFormat="1" applyFont="1" applyFill="1" applyBorder="1"/>
    <xf numFmtId="166" fontId="0" fillId="0" borderId="0" xfId="1" quotePrefix="1" applyNumberFormat="1" applyFont="1" applyBorder="1"/>
    <xf numFmtId="166" fontId="38" fillId="0" borderId="0" xfId="1" applyNumberFormat="1" applyFont="1" applyBorder="1"/>
    <xf numFmtId="166" fontId="38" fillId="0" borderId="1" xfId="1" applyNumberFormat="1" applyFont="1" applyBorder="1"/>
    <xf numFmtId="3" fontId="38" fillId="0" borderId="0" xfId="1" applyNumberFormat="1" applyFont="1" applyFill="1" applyBorder="1"/>
    <xf numFmtId="37" fontId="0" fillId="0" borderId="0" xfId="1" applyNumberFormat="1" applyFont="1" applyFill="1" applyBorder="1"/>
    <xf numFmtId="166" fontId="38" fillId="0" borderId="0" xfId="1" applyNumberFormat="1" applyFont="1" applyFill="1" applyBorder="1" applyAlignment="1">
      <alignment horizontal="right"/>
    </xf>
    <xf numFmtId="0" fontId="38" fillId="0" borderId="0" xfId="1" applyNumberFormat="1" applyFont="1" applyFill="1" applyBorder="1" applyAlignment="1">
      <alignment horizontal="right"/>
    </xf>
    <xf numFmtId="1" fontId="38" fillId="0" borderId="0" xfId="1" applyNumberFormat="1" applyFont="1" applyFill="1" applyBorder="1" applyAlignment="1">
      <alignment horizontal="right"/>
    </xf>
    <xf numFmtId="3" fontId="0" fillId="6" borderId="10" xfId="1" applyNumberFormat="1" applyFont="1" applyFill="1" applyBorder="1"/>
    <xf numFmtId="0" fontId="40" fillId="0" borderId="10" xfId="1" applyNumberFormat="1" applyFont="1" applyBorder="1"/>
    <xf numFmtId="0" fontId="0" fillId="6" borderId="10" xfId="1" applyNumberFormat="1" applyFont="1" applyFill="1" applyBorder="1"/>
    <xf numFmtId="166" fontId="0" fillId="0" borderId="0" xfId="1" applyNumberFormat="1" applyFont="1" applyFill="1" applyBorder="1"/>
    <xf numFmtId="166" fontId="0" fillId="0" borderId="0" xfId="0" applyNumberFormat="1"/>
    <xf numFmtId="0" fontId="4" fillId="0" borderId="6" xfId="0" applyFont="1" applyBorder="1"/>
    <xf numFmtId="0" fontId="0" fillId="0" borderId="7" xfId="0" applyBorder="1"/>
    <xf numFmtId="0" fontId="38" fillId="0" borderId="7" xfId="0" applyFont="1" applyBorder="1"/>
    <xf numFmtId="0" fontId="4" fillId="0" borderId="7" xfId="0" applyFont="1" applyBorder="1"/>
    <xf numFmtId="0" fontId="0" fillId="0" borderId="8" xfId="0" applyBorder="1"/>
    <xf numFmtId="0" fontId="4" fillId="0" borderId="9" xfId="0" applyFont="1" applyBorder="1"/>
    <xf numFmtId="0" fontId="0" fillId="0" borderId="0" xfId="0" applyBorder="1"/>
    <xf numFmtId="0" fontId="38" fillId="0" borderId="0" xfId="0" applyFont="1" applyBorder="1"/>
    <xf numFmtId="0" fontId="4" fillId="0" borderId="0" xfId="0" applyFont="1" applyBorder="1"/>
    <xf numFmtId="0" fontId="0" fillId="0" borderId="10" xfId="0" applyBorder="1"/>
    <xf numFmtId="6" fontId="4" fillId="0" borderId="11" xfId="0" quotePrefix="1" applyNumberFormat="1" applyFont="1" applyBorder="1"/>
    <xf numFmtId="0" fontId="0" fillId="0" borderId="1" xfId="0" applyBorder="1"/>
    <xf numFmtId="0" fontId="38" fillId="0" borderId="1" xfId="0" applyFont="1" applyBorder="1"/>
    <xf numFmtId="0" fontId="4" fillId="0" borderId="1" xfId="0" applyFont="1" applyBorder="1"/>
    <xf numFmtId="0" fontId="0" fillId="0" borderId="12" xfId="0" applyBorder="1"/>
    <xf numFmtId="0" fontId="0" fillId="0" borderId="9" xfId="0" applyBorder="1"/>
    <xf numFmtId="0" fontId="0" fillId="5" borderId="0" xfId="0" applyFill="1" applyBorder="1"/>
    <xf numFmtId="0" fontId="3" fillId="0" borderId="0" xfId="0" applyFont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7" borderId="13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0" fillId="0" borderId="11" xfId="0" applyBorder="1"/>
    <xf numFmtId="0" fontId="4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0" fillId="7" borderId="18" xfId="0" applyFill="1" applyBorder="1"/>
    <xf numFmtId="0" fontId="0" fillId="6" borderId="18" xfId="0" applyFill="1" applyBorder="1"/>
    <xf numFmtId="0" fontId="0" fillId="7" borderId="9" xfId="0" applyFill="1" applyBorder="1"/>
    <xf numFmtId="0" fontId="0" fillId="0" borderId="9" xfId="0" applyBorder="1" applyAlignment="1">
      <alignment horizontal="center"/>
    </xf>
    <xf numFmtId="3" fontId="0" fillId="0" borderId="0" xfId="0" applyNumberFormat="1" applyBorder="1"/>
    <xf numFmtId="37" fontId="0" fillId="7" borderId="18" xfId="0" applyNumberFormat="1" applyFill="1" applyBorder="1"/>
    <xf numFmtId="0" fontId="40" fillId="6" borderId="18" xfId="0" applyFont="1" applyFill="1" applyBorder="1"/>
    <xf numFmtId="0" fontId="0" fillId="0" borderId="0" xfId="0" applyNumberFormat="1" applyBorder="1"/>
    <xf numFmtId="0" fontId="40" fillId="6" borderId="18" xfId="0" applyNumberFormat="1" applyFont="1" applyFill="1" applyBorder="1"/>
    <xf numFmtId="0" fontId="0" fillId="7" borderId="9" xfId="0" applyNumberFormat="1" applyFill="1" applyBorder="1"/>
    <xf numFmtId="166" fontId="0" fillId="7" borderId="18" xfId="0" applyNumberFormat="1" applyFill="1" applyBorder="1"/>
    <xf numFmtId="166" fontId="0" fillId="0" borderId="0" xfId="0" applyNumberFormat="1" applyBorder="1"/>
    <xf numFmtId="166" fontId="0" fillId="7" borderId="9" xfId="0" applyNumberFormat="1" applyFill="1" applyBorder="1"/>
    <xf numFmtId="37" fontId="0" fillId="7" borderId="14" xfId="0" applyNumberFormat="1" applyFill="1" applyBorder="1"/>
    <xf numFmtId="3" fontId="0" fillId="6" borderId="14" xfId="0" applyNumberFormat="1" applyFill="1" applyBorder="1"/>
    <xf numFmtId="0" fontId="0" fillId="0" borderId="1" xfId="0" applyNumberFormat="1" applyBorder="1"/>
    <xf numFmtId="0" fontId="0" fillId="7" borderId="11" xfId="0" applyNumberFormat="1" applyFill="1" applyBorder="1"/>
    <xf numFmtId="3" fontId="0" fillId="6" borderId="18" xfId="0" applyNumberFormat="1" applyFill="1" applyBorder="1"/>
    <xf numFmtId="0" fontId="0" fillId="6" borderId="18" xfId="0" applyNumberFormat="1" applyFill="1" applyBorder="1"/>
    <xf numFmtId="0" fontId="40" fillId="5" borderId="0" xfId="0" applyFont="1" applyFill="1" applyBorder="1"/>
    <xf numFmtId="0" fontId="40" fillId="0" borderId="0" xfId="0" applyFont="1" applyBorder="1"/>
    <xf numFmtId="1" fontId="40" fillId="5" borderId="1" xfId="0" applyNumberFormat="1" applyFont="1" applyFill="1" applyBorder="1"/>
    <xf numFmtId="1" fontId="40" fillId="0" borderId="1" xfId="0" applyNumberFormat="1" applyFont="1" applyBorder="1"/>
    <xf numFmtId="0" fontId="40" fillId="0" borderId="1" xfId="0" applyFont="1" applyBorder="1"/>
    <xf numFmtId="166" fontId="0" fillId="7" borderId="14" xfId="0" applyNumberFormat="1" applyFill="1" applyBorder="1"/>
    <xf numFmtId="0" fontId="40" fillId="6" borderId="14" xfId="0" applyFont="1" applyFill="1" applyBorder="1"/>
    <xf numFmtId="166" fontId="0" fillId="0" borderId="1" xfId="0" applyNumberFormat="1" applyBorder="1"/>
    <xf numFmtId="166" fontId="0" fillId="7" borderId="11" xfId="0" applyNumberFormat="1" applyFill="1" applyBorder="1"/>
    <xf numFmtId="1" fontId="40" fillId="5" borderId="0" xfId="0" applyNumberFormat="1" applyFont="1" applyFill="1" applyBorder="1"/>
    <xf numFmtId="1" fontId="40" fillId="0" borderId="0" xfId="0" applyNumberFormat="1" applyFont="1" applyBorder="1"/>
    <xf numFmtId="1" fontId="3" fillId="5" borderId="1" xfId="0" applyNumberFormat="1" applyFont="1" applyFill="1" applyBorder="1"/>
    <xf numFmtId="1" fontId="3" fillId="0" borderId="1" xfId="0" applyNumberFormat="1" applyFont="1" applyBorder="1"/>
    <xf numFmtId="3" fontId="0" fillId="0" borderId="1" xfId="0" applyNumberFormat="1" applyBorder="1"/>
    <xf numFmtId="0" fontId="0" fillId="6" borderId="14" xfId="0" applyNumberFormat="1" applyFill="1" applyBorder="1"/>
    <xf numFmtId="166" fontId="0" fillId="6" borderId="14" xfId="0" applyNumberFormat="1" applyFill="1" applyBorder="1"/>
    <xf numFmtId="0" fontId="40" fillId="5" borderId="1" xfId="0" applyFont="1" applyFill="1" applyBorder="1"/>
    <xf numFmtId="0" fontId="0" fillId="7" borderId="14" xfId="0" applyFill="1" applyBorder="1"/>
    <xf numFmtId="0" fontId="0" fillId="6" borderId="14" xfId="0" applyFill="1" applyBorder="1"/>
    <xf numFmtId="0" fontId="0" fillId="7" borderId="11" xfId="0" applyFill="1" applyBorder="1"/>
    <xf numFmtId="0" fontId="0" fillId="7" borderId="13" xfId="0" applyFill="1" applyBorder="1"/>
    <xf numFmtId="3" fontId="0" fillId="7" borderId="18" xfId="0" applyNumberFormat="1" applyFill="1" applyBorder="1"/>
    <xf numFmtId="166" fontId="0" fillId="5" borderId="16" xfId="0" applyNumberFormat="1" applyFill="1" applyBorder="1"/>
    <xf numFmtId="166" fontId="0" fillId="0" borderId="16" xfId="0" applyNumberFormat="1" applyBorder="1"/>
    <xf numFmtId="0" fontId="0" fillId="0" borderId="16" xfId="0" applyNumberFormat="1" applyBorder="1"/>
    <xf numFmtId="166" fontId="0" fillId="7" borderId="15" xfId="0" applyNumberFormat="1" applyFill="1" applyBorder="1"/>
    <xf numFmtId="37" fontId="0" fillId="6" borderId="15" xfId="0" applyNumberFormat="1" applyFill="1" applyBorder="1"/>
    <xf numFmtId="3" fontId="0" fillId="6" borderId="15" xfId="0" applyNumberFormat="1" applyFill="1" applyBorder="1"/>
    <xf numFmtId="166" fontId="0" fillId="6" borderId="15" xfId="0" applyNumberFormat="1" applyFill="1" applyBorder="1"/>
    <xf numFmtId="0" fontId="0" fillId="6" borderId="15" xfId="0" applyNumberFormat="1" applyFill="1" applyBorder="1"/>
    <xf numFmtId="166" fontId="0" fillId="7" borderId="17" xfId="0" applyNumberFormat="1" applyFill="1" applyBorder="1"/>
    <xf numFmtId="166" fontId="0" fillId="5" borderId="4" xfId="0" applyNumberFormat="1" applyFill="1" applyBorder="1"/>
    <xf numFmtId="166" fontId="0" fillId="0" borderId="4" xfId="0" applyNumberFormat="1" applyBorder="1"/>
    <xf numFmtId="0" fontId="0" fillId="0" borderId="4" xfId="0" applyNumberFormat="1" applyBorder="1"/>
    <xf numFmtId="166" fontId="0" fillId="7" borderId="20" xfId="0" applyNumberFormat="1" applyFill="1" applyBorder="1"/>
    <xf numFmtId="3" fontId="0" fillId="6" borderId="20" xfId="0" applyNumberFormat="1" applyFill="1" applyBorder="1"/>
    <xf numFmtId="166" fontId="0" fillId="6" borderId="20" xfId="0" applyNumberFormat="1" applyFill="1" applyBorder="1"/>
    <xf numFmtId="0" fontId="0" fillId="6" borderId="20" xfId="0" applyNumberFormat="1" applyFill="1" applyBorder="1"/>
    <xf numFmtId="166" fontId="0" fillId="7" borderId="21" xfId="0" applyNumberFormat="1" applyFill="1" applyBorder="1"/>
    <xf numFmtId="0" fontId="42" fillId="0" borderId="0" xfId="0" applyFont="1" applyBorder="1"/>
    <xf numFmtId="0" fontId="0" fillId="0" borderId="0" xfId="0" applyBorder="1" applyAlignment="1">
      <alignment horizontal="center"/>
    </xf>
    <xf numFmtId="0" fontId="7" fillId="0" borderId="0" xfId="0" applyFont="1" applyBorder="1"/>
    <xf numFmtId="0" fontId="43" fillId="0" borderId="0" xfId="0" applyFont="1" applyBorder="1"/>
    <xf numFmtId="0" fontId="43" fillId="0" borderId="0" xfId="0" applyFont="1" applyBorder="1" applyAlignment="1">
      <alignment horizontal="center"/>
    </xf>
    <xf numFmtId="0" fontId="4" fillId="7" borderId="17" xfId="0" applyFont="1" applyFill="1" applyBorder="1"/>
    <xf numFmtId="0" fontId="0" fillId="7" borderId="16" xfId="0" applyFill="1" applyBorder="1" applyAlignment="1">
      <alignment horizontal="center"/>
    </xf>
    <xf numFmtId="0" fontId="0" fillId="7" borderId="16" xfId="0" applyFill="1" applyBorder="1"/>
    <xf numFmtId="0" fontId="43" fillId="7" borderId="16" xfId="0" applyFont="1" applyFill="1" applyBorder="1"/>
    <xf numFmtId="0" fontId="43" fillId="7" borderId="16" xfId="0" applyFont="1" applyFill="1" applyBorder="1" applyAlignment="1">
      <alignment horizontal="center"/>
    </xf>
    <xf numFmtId="0" fontId="0" fillId="7" borderId="19" xfId="0" applyFill="1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166" fontId="3" fillId="0" borderId="0" xfId="0" applyNumberFormat="1" applyFont="1" applyBorder="1"/>
    <xf numFmtId="0" fontId="3" fillId="0" borderId="10" xfId="0" applyFont="1" applyBorder="1"/>
    <xf numFmtId="3" fontId="3" fillId="0" borderId="0" xfId="0" applyNumberFormat="1" applyFont="1" applyBorder="1"/>
    <xf numFmtId="0" fontId="4" fillId="0" borderId="11" xfId="0" applyFont="1" applyBorder="1"/>
    <xf numFmtId="0" fontId="3" fillId="0" borderId="1" xfId="0" applyFont="1" applyFill="1" applyBorder="1"/>
    <xf numFmtId="0" fontId="3" fillId="0" borderId="12" xfId="0" applyFont="1" applyBorder="1"/>
    <xf numFmtId="0" fontId="44" fillId="0" borderId="0" xfId="0" applyFont="1" applyBorder="1"/>
    <xf numFmtId="0" fontId="38" fillId="7" borderId="16" xfId="0" applyFont="1" applyFill="1" applyBorder="1"/>
    <xf numFmtId="0" fontId="5" fillId="0" borderId="9" xfId="0" applyFont="1" applyBorder="1"/>
    <xf numFmtId="0" fontId="0" fillId="0" borderId="23" xfId="0" applyBorder="1"/>
    <xf numFmtId="0" fontId="0" fillId="0" borderId="2" xfId="0" applyBorder="1"/>
    <xf numFmtId="0" fontId="38" fillId="0" borderId="2" xfId="0" applyFont="1" applyBorder="1"/>
    <xf numFmtId="0" fontId="0" fillId="0" borderId="24" xfId="0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38" fillId="0" borderId="0" xfId="0" applyFont="1"/>
    <xf numFmtId="0" fontId="0" fillId="0" borderId="0" xfId="0" applyFill="1" applyBorder="1"/>
    <xf numFmtId="0" fontId="38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0" fillId="7" borderId="18" xfId="0" applyNumberFormat="1" applyFill="1" applyBorder="1"/>
    <xf numFmtId="3" fontId="0" fillId="0" borderId="10" xfId="0" applyNumberFormat="1" applyBorder="1"/>
    <xf numFmtId="0" fontId="3" fillId="0" borderId="0" xfId="0" applyFont="1" applyFill="1" applyBorder="1"/>
    <xf numFmtId="166" fontId="0" fillId="0" borderId="10" xfId="0" applyNumberFormat="1" applyBorder="1"/>
    <xf numFmtId="3" fontId="3" fillId="0" borderId="0" xfId="0" applyNumberFormat="1" applyFont="1" applyFill="1" applyBorder="1"/>
    <xf numFmtId="166" fontId="3" fillId="0" borderId="0" xfId="0" applyNumberFormat="1" applyFont="1" applyFill="1" applyBorder="1"/>
    <xf numFmtId="1" fontId="3" fillId="0" borderId="11" xfId="0" applyNumberFormat="1" applyFont="1" applyBorder="1"/>
    <xf numFmtId="3" fontId="0" fillId="0" borderId="12" xfId="0" applyNumberFormat="1" applyBorder="1"/>
    <xf numFmtId="166" fontId="0" fillId="0" borderId="12" xfId="0" applyNumberFormat="1" applyBorder="1"/>
    <xf numFmtId="3" fontId="38" fillId="0" borderId="1" xfId="0" applyNumberFormat="1" applyFont="1" applyBorder="1"/>
    <xf numFmtId="166" fontId="0" fillId="0" borderId="11" xfId="0" applyNumberFormat="1" applyBorder="1"/>
    <xf numFmtId="166" fontId="38" fillId="0" borderId="0" xfId="0" applyNumberFormat="1" applyFont="1" applyBorder="1"/>
    <xf numFmtId="166" fontId="0" fillId="0" borderId="18" xfId="0" applyNumberFormat="1" applyBorder="1"/>
    <xf numFmtId="1" fontId="3" fillId="0" borderId="0" xfId="0" applyNumberFormat="1" applyFont="1" applyBorder="1"/>
    <xf numFmtId="166" fontId="0" fillId="0" borderId="17" xfId="0" applyNumberFormat="1" applyBorder="1"/>
    <xf numFmtId="166" fontId="0" fillId="0" borderId="19" xfId="0" applyNumberFormat="1" applyBorder="1"/>
    <xf numFmtId="166" fontId="38" fillId="0" borderId="4" xfId="0" applyNumberFormat="1" applyFont="1" applyBorder="1"/>
    <xf numFmtId="166" fontId="0" fillId="0" borderId="21" xfId="0" applyNumberFormat="1" applyBorder="1"/>
    <xf numFmtId="166" fontId="0" fillId="0" borderId="22" xfId="0" applyNumberFormat="1" applyBorder="1"/>
    <xf numFmtId="0" fontId="41" fillId="0" borderId="7" xfId="0" applyFont="1" applyBorder="1"/>
    <xf numFmtId="0" fontId="0" fillId="7" borderId="14" xfId="0" applyNumberFormat="1" applyFill="1" applyBorder="1"/>
    <xf numFmtId="1" fontId="3" fillId="0" borderId="9" xfId="0" applyNumberFormat="1" applyFont="1" applyBorder="1"/>
    <xf numFmtId="3" fontId="0" fillId="0" borderId="0" xfId="0" applyNumberFormat="1"/>
    <xf numFmtId="1" fontId="4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180" fontId="0" fillId="0" borderId="0" xfId="0" applyNumberFormat="1"/>
    <xf numFmtId="180" fontId="0" fillId="0" borderId="0" xfId="1" applyNumberFormat="1" applyFont="1"/>
    <xf numFmtId="180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180" fontId="3" fillId="0" borderId="0" xfId="0" applyNumberFormat="1" applyFont="1" applyFill="1"/>
    <xf numFmtId="167" fontId="3" fillId="0" borderId="0" xfId="2" applyNumberFormat="1" applyFont="1" applyFill="1"/>
    <xf numFmtId="0" fontId="4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9" fillId="0" borderId="0" xfId="0" applyFont="1" applyBorder="1" applyAlignment="1">
      <alignment horizontal="left" wrapText="1"/>
    </xf>
    <xf numFmtId="0" fontId="25" fillId="0" borderId="0" xfId="12" applyNumberFormat="1" applyFont="1" applyFill="1" applyBorder="1" applyAlignment="1">
      <alignment horizontal="center"/>
    </xf>
    <xf numFmtId="0" fontId="25" fillId="0" borderId="0" xfId="12" applyFont="1" applyFill="1" applyBorder="1" applyAlignment="1">
      <alignment horizontal="center"/>
    </xf>
    <xf numFmtId="0" fontId="33" fillId="0" borderId="0" xfId="36" applyFont="1" applyAlignment="1">
      <alignment horizontal="center"/>
    </xf>
    <xf numFmtId="0" fontId="35" fillId="0" borderId="0" xfId="36" applyFont="1" applyAlignment="1">
      <alignment horizontal="center"/>
    </xf>
  </cellXfs>
  <cellStyles count="40">
    <cellStyle name="Comma" xfId="1" builtinId="3"/>
    <cellStyle name="Comma 2" xfId="6"/>
    <cellStyle name="Comma 3" xfId="10"/>
    <cellStyle name="Comma0" xfId="7"/>
    <cellStyle name="Currency" xfId="8" builtinId="4"/>
    <cellStyle name="Currency 2" xfId="5"/>
    <cellStyle name="Currency 3" xfId="13"/>
    <cellStyle name="Currency0" xfId="37"/>
    <cellStyle name="Date" xfId="38"/>
    <cellStyle name="Fixed" xfId="39"/>
    <cellStyle name="HeadlineStyle" xfId="16"/>
    <cellStyle name="HeadlineStyleJustified" xfId="17"/>
    <cellStyle name="Normal" xfId="0" builtinId="0"/>
    <cellStyle name="Normal 2" xfId="3"/>
    <cellStyle name="Normal 3" xfId="12"/>
    <cellStyle name="Normal 4" xfId="15"/>
    <cellStyle name="Normal 5" xfId="35"/>
    <cellStyle name="Normal 6" xfId="36"/>
    <cellStyle name="Normal_PsrApr02 v3" xfId="14"/>
    <cellStyle name="Normal_Sheet1" xfId="4"/>
    <cellStyle name="Normal_Sheet1 2" xfId="9"/>
    <cellStyle name="Percent" xfId="2" builtinId="5"/>
    <cellStyle name="Percent 2" xfId="11"/>
    <cellStyle name="Style 21" xfId="18"/>
    <cellStyle name="Style 22" xfId="19"/>
    <cellStyle name="Style 23" xfId="20"/>
    <cellStyle name="Style 24" xfId="21"/>
    <cellStyle name="Style 25" xfId="22"/>
    <cellStyle name="Style 26" xfId="23"/>
    <cellStyle name="Style 27" xfId="24"/>
    <cellStyle name="Style 28" xfId="25"/>
    <cellStyle name="Style 29" xfId="26"/>
    <cellStyle name="Style 30" xfId="27"/>
    <cellStyle name="Style 31" xfId="28"/>
    <cellStyle name="Style 32" xfId="29"/>
    <cellStyle name="Style 33" xfId="30"/>
    <cellStyle name="Style 34" xfId="31"/>
    <cellStyle name="Style 35" xfId="32"/>
    <cellStyle name="Style 36" xfId="33"/>
    <cellStyle name="Style 39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MFRs-FIPUG/MFR_E_BJ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09_COS_FINAL_PRESENT_RATES_073008_mod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GCONTR/AIGCC/MFRS/Revenue%20Requirements_B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SIModel/NovRelease/ECOS/ACT2005/DATA/FSI%20Adjustments%20Master%20FileAct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KJLG/LOCALS~1/Temp/Source_Files/Fin_Rpting/Surveillance_Rpts/SR%202007%20Budget_Final_022707_TC%20100%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</sheetNames>
    <sheetDataSet>
      <sheetData sheetId="0"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</sheetData>
      <sheetData sheetId="1"/>
      <sheetData sheetId="2"/>
      <sheetData sheetId="3"/>
      <sheetData sheetId="4"/>
      <sheetData sheetId="5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304"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6"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D1855">
            <v>0</v>
          </cell>
          <cell r="E1855">
            <v>0</v>
          </cell>
        </row>
        <row r="1856">
          <cell r="D1856">
            <v>0</v>
          </cell>
          <cell r="E1856">
            <v>0</v>
          </cell>
        </row>
        <row r="1857">
          <cell r="D1857">
            <v>0</v>
          </cell>
          <cell r="E1857">
            <v>0</v>
          </cell>
        </row>
        <row r="1858">
          <cell r="D1858">
            <v>0</v>
          </cell>
          <cell r="E1858">
            <v>0</v>
          </cell>
        </row>
        <row r="1859">
          <cell r="D1859">
            <v>0</v>
          </cell>
          <cell r="E1859">
            <v>0</v>
          </cell>
        </row>
        <row r="1860">
          <cell r="D1860">
            <v>0</v>
          </cell>
          <cell r="E1860">
            <v>0</v>
          </cell>
        </row>
        <row r="1861">
          <cell r="D1861">
            <v>0</v>
          </cell>
          <cell r="E1861">
            <v>0</v>
          </cell>
        </row>
        <row r="1862">
          <cell r="D1862">
            <v>0</v>
          </cell>
          <cell r="E1862">
            <v>0</v>
          </cell>
        </row>
        <row r="1863">
          <cell r="D1863">
            <v>0</v>
          </cell>
          <cell r="E1863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D2000">
            <v>1440624338</v>
          </cell>
          <cell r="E2000">
            <v>1440624338</v>
          </cell>
        </row>
        <row r="2005"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D3131">
            <v>176143717</v>
          </cell>
          <cell r="E3131">
            <v>176143717</v>
          </cell>
        </row>
        <row r="3136">
          <cell r="B3136" t="str">
            <v>Expr1</v>
          </cell>
          <cell r="C3136" t="str">
            <v>TXT_NM_FERC_PNT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E3188">
            <v>0</v>
          </cell>
        </row>
        <row r="3189">
          <cell r="E3189">
            <v>5856009795.4746151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D3634">
            <v>0</v>
          </cell>
          <cell r="E3634">
            <v>0</v>
          </cell>
        </row>
        <row r="3635">
          <cell r="D3635">
            <v>0</v>
          </cell>
          <cell r="E3635">
            <v>0</v>
          </cell>
        </row>
        <row r="3636">
          <cell r="D3636">
            <v>0</v>
          </cell>
          <cell r="E3636">
            <v>0</v>
          </cell>
        </row>
        <row r="3637">
          <cell r="D3637">
            <v>0</v>
          </cell>
          <cell r="E3637">
            <v>0</v>
          </cell>
        </row>
        <row r="3638">
          <cell r="D3638">
            <v>0</v>
          </cell>
          <cell r="E3638">
            <v>0</v>
          </cell>
        </row>
        <row r="3639">
          <cell r="D3639">
            <v>0</v>
          </cell>
          <cell r="E3639">
            <v>0</v>
          </cell>
        </row>
        <row r="3640">
          <cell r="D3640">
            <v>0</v>
          </cell>
          <cell r="E3640">
            <v>0</v>
          </cell>
        </row>
        <row r="3641">
          <cell r="D3641">
            <v>0</v>
          </cell>
          <cell r="E3641">
            <v>0</v>
          </cell>
        </row>
        <row r="3642">
          <cell r="D3642">
            <v>0</v>
          </cell>
          <cell r="E3642">
            <v>0</v>
          </cell>
        </row>
        <row r="3643">
          <cell r="D3643">
            <v>0</v>
          </cell>
          <cell r="E3643">
            <v>0</v>
          </cell>
        </row>
        <row r="3644">
          <cell r="D3644">
            <v>0</v>
          </cell>
          <cell r="E3644">
            <v>0</v>
          </cell>
        </row>
        <row r="3645">
          <cell r="E3645">
            <v>0</v>
          </cell>
        </row>
        <row r="3646">
          <cell r="E3646">
            <v>0</v>
          </cell>
        </row>
        <row r="3647">
          <cell r="E3647">
            <v>0</v>
          </cell>
        </row>
        <row r="3648">
          <cell r="E3648">
            <v>0</v>
          </cell>
        </row>
        <row r="3649">
          <cell r="E3649">
            <v>0</v>
          </cell>
        </row>
        <row r="3650">
          <cell r="E3650">
            <v>0</v>
          </cell>
        </row>
        <row r="3651">
          <cell r="D3651">
            <v>5856009795.474617</v>
          </cell>
          <cell r="E3651">
            <v>5856009795.474617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E3706">
            <v>0</v>
          </cell>
        </row>
        <row r="3707">
          <cell r="D3707">
            <v>1956412867.6126554</v>
          </cell>
          <cell r="E3707">
            <v>1956412867.6126554</v>
          </cell>
        </row>
        <row r="3711"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D4173">
            <v>1956412867.6126547</v>
          </cell>
          <cell r="E4173">
            <v>1956412867.6126547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D4231">
            <v>203162453.15466765</v>
          </cell>
          <cell r="E4231">
            <v>203162453.15466765</v>
          </cell>
        </row>
        <row r="4236"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D4698">
            <v>203162453.15466774</v>
          </cell>
          <cell r="E4698">
            <v>203162453.15466774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/>
      <sheetData sheetId="7"/>
      <sheetData sheetId="8"/>
      <sheetData sheetId="9"/>
      <sheetData sheetId="10"/>
      <sheetData sheetId="1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C57">
            <v>43043739.218461528</v>
          </cell>
        </row>
      </sheetData>
      <sheetData sheetId="12"/>
      <sheetData sheetId="13"/>
      <sheetData sheetId="14"/>
      <sheetData sheetId="15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BQ41">
            <v>344</v>
          </cell>
        </row>
        <row r="43">
          <cell r="BQ43">
            <v>180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>
        <row r="30">
          <cell r="H30">
            <v>-1593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>
        <row r="16">
          <cell r="B16">
            <v>1</v>
          </cell>
        </row>
        <row r="17">
          <cell r="B17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G1"/>
    </sheetView>
  </sheetViews>
  <sheetFormatPr defaultRowHeight="12.75"/>
  <cols>
    <col min="1" max="1" width="6.7109375" customWidth="1"/>
    <col min="2" max="2" width="1.7109375" customWidth="1"/>
    <col min="3" max="3" width="20.7109375" customWidth="1"/>
    <col min="4" max="4" width="1.7109375" customWidth="1"/>
    <col min="5" max="5" width="10.7109375" customWidth="1"/>
    <col min="6" max="6" width="1.7109375" customWidth="1"/>
    <col min="7" max="7" width="10.7109375" customWidth="1"/>
  </cols>
  <sheetData>
    <row r="1" spans="1:11" ht="15.75">
      <c r="A1" s="624" t="s">
        <v>331</v>
      </c>
      <c r="B1" s="624"/>
      <c r="C1" s="624"/>
      <c r="D1" s="624"/>
      <c r="E1" s="624"/>
      <c r="F1" s="624"/>
      <c r="G1" s="624"/>
    </row>
    <row r="2" spans="1:11" ht="30" customHeight="1">
      <c r="A2" s="625" t="s">
        <v>49</v>
      </c>
      <c r="B2" s="625"/>
      <c r="C2" s="625"/>
      <c r="D2" s="625"/>
      <c r="E2" s="625"/>
      <c r="F2" s="625"/>
      <c r="G2" s="625"/>
    </row>
    <row r="3" spans="1:11">
      <c r="A3" s="625" t="s">
        <v>59</v>
      </c>
      <c r="B3" s="625"/>
      <c r="C3" s="625"/>
      <c r="D3" s="625"/>
      <c r="E3" s="625"/>
      <c r="F3" s="625"/>
      <c r="G3" s="625"/>
    </row>
    <row r="4" spans="1:11">
      <c r="A4" s="626" t="s">
        <v>363</v>
      </c>
      <c r="B4" s="626"/>
      <c r="C4" s="626"/>
      <c r="D4" s="626"/>
      <c r="E4" s="626"/>
      <c r="F4" s="626"/>
      <c r="G4" s="626"/>
    </row>
    <row r="5" spans="1:11" ht="69.95" customHeight="1">
      <c r="E5" s="9" t="s">
        <v>52</v>
      </c>
      <c r="F5" s="9"/>
      <c r="G5" s="9" t="s">
        <v>58</v>
      </c>
    </row>
    <row r="6" spans="1:11" ht="15">
      <c r="A6" s="11" t="s">
        <v>50</v>
      </c>
      <c r="B6" s="2"/>
      <c r="C6" s="11" t="s">
        <v>51</v>
      </c>
      <c r="D6" s="11"/>
      <c r="E6" s="11" t="s">
        <v>53</v>
      </c>
      <c r="F6" s="11"/>
      <c r="G6" s="11" t="s">
        <v>54</v>
      </c>
      <c r="H6" s="2"/>
    </row>
    <row r="7" spans="1:11">
      <c r="E7" s="7" t="s">
        <v>55</v>
      </c>
      <c r="F7" s="7"/>
      <c r="G7" s="7" t="s">
        <v>56</v>
      </c>
    </row>
    <row r="8" spans="1:11" ht="20.100000000000001" customHeight="1"/>
    <row r="9" spans="1:11" ht="50.1" customHeight="1">
      <c r="A9" s="4">
        <v>1</v>
      </c>
      <c r="B9" s="4"/>
      <c r="C9" t="s">
        <v>0</v>
      </c>
      <c r="E9" s="10">
        <f>'JCP Wkpp'!H13</f>
        <v>558.47730978844402</v>
      </c>
      <c r="F9" s="10"/>
      <c r="G9" s="3">
        <f>'JCP Wkpp'!M13</f>
        <v>39.468254894649817</v>
      </c>
      <c r="H9" s="3">
        <f>E9+G9*G$16/1000</f>
        <v>683.65279037771961</v>
      </c>
      <c r="I9" s="3">
        <f>E9*1.2</f>
        <v>670.17277174613275</v>
      </c>
    </row>
    <row r="10" spans="1:11" ht="50.1" customHeight="1">
      <c r="A10" s="4">
        <v>2</v>
      </c>
      <c r="B10" s="4"/>
      <c r="C10" t="s">
        <v>10</v>
      </c>
      <c r="E10" s="10">
        <f>'JCP Wkpp'!H23</f>
        <v>403.32435185000486</v>
      </c>
      <c r="F10" s="10"/>
      <c r="G10" s="3">
        <f>'JCP Wkpp'!M23</f>
        <v>71.672739455244681</v>
      </c>
    </row>
    <row r="11" spans="1:11" ht="50.1" customHeight="1">
      <c r="A11" s="4">
        <v>3</v>
      </c>
      <c r="B11" s="4"/>
      <c r="C11" t="s">
        <v>12</v>
      </c>
      <c r="E11" s="10">
        <f>'JCP Wkpp'!H28</f>
        <v>683.65279037771961</v>
      </c>
      <c r="F11" s="10"/>
      <c r="G11" s="3">
        <f>'JCP Wkpp'!M28</f>
        <v>0</v>
      </c>
      <c r="H11" s="3">
        <f>E11+G11*G$16/1000</f>
        <v>683.65279037771961</v>
      </c>
      <c r="I11" s="3">
        <f>E11*1.2</f>
        <v>820.38334845326347</v>
      </c>
    </row>
    <row r="12" spans="1:11" ht="50.1" customHeight="1">
      <c r="A12" s="4">
        <v>4</v>
      </c>
      <c r="B12" s="4"/>
      <c r="C12" t="s">
        <v>57</v>
      </c>
      <c r="E12" s="10">
        <f>'JCP Wkpp'!H40</f>
        <v>562.16684897524112</v>
      </c>
      <c r="F12" s="10"/>
      <c r="G12" s="3">
        <f>'JCP Wkpp'!M40</f>
        <v>54.564028539695194</v>
      </c>
    </row>
    <row r="16" spans="1:11">
      <c r="G16" s="6">
        <f>(E9-E11)/($G11-$G9)*1000</f>
        <v>3171.5483981594525</v>
      </c>
      <c r="K16" s="6">
        <f>(I9-I11)/($G11-$G9)*1000</f>
        <v>3805.858077791343</v>
      </c>
    </row>
  </sheetData>
  <mergeCells count="4">
    <mergeCell ref="A1:G1"/>
    <mergeCell ref="A2:G2"/>
    <mergeCell ref="A3:G3"/>
    <mergeCell ref="A4:G4"/>
  </mergeCells>
  <phoneticPr fontId="0" type="noConversion"/>
  <printOptions horizontalCentered="1"/>
  <pageMargins left="1" right="0.75" top="1.75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"/>
  <sheetViews>
    <sheetView tabSelected="1" workbookViewId="0">
      <selection activeCell="S32" activeCellId="1" sqref="S28 S32"/>
    </sheetView>
  </sheetViews>
  <sheetFormatPr defaultRowHeight="12.75"/>
  <cols>
    <col min="1" max="1" width="20.7109375" style="211" customWidth="1"/>
    <col min="2" max="2" width="12.140625" style="211" bestFit="1" customWidth="1"/>
    <col min="3" max="3" width="9.7109375" style="211" hidden="1" customWidth="1"/>
    <col min="4" max="4" width="12.7109375" style="211" customWidth="1"/>
    <col min="5" max="5" width="10.7109375" style="211" customWidth="1"/>
    <col min="6" max="7" width="9.7109375" style="211" customWidth="1"/>
    <col min="8" max="8" width="11.140625" style="211" customWidth="1"/>
    <col min="9" max="9" width="12.140625" style="211" bestFit="1" customWidth="1"/>
    <col min="10" max="11" width="10.140625" style="211" hidden="1" customWidth="1"/>
    <col min="12" max="12" width="13.140625" style="211" customWidth="1"/>
    <col min="13" max="13" width="9.7109375" style="211" hidden="1" customWidth="1"/>
    <col min="14" max="14" width="9.7109375" style="211" customWidth="1"/>
    <col min="15" max="15" width="9.7109375" style="211" hidden="1" customWidth="1"/>
    <col min="16" max="16" width="9.140625" style="361"/>
    <col min="17" max="17" width="11.140625" style="211" bestFit="1" customWidth="1"/>
    <col min="18" max="16384" width="9.140625" style="211"/>
  </cols>
  <sheetData>
    <row r="1" spans="1:17">
      <c r="H1" s="362" t="s">
        <v>5</v>
      </c>
    </row>
    <row r="2" spans="1:17">
      <c r="H2" s="362" t="s">
        <v>22</v>
      </c>
      <c r="L2" s="362"/>
      <c r="M2" s="362" t="s">
        <v>19</v>
      </c>
      <c r="N2" s="362" t="s">
        <v>15</v>
      </c>
      <c r="O2" s="362" t="s">
        <v>17</v>
      </c>
      <c r="P2" s="360"/>
    </row>
    <row r="3" spans="1:17">
      <c r="B3" s="362" t="s">
        <v>1</v>
      </c>
      <c r="C3" s="362"/>
      <c r="D3" s="362" t="s">
        <v>3</v>
      </c>
      <c r="E3" s="362" t="s">
        <v>5</v>
      </c>
      <c r="F3" s="627" t="s">
        <v>6</v>
      </c>
      <c r="G3" s="627"/>
      <c r="H3" s="362" t="s">
        <v>29</v>
      </c>
      <c r="I3" s="362" t="s">
        <v>15</v>
      </c>
      <c r="J3" s="362" t="s">
        <v>17</v>
      </c>
      <c r="K3" s="362" t="s">
        <v>19</v>
      </c>
      <c r="L3" s="362" t="s">
        <v>20</v>
      </c>
      <c r="M3" s="362" t="s">
        <v>23</v>
      </c>
      <c r="N3" s="362" t="s">
        <v>23</v>
      </c>
      <c r="O3" s="362" t="s">
        <v>27</v>
      </c>
      <c r="P3" s="360" t="s">
        <v>30</v>
      </c>
    </row>
    <row r="4" spans="1:17">
      <c r="B4" s="359" t="s">
        <v>2</v>
      </c>
      <c r="C4" s="359"/>
      <c r="D4" s="359" t="s">
        <v>4</v>
      </c>
      <c r="E4" s="359" t="s">
        <v>2</v>
      </c>
      <c r="F4" s="359" t="s">
        <v>7</v>
      </c>
      <c r="G4" s="359" t="s">
        <v>8</v>
      </c>
      <c r="H4" s="359" t="s">
        <v>30</v>
      </c>
      <c r="I4" s="359" t="s">
        <v>16</v>
      </c>
      <c r="J4" s="359" t="s">
        <v>18</v>
      </c>
      <c r="K4" s="359" t="s">
        <v>16</v>
      </c>
      <c r="L4" s="359" t="s">
        <v>21</v>
      </c>
      <c r="M4" s="359" t="s">
        <v>24</v>
      </c>
      <c r="N4" s="359" t="s">
        <v>24</v>
      </c>
      <c r="O4" s="359" t="s">
        <v>24</v>
      </c>
      <c r="P4" s="358" t="s">
        <v>32</v>
      </c>
    </row>
    <row r="5" spans="1:17">
      <c r="I5" s="357" t="s">
        <v>46</v>
      </c>
    </row>
    <row r="6" spans="1:17">
      <c r="A6" s="356" t="s">
        <v>0</v>
      </c>
    </row>
    <row r="7" spans="1:17">
      <c r="A7" s="211" t="s">
        <v>332</v>
      </c>
      <c r="B7" s="355">
        <f>Investment!I22</f>
        <v>1284951.7039406155</v>
      </c>
      <c r="C7" s="355"/>
      <c r="D7" s="355">
        <f>-Investment!I131-Investment!I144</f>
        <v>-577461.84812532121</v>
      </c>
      <c r="E7" s="355">
        <f>B7+C7+D7</f>
        <v>707489.85581529432</v>
      </c>
      <c r="F7" s="211">
        <f>SUM('F-8'!G430:G433)</f>
        <v>1619</v>
      </c>
      <c r="G7" s="211">
        <f>SUM('F-8'!F430:F433)</f>
        <v>1579</v>
      </c>
      <c r="H7" s="355">
        <f>E7/F7</f>
        <v>436.99188129419042</v>
      </c>
      <c r="I7" s="355">
        <f>'Workpaper Sch E4'!J60</f>
        <v>361248.76199999999</v>
      </c>
      <c r="J7" s="355">
        <v>0</v>
      </c>
      <c r="K7" s="355"/>
      <c r="L7" s="354">
        <f>'Workpaper Sch E4'!E60</f>
        <v>9366461</v>
      </c>
      <c r="M7" s="354"/>
      <c r="N7" s="353">
        <f>I7/L7*1000</f>
        <v>38.568330343765908</v>
      </c>
      <c r="P7" s="361">
        <f>L7/F7/8760</f>
        <v>0.66042662616587833</v>
      </c>
    </row>
    <row r="8" spans="1:17">
      <c r="A8" s="211" t="s">
        <v>1284</v>
      </c>
      <c r="B8" s="355"/>
      <c r="C8" s="355"/>
      <c r="D8" s="355"/>
      <c r="E8" s="355"/>
      <c r="H8" s="355"/>
      <c r="I8" s="355"/>
      <c r="J8" s="355"/>
      <c r="K8" s="355"/>
      <c r="L8" s="354"/>
      <c r="M8" s="354"/>
      <c r="N8" s="353"/>
    </row>
    <row r="9" spans="1:17">
      <c r="A9" s="211" t="s">
        <v>333</v>
      </c>
      <c r="B9" s="354">
        <f>Investment!I54</f>
        <v>482924.15142769221</v>
      </c>
      <c r="C9" s="354"/>
      <c r="D9" s="354">
        <f>-Investment!I163</f>
        <v>-182543.2557907158</v>
      </c>
      <c r="E9" s="355">
        <f t="shared" ref="E9:E10" si="0">B9+C9+D9</f>
        <v>300380.89563697641</v>
      </c>
      <c r="F9" s="354">
        <f>'F-8'!G448</f>
        <v>240</v>
      </c>
      <c r="G9" s="354">
        <f>'F-8'!F448</f>
        <v>235</v>
      </c>
      <c r="H9" s="355">
        <f t="shared" ref="H9:H15" si="1">E9/F9</f>
        <v>1251.5870651540683</v>
      </c>
      <c r="I9" s="355">
        <f>'Workpaper Sch E4'!J61</f>
        <v>66820.930999999997</v>
      </c>
      <c r="J9" s="354">
        <v>0</v>
      </c>
      <c r="K9" s="354"/>
      <c r="L9" s="354">
        <f>'Workpaper Sch E4'!E61</f>
        <v>1479463</v>
      </c>
      <c r="M9" s="354"/>
      <c r="N9" s="353">
        <f>I9/L9*1000</f>
        <v>45.165665515122718</v>
      </c>
      <c r="P9" s="361">
        <f>L9/F9/8760</f>
        <v>0.70370195966514459</v>
      </c>
    </row>
    <row r="10" spans="1:17">
      <c r="A10" s="211" t="s">
        <v>1287</v>
      </c>
      <c r="B10" s="354">
        <f>B9/B$53*B$52</f>
        <v>48081.602300026505</v>
      </c>
      <c r="C10" s="354"/>
      <c r="D10" s="354">
        <f>D9/D$53*D$52</f>
        <v>-17743.034855579663</v>
      </c>
      <c r="E10" s="355">
        <f t="shared" si="0"/>
        <v>30338.567444446842</v>
      </c>
      <c r="F10" s="354"/>
      <c r="G10" s="354"/>
      <c r="H10" s="355"/>
      <c r="I10" s="354"/>
      <c r="J10" s="354"/>
      <c r="K10" s="354"/>
      <c r="L10" s="354"/>
      <c r="M10" s="352"/>
      <c r="N10" s="353"/>
      <c r="O10" s="352"/>
    </row>
    <row r="11" spans="1:17">
      <c r="B11" s="354"/>
      <c r="C11" s="354"/>
      <c r="D11" s="354"/>
      <c r="E11" s="354"/>
      <c r="F11" s="354"/>
      <c r="G11" s="354"/>
      <c r="H11" s="355"/>
      <c r="I11" s="354"/>
      <c r="J11" s="354"/>
      <c r="K11" s="354"/>
      <c r="L11" s="354"/>
      <c r="M11" s="354"/>
      <c r="N11" s="353"/>
    </row>
    <row r="13" spans="1:17">
      <c r="A13" s="211" t="s">
        <v>9</v>
      </c>
      <c r="B13" s="354">
        <f>SUM(B7:B12)</f>
        <v>1815957.4576683342</v>
      </c>
      <c r="C13" s="354"/>
      <c r="D13" s="354">
        <f>SUM(D7:D12)</f>
        <v>-777748.13877161662</v>
      </c>
      <c r="E13" s="354">
        <f>SUM(E7:E12)</f>
        <v>1038209.3188967175</v>
      </c>
      <c r="F13" s="354">
        <f>SUM(F7:F9)</f>
        <v>1859</v>
      </c>
      <c r="G13" s="354">
        <f>SUM(G7:G9)</f>
        <v>1814</v>
      </c>
      <c r="H13" s="355">
        <f t="shared" si="1"/>
        <v>558.47730978844402</v>
      </c>
      <c r="I13" s="354">
        <f>SUM(I7:I12)</f>
        <v>428069.69299999997</v>
      </c>
      <c r="J13" s="354">
        <f>SUM(J7:J12)</f>
        <v>0</v>
      </c>
      <c r="K13" s="354">
        <f>I13+J13</f>
        <v>428069.69299999997</v>
      </c>
      <c r="L13" s="354">
        <f>SUM(L7:L12)</f>
        <v>10845924</v>
      </c>
      <c r="M13" s="352">
        <f>N13+O13</f>
        <v>39.468254894649817</v>
      </c>
      <c r="N13" s="353">
        <f>I13/L13*1000</f>
        <v>39.468254894649817</v>
      </c>
      <c r="O13" s="352">
        <f>J13/L13*1000</f>
        <v>0</v>
      </c>
      <c r="P13" s="361">
        <f>L13/F13/8760</f>
        <v>0.66601354388498746</v>
      </c>
      <c r="Q13" s="355">
        <f>L13*M13/1000</f>
        <v>428069.69299999991</v>
      </c>
    </row>
    <row r="14" spans="1:17">
      <c r="B14" s="351"/>
      <c r="C14" s="351"/>
      <c r="D14" s="351"/>
      <c r="E14" s="351"/>
      <c r="F14" s="351"/>
      <c r="G14" s="351"/>
      <c r="H14" s="355"/>
      <c r="I14" s="351"/>
      <c r="J14" s="351"/>
      <c r="K14" s="351"/>
      <c r="L14"/>
      <c r="M14" s="351"/>
      <c r="N14" s="351"/>
    </row>
    <row r="15" spans="1:17">
      <c r="A15" s="356" t="s">
        <v>9</v>
      </c>
      <c r="B15" s="354">
        <f>B13+B14</f>
        <v>1815957.4576683342</v>
      </c>
      <c r="C15" s="354"/>
      <c r="D15" s="354">
        <f t="shared" ref="D15:J15" si="2">D13+D14</f>
        <v>-777748.13877161662</v>
      </c>
      <c r="E15" s="354">
        <f t="shared" si="2"/>
        <v>1038209.3188967175</v>
      </c>
      <c r="F15" s="354">
        <f t="shared" si="2"/>
        <v>1859</v>
      </c>
      <c r="G15" s="354">
        <f t="shared" si="2"/>
        <v>1814</v>
      </c>
      <c r="H15" s="355">
        <f t="shared" si="1"/>
        <v>558.47730978844402</v>
      </c>
      <c r="I15" s="354">
        <f t="shared" si="2"/>
        <v>428069.69299999997</v>
      </c>
      <c r="J15" s="354">
        <f t="shared" si="2"/>
        <v>0</v>
      </c>
      <c r="K15" s="354">
        <f>I15+J15</f>
        <v>428069.69299999997</v>
      </c>
      <c r="L15" s="354">
        <f>L13+L14</f>
        <v>10845924</v>
      </c>
      <c r="M15" s="354"/>
      <c r="N15" s="354"/>
      <c r="O15" s="352">
        <f>J15/L15*1000</f>
        <v>0</v>
      </c>
    </row>
    <row r="16" spans="1:17"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</row>
    <row r="17" spans="1:19">
      <c r="A17" s="356" t="s">
        <v>10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</row>
    <row r="18" spans="1:19">
      <c r="A18" s="211" t="s">
        <v>334</v>
      </c>
      <c r="B18" s="354">
        <f>Investment!I47</f>
        <v>302303.63603153836</v>
      </c>
      <c r="C18" s="354"/>
      <c r="D18" s="354">
        <f>-Investment!I156</f>
        <v>-54423.927910431266</v>
      </c>
      <c r="E18" s="354">
        <f>B18+C18+D18</f>
        <v>247879.70812110711</v>
      </c>
      <c r="F18" s="354">
        <f>'F-8'!G422</f>
        <v>791</v>
      </c>
      <c r="G18" s="354">
        <f>'F-8'!F422</f>
        <v>700</v>
      </c>
      <c r="H18" s="355">
        <f>E18/F18</f>
        <v>313.37510508357411</v>
      </c>
      <c r="I18" s="354">
        <f>'Workpaper Sch E4'!J70</f>
        <v>275321.68699999998</v>
      </c>
      <c r="J18" s="354">
        <v>0</v>
      </c>
      <c r="K18" s="354"/>
      <c r="L18" s="354">
        <f>'Workpaper Sch E4'!E70</f>
        <v>3852152</v>
      </c>
      <c r="M18" s="354"/>
      <c r="N18" s="353">
        <f t="shared" ref="N18:N19" si="3">I18/L18*1000</f>
        <v>71.472176331567383</v>
      </c>
      <c r="P18" s="361">
        <f t="shared" ref="P18:P23" si="4">L18/F18/8760</f>
        <v>0.55593347534188842</v>
      </c>
      <c r="S18" s="375">
        <f t="shared" ref="S18:S19" si="5">B18/F18</f>
        <v>382.17905945832916</v>
      </c>
    </row>
    <row r="19" spans="1:19">
      <c r="A19" s="211" t="s">
        <v>335</v>
      </c>
      <c r="B19" s="354">
        <f>Investment!I48</f>
        <v>478242.99955692311</v>
      </c>
      <c r="C19" s="354"/>
      <c r="D19" s="354">
        <f>-Investment!I157</f>
        <v>-63728.896351124604</v>
      </c>
      <c r="E19" s="354">
        <f>B19+C19+D19</f>
        <v>414514.10320579848</v>
      </c>
      <c r="F19" s="354">
        <f>'F-8'!G423</f>
        <v>1046</v>
      </c>
      <c r="G19" s="354">
        <f>'F-8'!F423</f>
        <v>928</v>
      </c>
      <c r="H19" s="355">
        <f>E19/F19</f>
        <v>396.28499350458748</v>
      </c>
      <c r="I19" s="354">
        <f>'Workpaper Sch E4'!J71</f>
        <v>295460.08500000002</v>
      </c>
      <c r="J19" s="354">
        <v>0</v>
      </c>
      <c r="K19" s="354"/>
      <c r="L19" s="354">
        <f>'Workpaper Sch E4'!E71</f>
        <v>4111570</v>
      </c>
      <c r="M19" s="354"/>
      <c r="N19" s="353">
        <f t="shared" si="3"/>
        <v>71.86064812225014</v>
      </c>
      <c r="P19" s="361">
        <f t="shared" si="4"/>
        <v>0.44871635366737384</v>
      </c>
      <c r="S19" s="375">
        <f t="shared" si="5"/>
        <v>457.21128064715401</v>
      </c>
    </row>
    <row r="20" spans="1:19">
      <c r="A20" s="211" t="s">
        <v>1282</v>
      </c>
      <c r="B20" s="354">
        <f>(B18+B19)/B$50*B$49</f>
        <v>102713.52978740913</v>
      </c>
      <c r="C20" s="354"/>
      <c r="D20" s="354">
        <f>(D18+D19)/D$50*D$49</f>
        <v>-24200.506765855862</v>
      </c>
      <c r="E20" s="354">
        <f>B20+C20+D20</f>
        <v>78513.023021553265</v>
      </c>
      <c r="F20" s="354"/>
      <c r="G20" s="354"/>
      <c r="H20" s="355"/>
      <c r="I20" s="354"/>
      <c r="J20" s="354"/>
      <c r="K20" s="354"/>
      <c r="L20" s="354"/>
      <c r="M20" s="354"/>
      <c r="N20" s="353"/>
    </row>
    <row r="21" spans="1:19">
      <c r="B21" s="354"/>
      <c r="C21" s="354"/>
      <c r="D21" s="354"/>
      <c r="E21" s="354"/>
      <c r="F21" s="354"/>
      <c r="G21" s="354"/>
      <c r="H21" s="355"/>
      <c r="I21" s="354"/>
      <c r="J21" s="354"/>
      <c r="K21" s="354"/>
      <c r="L21" s="354"/>
      <c r="M21" s="354"/>
      <c r="N21" s="353"/>
    </row>
    <row r="22" spans="1:19">
      <c r="B22" s="351"/>
      <c r="C22" s="351"/>
      <c r="D22" s="351"/>
      <c r="E22" s="351"/>
      <c r="F22" s="351"/>
      <c r="G22" s="351"/>
      <c r="H22" s="355"/>
      <c r="I22" s="351"/>
      <c r="J22" s="351"/>
      <c r="K22" s="351"/>
      <c r="L22" s="351"/>
      <c r="M22" s="351"/>
      <c r="N22" s="353"/>
    </row>
    <row r="23" spans="1:19">
      <c r="A23" s="211" t="s">
        <v>26</v>
      </c>
      <c r="B23" s="354">
        <f t="shared" ref="B23:G23" si="6">SUM(B18:B22)</f>
        <v>883260.16537587065</v>
      </c>
      <c r="C23" s="354"/>
      <c r="D23" s="354">
        <f t="shared" si="6"/>
        <v>-142353.33102741174</v>
      </c>
      <c r="E23" s="354">
        <f t="shared" si="6"/>
        <v>740906.83434845891</v>
      </c>
      <c r="F23" s="354">
        <f t="shared" si="6"/>
        <v>1837</v>
      </c>
      <c r="G23" s="354">
        <f t="shared" si="6"/>
        <v>1628</v>
      </c>
      <c r="H23" s="355">
        <f>E23/F23</f>
        <v>403.32435185000486</v>
      </c>
      <c r="I23" s="354">
        <f>SUM(I18:I22)</f>
        <v>570781.772</v>
      </c>
      <c r="J23" s="354">
        <f>SUM(J18:J22)</f>
        <v>0</v>
      </c>
      <c r="K23" s="354">
        <f>I23+J23</f>
        <v>570781.772</v>
      </c>
      <c r="L23" s="354">
        <f>SUM(L18:L22)</f>
        <v>7963722</v>
      </c>
      <c r="M23" s="352">
        <f>N23+O23</f>
        <v>71.672739455244681</v>
      </c>
      <c r="N23" s="353">
        <f>I23/L23*1000</f>
        <v>71.672739455244681</v>
      </c>
      <c r="O23" s="352">
        <f>J23/L23*1000</f>
        <v>0</v>
      </c>
      <c r="P23" s="361">
        <f t="shared" si="4"/>
        <v>0.49488333420332437</v>
      </c>
      <c r="Q23" s="355">
        <f>L23*M23/1000</f>
        <v>570781.77200000011</v>
      </c>
    </row>
    <row r="24" spans="1:19">
      <c r="B24" s="351"/>
      <c r="C24" s="351"/>
      <c r="D24" s="351"/>
      <c r="E24" s="351"/>
      <c r="F24" s="351"/>
      <c r="G24" s="351"/>
      <c r="H24" s="355"/>
      <c r="I24" s="351"/>
      <c r="J24" s="354"/>
      <c r="K24" s="351"/>
      <c r="L24" s="351">
        <f>M50</f>
        <v>0</v>
      </c>
      <c r="M24" s="351"/>
      <c r="N24" s="351"/>
    </row>
    <row r="25" spans="1:19">
      <c r="A25" s="356" t="s">
        <v>11</v>
      </c>
      <c r="B25" s="354">
        <f t="shared" ref="B25:G25" si="7">B23+B24</f>
        <v>883260.16537587065</v>
      </c>
      <c r="C25" s="354"/>
      <c r="D25" s="354">
        <f t="shared" si="7"/>
        <v>-142353.33102741174</v>
      </c>
      <c r="E25" s="354">
        <f t="shared" si="7"/>
        <v>740906.83434845891</v>
      </c>
      <c r="F25" s="354">
        <f t="shared" si="7"/>
        <v>1837</v>
      </c>
      <c r="G25" s="354">
        <f t="shared" si="7"/>
        <v>1628</v>
      </c>
      <c r="H25" s="355">
        <f>E25/F25</f>
        <v>403.32435185000486</v>
      </c>
      <c r="I25" s="354">
        <f>I23+I24</f>
        <v>570781.772</v>
      </c>
      <c r="J25" s="354">
        <f>J23+J24</f>
        <v>0</v>
      </c>
      <c r="K25" s="354">
        <f>I25+J25</f>
        <v>570781.772</v>
      </c>
      <c r="L25" s="354">
        <f>L23+L24</f>
        <v>7963722</v>
      </c>
      <c r="M25" s="354"/>
      <c r="N25" s="354"/>
      <c r="O25" s="352">
        <f>J25/L25*1000</f>
        <v>0</v>
      </c>
    </row>
    <row r="26" spans="1:19"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</row>
    <row r="27" spans="1:19">
      <c r="A27" s="356" t="s">
        <v>12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</row>
    <row r="28" spans="1:19">
      <c r="A28" s="211" t="s">
        <v>606</v>
      </c>
      <c r="B28" s="354">
        <f>SUM(Investment!I41:I43)</f>
        <v>54385.576311538462</v>
      </c>
      <c r="C28" s="354"/>
      <c r="D28" s="354">
        <f>-SUM(Investment!I150:I152)</f>
        <v>-4478.9226139649327</v>
      </c>
      <c r="E28" s="354">
        <f>B28+C28+D28</f>
        <v>49906.653697573529</v>
      </c>
      <c r="F28" s="354">
        <f>SUM('F-8'!G434:G437)</f>
        <v>73</v>
      </c>
      <c r="G28" s="354">
        <f>SUM('F-8'!F434:F437)</f>
        <v>67</v>
      </c>
      <c r="H28" s="355">
        <f>E28/F28</f>
        <v>683.65279037771961</v>
      </c>
      <c r="I28" s="354">
        <f>SUM('Condensed Data for Sch E4'!B82:B85)/1000</f>
        <v>195.46799999999999</v>
      </c>
      <c r="J28" s="354">
        <v>0</v>
      </c>
      <c r="K28" s="354"/>
      <c r="L28" s="354">
        <f>SUM('Condensed Data for Sch E4'!B24:B27)</f>
        <v>1868</v>
      </c>
      <c r="M28" s="352"/>
      <c r="N28" s="353">
        <f t="shared" ref="N28:N36" si="8">I28/L28*1000</f>
        <v>104.64025695931477</v>
      </c>
      <c r="O28" s="352">
        <f t="shared" ref="O28:O40" si="9">J28/L28*1000</f>
        <v>0</v>
      </c>
      <c r="P28" s="622">
        <f>L28/F28/8760</f>
        <v>2.9211234127728782E-3</v>
      </c>
      <c r="Q28" s="355">
        <f>L28*M28/1000</f>
        <v>0</v>
      </c>
      <c r="S28" s="375">
        <f>B28/F28</f>
        <v>745.00789467860909</v>
      </c>
    </row>
    <row r="29" spans="1:19">
      <c r="A29" s="211" t="s">
        <v>1409</v>
      </c>
      <c r="B29" s="354"/>
      <c r="C29" s="354"/>
      <c r="D29" s="354">
        <f>-Investment!I170</f>
        <v>-15873.137307692301</v>
      </c>
      <c r="E29" s="354">
        <f>B29+C29+D29</f>
        <v>-15873.137307692301</v>
      </c>
      <c r="F29" s="354"/>
      <c r="G29" s="354"/>
      <c r="H29" s="355"/>
      <c r="I29" s="354"/>
      <c r="J29" s="354"/>
      <c r="K29" s="354"/>
      <c r="L29" s="354"/>
      <c r="M29" s="352"/>
      <c r="N29" s="353"/>
      <c r="O29" s="352"/>
      <c r="Q29" s="355"/>
      <c r="S29" s="375"/>
    </row>
    <row r="30" spans="1:19">
      <c r="A30" s="211" t="s">
        <v>615</v>
      </c>
      <c r="B30" s="354">
        <f>Investment!I44</f>
        <v>60693.576449230757</v>
      </c>
      <c r="C30" s="354"/>
      <c r="D30" s="354">
        <f>-Investment!I153</f>
        <v>-58616.091142180027</v>
      </c>
      <c r="E30" s="354">
        <f t="shared" ref="E30:E35" si="10">B30+C30+D30</f>
        <v>2077.4853070507306</v>
      </c>
      <c r="F30" s="354">
        <f>'F-8'!G446</f>
        <v>36</v>
      </c>
      <c r="G30" s="354">
        <f>'F-8'!F446</f>
        <v>34</v>
      </c>
      <c r="H30" s="355">
        <f t="shared" ref="H30:H34" si="11">E30/F30</f>
        <v>57.707925195853626</v>
      </c>
      <c r="I30" s="354">
        <f>('Condensed Data for Sch E4'!B65+'Condensed Data for Sch E4'!B66)/1000</f>
        <v>297.17700000000002</v>
      </c>
      <c r="J30" s="354"/>
      <c r="K30" s="354"/>
      <c r="L30" s="354">
        <f>'Condensed Data for Sch E4'!B7+'Condensed Data for Sch E4'!B8</f>
        <v>1650</v>
      </c>
      <c r="M30" s="352"/>
      <c r="N30" s="353">
        <f t="shared" si="8"/>
        <v>180.10727272727271</v>
      </c>
      <c r="O30" s="352"/>
      <c r="P30" s="622">
        <f t="shared" ref="P30:P32" si="12">L30/F30/8760</f>
        <v>5.2321156773211574E-3</v>
      </c>
      <c r="Q30" s="355"/>
      <c r="S30" s="375">
        <f t="shared" ref="S30:S36" si="13">B30/F30</f>
        <v>1685.9326791452988</v>
      </c>
    </row>
    <row r="31" spans="1:19">
      <c r="A31" s="211" t="s">
        <v>614</v>
      </c>
      <c r="B31" s="354">
        <f>Investment!I45</f>
        <v>6498.5482199999997</v>
      </c>
      <c r="C31" s="354"/>
      <c r="D31" s="354">
        <f>-Investment!I154</f>
        <v>-2347.2285948500021</v>
      </c>
      <c r="E31" s="354">
        <f t="shared" si="10"/>
        <v>4151.3196251499976</v>
      </c>
      <c r="F31" s="354">
        <f>'F-8'!G442</f>
        <v>6</v>
      </c>
      <c r="G31" s="354">
        <f>'F-8'!F442</f>
        <v>6</v>
      </c>
      <c r="H31" s="355">
        <f t="shared" si="11"/>
        <v>691.88660419166627</v>
      </c>
      <c r="I31" s="354">
        <f>'Condensed Data for Sch E4'!B75/1000</f>
        <v>109.55200000000001</v>
      </c>
      <c r="J31" s="354"/>
      <c r="K31" s="354"/>
      <c r="L31" s="354">
        <f>'Condensed Data for Sch E4'!B17</f>
        <v>956</v>
      </c>
      <c r="M31" s="352"/>
      <c r="N31" s="353">
        <f t="shared" si="8"/>
        <v>114.59414225941424</v>
      </c>
      <c r="O31" s="352"/>
      <c r="P31" s="622">
        <f t="shared" si="12"/>
        <v>1.8188736681887367E-2</v>
      </c>
      <c r="Q31" s="355"/>
      <c r="S31" s="375">
        <f t="shared" si="13"/>
        <v>1083.0913699999999</v>
      </c>
    </row>
    <row r="32" spans="1:19">
      <c r="A32" s="211" t="s">
        <v>600</v>
      </c>
      <c r="B32" s="354">
        <f>SUM(Investment!I49:I51)</f>
        <v>129182.7207169231</v>
      </c>
      <c r="C32" s="354"/>
      <c r="D32" s="354">
        <f>-SUM(Investment!I158:I160)</f>
        <v>-4011.6203583039742</v>
      </c>
      <c r="E32" s="354">
        <f t="shared" si="10"/>
        <v>125171.10035861912</v>
      </c>
      <c r="F32" s="354">
        <f>SUM('F-8'!G424:G427)</f>
        <v>248</v>
      </c>
      <c r="G32" s="354">
        <f>SUM('F-8'!F424:F427)</f>
        <v>228</v>
      </c>
      <c r="H32" s="355">
        <f t="shared" si="11"/>
        <v>504.72217886539971</v>
      </c>
      <c r="I32" s="354">
        <f>SUM('Condensed Data for Sch E4'!B78:B81)/1000</f>
        <v>7798.9189999999999</v>
      </c>
      <c r="J32" s="354"/>
      <c r="K32" s="354"/>
      <c r="L32" s="354">
        <f>SUM('Condensed Data for Sch E4'!B20:B23)</f>
        <v>78552</v>
      </c>
      <c r="M32" s="352"/>
      <c r="N32" s="353">
        <f t="shared" si="8"/>
        <v>99.283519197474291</v>
      </c>
      <c r="O32" s="352"/>
      <c r="P32" s="622">
        <f t="shared" si="12"/>
        <v>3.6157755192222717E-2</v>
      </c>
      <c r="Q32" s="355"/>
      <c r="S32" s="375">
        <f t="shared" si="13"/>
        <v>520.89806740694792</v>
      </c>
    </row>
    <row r="33" spans="1:19">
      <c r="A33" s="211" t="s">
        <v>1283</v>
      </c>
      <c r="B33" s="354">
        <f>B49-B20</f>
        <v>35139.744916436975</v>
      </c>
      <c r="C33" s="354"/>
      <c r="D33" s="354">
        <f>D49-D20</f>
        <v>-7266.9604278645238</v>
      </c>
      <c r="E33" s="354">
        <f t="shared" si="10"/>
        <v>27872.784488572452</v>
      </c>
      <c r="F33" s="354"/>
      <c r="G33" s="354"/>
      <c r="H33" s="355"/>
      <c r="I33" s="354"/>
      <c r="J33" s="354"/>
      <c r="K33" s="354"/>
      <c r="L33" s="354"/>
      <c r="M33" s="352"/>
      <c r="N33" s="353"/>
      <c r="O33" s="352"/>
      <c r="Q33" s="355"/>
      <c r="S33" s="375"/>
    </row>
    <row r="34" spans="1:19">
      <c r="A34" s="211" t="s">
        <v>616</v>
      </c>
      <c r="B34" s="354">
        <f>SUM(Investment!I55:I58)</f>
        <v>168008.86785000001</v>
      </c>
      <c r="C34" s="354"/>
      <c r="D34" s="354">
        <f>-SUM(Investment!I164:I167)</f>
        <v>-39369.108158515024</v>
      </c>
      <c r="E34" s="354">
        <f t="shared" si="10"/>
        <v>128639.75969148499</v>
      </c>
      <c r="F34" s="354">
        <f>SUM('F-8'!G449:G452)</f>
        <v>736</v>
      </c>
      <c r="G34" s="354">
        <f>SUM('F-8'!F449:F452)</f>
        <v>621</v>
      </c>
      <c r="H34" s="355">
        <f t="shared" si="11"/>
        <v>174.78228218951764</v>
      </c>
      <c r="I34" s="354">
        <f>SUM('Condensed Data for Sch E4'!B68:B74)/1000</f>
        <v>34981.203000000001</v>
      </c>
      <c r="J34" s="354"/>
      <c r="K34" s="354"/>
      <c r="L34" s="354">
        <f>SUM('Condensed Data for Sch E4'!B10:B16)</f>
        <v>208443</v>
      </c>
      <c r="M34" s="352"/>
      <c r="N34" s="353">
        <f t="shared" si="8"/>
        <v>167.82143319756483</v>
      </c>
      <c r="O34" s="352"/>
      <c r="P34" s="622">
        <f>L34/F34/8760</f>
        <v>3.232997692078618E-2</v>
      </c>
      <c r="Q34" s="355"/>
      <c r="S34" s="375">
        <f t="shared" si="13"/>
        <v>228.27291827445654</v>
      </c>
    </row>
    <row r="35" spans="1:19">
      <c r="A35" s="211" t="s">
        <v>1287</v>
      </c>
      <c r="B35" s="354">
        <f>B52-B10</f>
        <v>23893.650856896558</v>
      </c>
      <c r="D35" s="354">
        <f>D52-D10</f>
        <v>-6148.916175147453</v>
      </c>
      <c r="E35" s="354">
        <f t="shared" si="10"/>
        <v>17744.734681749105</v>
      </c>
      <c r="H35" s="355"/>
      <c r="L35" s="351"/>
      <c r="N35" s="353"/>
      <c r="O35" s="352"/>
      <c r="S35" s="375"/>
    </row>
    <row r="36" spans="1:19">
      <c r="A36" s="356" t="s">
        <v>28</v>
      </c>
      <c r="B36" s="354">
        <f>SUM(B28:B35)</f>
        <v>477802.68532102578</v>
      </c>
      <c r="C36" s="354"/>
      <c r="D36" s="354">
        <f t="shared" ref="D36:G36" si="14">SUM(D28:D35)</f>
        <v>-138111.98477851826</v>
      </c>
      <c r="E36" s="354">
        <f t="shared" si="14"/>
        <v>339690.70054250758</v>
      </c>
      <c r="F36" s="354">
        <f t="shared" si="14"/>
        <v>1099</v>
      </c>
      <c r="G36" s="354">
        <f t="shared" si="14"/>
        <v>956</v>
      </c>
      <c r="H36" s="355">
        <f>E36/F36</f>
        <v>309.09071932894227</v>
      </c>
      <c r="I36" s="354">
        <f>SUM(I28:I35)</f>
        <v>43382.319000000003</v>
      </c>
      <c r="J36" s="354">
        <f>J28+J35</f>
        <v>0</v>
      </c>
      <c r="K36" s="354">
        <f>SUM(K28:K35)</f>
        <v>0</v>
      </c>
      <c r="L36" s="354">
        <f>SUM(L28:L35)</f>
        <v>291469</v>
      </c>
      <c r="N36" s="353">
        <f t="shared" si="8"/>
        <v>148.8402505926874</v>
      </c>
      <c r="O36" s="352">
        <f t="shared" si="9"/>
        <v>0</v>
      </c>
      <c r="P36" s="622">
        <f>L36/F36/8760</f>
        <v>3.0275447584146652E-2</v>
      </c>
      <c r="S36" s="375">
        <f t="shared" si="13"/>
        <v>434.76131512377231</v>
      </c>
    </row>
    <row r="37" spans="1:19">
      <c r="H37" s="355"/>
      <c r="L37" s="351"/>
      <c r="O37" s="352"/>
    </row>
    <row r="38" spans="1:19">
      <c r="A38" s="211" t="s">
        <v>14</v>
      </c>
      <c r="B38" s="355">
        <f>B15+B25+B36</f>
        <v>3177020.3083652304</v>
      </c>
      <c r="C38" s="355"/>
      <c r="D38" s="355">
        <f>D15+D25+D36</f>
        <v>-1058213.4545775466</v>
      </c>
      <c r="E38" s="355">
        <f>E15+E25+E36</f>
        <v>2118806.8537876839</v>
      </c>
      <c r="F38" s="354">
        <f>F15+F25+F36</f>
        <v>4795</v>
      </c>
      <c r="G38" s="354">
        <f>G15+G25+G36</f>
        <v>4398</v>
      </c>
      <c r="H38" s="355">
        <f>E38/F38</f>
        <v>441.87838452297893</v>
      </c>
      <c r="I38" s="355">
        <f>I15+I25+I36</f>
        <v>1042233.784</v>
      </c>
      <c r="J38" s="355">
        <f>J15+J25+J36</f>
        <v>0</v>
      </c>
      <c r="K38" s="355">
        <f>K15+K25+K36</f>
        <v>998851.46499999997</v>
      </c>
      <c r="L38" s="354">
        <f>L15+L25+L36</f>
        <v>19101115</v>
      </c>
      <c r="M38" s="354"/>
      <c r="N38" s="354"/>
      <c r="O38" s="352">
        <f t="shared" si="9"/>
        <v>0</v>
      </c>
    </row>
    <row r="39" spans="1:19">
      <c r="B39" s="354"/>
      <c r="C39" s="354"/>
      <c r="D39" s="354"/>
      <c r="E39" s="354"/>
      <c r="F39" s="354"/>
      <c r="G39" s="354"/>
      <c r="H39" s="355"/>
      <c r="I39" s="354"/>
      <c r="J39" s="354"/>
      <c r="K39" s="354"/>
      <c r="L39" s="354"/>
      <c r="M39" s="354"/>
      <c r="N39" s="354"/>
      <c r="O39" s="352"/>
    </row>
    <row r="40" spans="1:19">
      <c r="A40" s="356" t="s">
        <v>31</v>
      </c>
      <c r="B40" s="355">
        <f>B13+B23+B36</f>
        <v>3177020.3083652304</v>
      </c>
      <c r="C40" s="355"/>
      <c r="D40" s="355">
        <f>D13+D23+D36</f>
        <v>-1058213.4545775466</v>
      </c>
      <c r="E40" s="355">
        <f>B40+D40</f>
        <v>2118806.8537876839</v>
      </c>
      <c r="F40" s="354">
        <f>F13+F23+F28</f>
        <v>3769</v>
      </c>
      <c r="G40" s="354">
        <f>G13+G23+G28</f>
        <v>3509</v>
      </c>
      <c r="H40" s="355">
        <f>E40/F40</f>
        <v>562.16684897524112</v>
      </c>
      <c r="I40" s="355">
        <f>I13+I23+I28</f>
        <v>999046.93299999996</v>
      </c>
      <c r="J40" s="355">
        <f>J13+J23+J28</f>
        <v>0</v>
      </c>
      <c r="K40" s="355">
        <f>I40+J40</f>
        <v>999046.93299999996</v>
      </c>
      <c r="L40" s="354">
        <f>L13+L23+L28</f>
        <v>18811514</v>
      </c>
      <c r="M40" s="352">
        <f>N40+O40</f>
        <v>54.564028539695194</v>
      </c>
      <c r="N40" s="352">
        <f>'Workpaper Sch E4'!H84</f>
        <v>54.564028539695194</v>
      </c>
      <c r="O40" s="352">
        <f t="shared" si="9"/>
        <v>0</v>
      </c>
      <c r="P40" s="361">
        <f>L40/F40/8760</f>
        <v>0.56976203370199818</v>
      </c>
      <c r="Q40" s="355">
        <f>Q13+Q23+Q28</f>
        <v>998851.46500000008</v>
      </c>
    </row>
    <row r="42" spans="1:19" s="363" customFormat="1">
      <c r="A42" s="211"/>
      <c r="B42" s="354"/>
      <c r="C42" s="354"/>
      <c r="D42" s="211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P42" s="365"/>
    </row>
    <row r="43" spans="1:19" s="363" customFormat="1">
      <c r="A43" s="211" t="s">
        <v>31</v>
      </c>
      <c r="B43" s="355">
        <f>Investment!I62</f>
        <v>3177083.852722154</v>
      </c>
      <c r="C43" s="211"/>
      <c r="D43" s="355">
        <f>-Investment!I174</f>
        <v>-1058211.5014674759</v>
      </c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P43" s="365"/>
    </row>
    <row r="44" spans="1:19" s="363" customFormat="1">
      <c r="B44" s="368">
        <f>B40-B43</f>
        <v>-63.544356923550367</v>
      </c>
      <c r="D44" s="368">
        <f>D40-D43</f>
        <v>-1.9531100706662983</v>
      </c>
      <c r="E44" s="364"/>
      <c r="F44" s="364"/>
      <c r="G44" s="364"/>
      <c r="H44" s="364"/>
      <c r="I44" s="364"/>
      <c r="K44" s="364"/>
      <c r="L44" s="364"/>
      <c r="M44" s="364"/>
      <c r="N44" s="364"/>
      <c r="P44" s="365"/>
    </row>
    <row r="45" spans="1:19" s="363" customFormat="1">
      <c r="H45" s="365"/>
      <c r="L45" s="365"/>
      <c r="P45" s="365"/>
      <c r="Q45" s="365"/>
    </row>
    <row r="46" spans="1:19" s="363" customFormat="1">
      <c r="A46" s="211" t="s">
        <v>1284</v>
      </c>
      <c r="B46" s="355">
        <f>Investment!I11</f>
        <v>0</v>
      </c>
      <c r="C46" s="211" t="s">
        <v>955</v>
      </c>
      <c r="D46" s="355">
        <f>-Investment!I120</f>
        <v>0</v>
      </c>
      <c r="L46" s="366"/>
      <c r="M46" s="367"/>
      <c r="P46" s="365"/>
    </row>
    <row r="47" spans="1:19" s="363" customFormat="1">
      <c r="A47" s="211" t="s">
        <v>1285</v>
      </c>
      <c r="B47" s="355">
        <f>Investment!I22+SUM(Investment!I41:I43)</f>
        <v>1339337.280252154</v>
      </c>
      <c r="D47" s="355">
        <f>-SUM(Investment!I131,Investment!I150:I152)-Investment!I144</f>
        <v>-581940.77073928621</v>
      </c>
      <c r="J47" s="364"/>
      <c r="M47" s="364"/>
      <c r="P47" s="365"/>
    </row>
    <row r="48" spans="1:19" s="363" customFormat="1">
      <c r="J48" s="364"/>
      <c r="M48" s="364"/>
      <c r="P48" s="365"/>
    </row>
    <row r="49" spans="1:16" s="363" customFormat="1">
      <c r="A49" s="211" t="s">
        <v>1283</v>
      </c>
      <c r="B49" s="355">
        <f>Investment!I52</f>
        <v>137853.27470384611</v>
      </c>
      <c r="C49" s="211"/>
      <c r="D49" s="355">
        <f>-Investment!I161</f>
        <v>-31467.467193720386</v>
      </c>
      <c r="M49" s="364"/>
      <c r="P49" s="365"/>
    </row>
    <row r="50" spans="1:16" s="363" customFormat="1">
      <c r="A50" s="211" t="s">
        <v>1286</v>
      </c>
      <c r="B50" s="355">
        <f>SUM(Investment!I47:I52)</f>
        <v>1047582.6310092307</v>
      </c>
      <c r="C50" s="211"/>
      <c r="D50" s="355">
        <f>-SUM(Investment!I156:I161)</f>
        <v>-153631.91181358023</v>
      </c>
      <c r="J50" s="364"/>
      <c r="M50" s="364"/>
      <c r="P50" s="365"/>
    </row>
    <row r="51" spans="1:16" s="363" customFormat="1">
      <c r="J51" s="364"/>
      <c r="P51" s="365"/>
    </row>
    <row r="52" spans="1:16" s="363" customFormat="1">
      <c r="A52" s="211" t="s">
        <v>1287</v>
      </c>
      <c r="B52" s="355">
        <f>Investment!I59</f>
        <v>71975.253156923063</v>
      </c>
      <c r="C52" s="211"/>
      <c r="D52" s="355">
        <f>-Investment!I168</f>
        <v>-23891.951030727116</v>
      </c>
      <c r="P52" s="365"/>
    </row>
    <row r="53" spans="1:16" s="363" customFormat="1">
      <c r="A53" s="211" t="s">
        <v>1288</v>
      </c>
      <c r="B53" s="355">
        <f>SUM(Investment!I54:I59)</f>
        <v>722908.27243461541</v>
      </c>
      <c r="C53" s="211"/>
      <c r="D53" s="355">
        <f>-SUM(Investment!I163:I168)</f>
        <v>-245804.31497995794</v>
      </c>
      <c r="J53" s="364"/>
      <c r="P53" s="365"/>
    </row>
    <row r="54" spans="1:16">
      <c r="B54" s="355"/>
      <c r="D54" s="355"/>
      <c r="E54" s="363"/>
    </row>
    <row r="55" spans="1:16">
      <c r="A55" s="211" t="s">
        <v>606</v>
      </c>
      <c r="B55" s="355">
        <f>SUM(B7:B8,B28:B29)-B47</f>
        <v>0</v>
      </c>
      <c r="D55" s="355">
        <f>SUM(D7:D8,D28)-D47</f>
        <v>0</v>
      </c>
      <c r="E55" s="363"/>
    </row>
    <row r="56" spans="1:16">
      <c r="A56" s="211" t="s">
        <v>600</v>
      </c>
      <c r="B56" s="355">
        <f>SUM(B18:B20,B32:B33)-B50</f>
        <v>0</v>
      </c>
      <c r="D56" s="355">
        <f>SUM(D18:D20,D32:D33)-D50</f>
        <v>0</v>
      </c>
      <c r="E56" s="363"/>
    </row>
    <row r="57" spans="1:16">
      <c r="A57" s="211" t="s">
        <v>616</v>
      </c>
      <c r="B57" s="355">
        <f>SUM(B9:B10,B34:B35)-B53</f>
        <v>0</v>
      </c>
      <c r="D57" s="355">
        <f>SUM(D9:D10,D34:D35)-D53</f>
        <v>0</v>
      </c>
      <c r="E57" s="363"/>
    </row>
    <row r="58" spans="1:16">
      <c r="B58" s="355"/>
      <c r="D58" s="355"/>
      <c r="E58" s="363"/>
    </row>
    <row r="59" spans="1:16">
      <c r="B59" s="355"/>
      <c r="D59" s="355"/>
      <c r="E59" s="363"/>
    </row>
    <row r="60" spans="1:16" ht="25.5" customHeight="1">
      <c r="A60" s="356" t="s">
        <v>1289</v>
      </c>
      <c r="B60" s="355"/>
      <c r="D60" s="355"/>
      <c r="E60" s="363"/>
      <c r="I60" s="362" t="s">
        <v>1407</v>
      </c>
      <c r="J60" s="362"/>
      <c r="L60" s="623" t="s">
        <v>1408</v>
      </c>
    </row>
    <row r="61" spans="1:16">
      <c r="A61" s="211" t="s">
        <v>1290</v>
      </c>
      <c r="B61" s="355">
        <v>27238.9</v>
      </c>
      <c r="F61" s="211">
        <f>19+23+23</f>
        <v>65</v>
      </c>
      <c r="G61" s="211">
        <f>F61</f>
        <v>65</v>
      </c>
      <c r="H61" s="352">
        <f>B61/F61</f>
        <v>419.06</v>
      </c>
      <c r="I61" s="355">
        <v>67477.100000000006</v>
      </c>
      <c r="L61" s="354">
        <v>1035065</v>
      </c>
      <c r="N61" s="353" t="e">
        <f>I61/#REF!*1000</f>
        <v>#REF!</v>
      </c>
      <c r="O61" s="352"/>
      <c r="P61" s="622" t="e">
        <f>#REF!/F61/8760</f>
        <v>#REF!</v>
      </c>
    </row>
    <row r="62" spans="1:16">
      <c r="A62" s="211" t="s">
        <v>1291</v>
      </c>
      <c r="F62" s="211">
        <v>441</v>
      </c>
      <c r="G62" s="211">
        <f>F62</f>
        <v>441</v>
      </c>
      <c r="H62" s="352">
        <f t="shared" ref="H62:H67" si="15">B62/F62</f>
        <v>0</v>
      </c>
      <c r="I62" s="355">
        <v>30527</v>
      </c>
      <c r="L62" s="354">
        <v>221118</v>
      </c>
      <c r="N62" s="353">
        <f t="shared" ref="N62:N66" si="16">I62/L62*1000</f>
        <v>138.05750775603974</v>
      </c>
      <c r="O62" s="352"/>
      <c r="P62" s="622">
        <f t="shared" ref="P62:P66" si="17">L62/F62/8760</f>
        <v>5.7237598235641292E-2</v>
      </c>
    </row>
    <row r="63" spans="1:16">
      <c r="A63" s="211" t="s">
        <v>1292</v>
      </c>
      <c r="F63" s="375">
        <v>121</v>
      </c>
      <c r="G63" s="375">
        <f t="shared" ref="G63:G66" si="18">F63</f>
        <v>121</v>
      </c>
      <c r="H63" s="352">
        <f t="shared" si="15"/>
        <v>0</v>
      </c>
      <c r="I63" s="355">
        <v>23802</v>
      </c>
      <c r="L63" s="354">
        <v>216335</v>
      </c>
      <c r="N63" s="353">
        <f t="shared" si="16"/>
        <v>110.02380567175908</v>
      </c>
      <c r="O63" s="352"/>
      <c r="P63" s="622">
        <f t="shared" si="17"/>
        <v>0.20409732442733688</v>
      </c>
    </row>
    <row r="64" spans="1:16">
      <c r="A64" s="211" t="s">
        <v>1405</v>
      </c>
      <c r="B64" s="355">
        <v>18055</v>
      </c>
      <c r="F64" s="375">
        <v>6.1</v>
      </c>
      <c r="G64" s="375">
        <v>6.1</v>
      </c>
      <c r="H64" s="352">
        <f t="shared" si="15"/>
        <v>2959.8360655737706</v>
      </c>
      <c r="I64" s="615"/>
      <c r="J64" s="620"/>
      <c r="K64" s="620"/>
      <c r="L64" s="620" t="s">
        <v>1406</v>
      </c>
      <c r="N64" s="353" t="e">
        <f t="shared" si="16"/>
        <v>#VALUE!</v>
      </c>
      <c r="O64" s="352"/>
      <c r="P64" s="622" t="e">
        <f t="shared" si="17"/>
        <v>#VALUE!</v>
      </c>
    </row>
    <row r="65" spans="1:16">
      <c r="A65" s="211" t="s">
        <v>1255</v>
      </c>
      <c r="F65" s="211">
        <v>170</v>
      </c>
      <c r="G65" s="211">
        <f t="shared" si="18"/>
        <v>170</v>
      </c>
      <c r="H65" s="352">
        <f t="shared" si="15"/>
        <v>0</v>
      </c>
      <c r="I65" s="355">
        <v>2264.4</v>
      </c>
      <c r="L65" s="354">
        <v>13264</v>
      </c>
      <c r="N65" s="353">
        <f t="shared" si="16"/>
        <v>170.71773220747892</v>
      </c>
      <c r="O65" s="352"/>
      <c r="P65" s="622">
        <f t="shared" si="17"/>
        <v>8.9067955949503098E-3</v>
      </c>
    </row>
    <row r="66" spans="1:16">
      <c r="A66" s="211" t="s">
        <v>1256</v>
      </c>
      <c r="F66" s="211">
        <v>121</v>
      </c>
      <c r="G66" s="211">
        <f t="shared" si="18"/>
        <v>121</v>
      </c>
      <c r="H66" s="352">
        <f t="shared" si="15"/>
        <v>0</v>
      </c>
      <c r="I66" s="355">
        <v>21309.599999999999</v>
      </c>
      <c r="J66" s="621"/>
      <c r="L66" s="354">
        <v>140751</v>
      </c>
      <c r="N66" s="353">
        <f t="shared" si="16"/>
        <v>151.39927957883071</v>
      </c>
      <c r="O66" s="352"/>
      <c r="P66" s="622">
        <f t="shared" si="17"/>
        <v>0.13278897316879884</v>
      </c>
    </row>
    <row r="67" spans="1:16">
      <c r="A67" s="356" t="s">
        <v>1404</v>
      </c>
      <c r="C67" s="356"/>
      <c r="D67" s="356"/>
      <c r="E67" s="356"/>
      <c r="F67" s="614">
        <f>SUM(F61:F66)</f>
        <v>924.1</v>
      </c>
      <c r="G67" s="356"/>
      <c r="H67" s="352">
        <f t="shared" si="15"/>
        <v>0</v>
      </c>
      <c r="I67" s="355"/>
    </row>
  </sheetData>
  <mergeCells count="1">
    <mergeCell ref="F3:G3"/>
  </mergeCells>
  <phoneticPr fontId="0" type="noConversion"/>
  <printOptions horizontalCentered="1"/>
  <pageMargins left="0.5" right="0.5" top="1" bottom="1" header="0.5" footer="0.5"/>
  <pageSetup scale="70" orientation="landscape" r:id="rId1"/>
  <headerFooter alignWithMargins="0">
    <oddHeader>&amp;C&amp;A Support for JP-5</oddHeader>
    <oddFooter>Prepared by JCP &amp;D&amp;RPage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M501"/>
  <sheetViews>
    <sheetView workbookViewId="0"/>
  </sheetViews>
  <sheetFormatPr defaultRowHeight="12.75"/>
  <cols>
    <col min="1" max="1" width="9.140625" style="120"/>
    <col min="2" max="2" width="20.5703125" style="120" customWidth="1"/>
    <col min="3" max="4" width="10.42578125" style="120" customWidth="1"/>
    <col min="5" max="5" width="14" style="120" customWidth="1"/>
    <col min="6" max="6" width="10.28515625" style="120" bestFit="1" customWidth="1"/>
    <col min="7" max="7" width="14.5703125" style="120" bestFit="1" customWidth="1"/>
    <col min="8" max="8" width="9.140625" style="120"/>
    <col min="9" max="9" width="12.85546875" style="120" bestFit="1" customWidth="1"/>
    <col min="10" max="10" width="18.7109375" style="120" bestFit="1" customWidth="1"/>
    <col min="11" max="11" width="12" style="120" bestFit="1" customWidth="1"/>
    <col min="12" max="16384" width="9.140625" style="120"/>
  </cols>
  <sheetData>
    <row r="2" spans="1:12">
      <c r="A2" s="120" t="s">
        <v>331</v>
      </c>
      <c r="E2" s="157"/>
      <c r="G2" s="157"/>
    </row>
    <row r="4" spans="1:12">
      <c r="A4" s="120" t="s">
        <v>33</v>
      </c>
      <c r="E4" s="157"/>
      <c r="G4" s="157"/>
      <c r="H4" s="158"/>
    </row>
    <row r="5" spans="1:12">
      <c r="A5" s="120" t="s">
        <v>34</v>
      </c>
      <c r="E5" s="157"/>
      <c r="G5" s="157"/>
    </row>
    <row r="7" spans="1:12">
      <c r="D7" s="121" t="s">
        <v>361</v>
      </c>
      <c r="E7" s="121" t="s">
        <v>38</v>
      </c>
      <c r="G7" s="121" t="s">
        <v>43</v>
      </c>
      <c r="H7" s="121" t="s">
        <v>44</v>
      </c>
    </row>
    <row r="8" spans="1:12">
      <c r="D8" s="121" t="s">
        <v>41</v>
      </c>
      <c r="E8" s="121" t="s">
        <v>39</v>
      </c>
      <c r="F8" s="121" t="s">
        <v>41</v>
      </c>
      <c r="G8" s="121" t="s">
        <v>44</v>
      </c>
      <c r="H8" s="121" t="s">
        <v>45</v>
      </c>
      <c r="I8" s="121"/>
      <c r="J8" s="307"/>
      <c r="K8" s="121"/>
      <c r="L8" s="121"/>
    </row>
    <row r="9" spans="1:12">
      <c r="A9" s="122" t="s">
        <v>36</v>
      </c>
      <c r="B9" s="5" t="s">
        <v>37</v>
      </c>
      <c r="C9" s="5"/>
      <c r="D9" s="122" t="s">
        <v>362</v>
      </c>
      <c r="E9" s="122" t="s">
        <v>40</v>
      </c>
      <c r="F9" s="122" t="s">
        <v>42</v>
      </c>
      <c r="G9" s="122" t="s">
        <v>45</v>
      </c>
      <c r="H9" s="122" t="s">
        <v>47</v>
      </c>
      <c r="I9" s="121"/>
      <c r="J9" s="308"/>
      <c r="K9" s="121"/>
      <c r="L9" s="121"/>
    </row>
    <row r="10" spans="1:12">
      <c r="E10" s="119"/>
      <c r="F10" s="159"/>
      <c r="G10" s="119"/>
      <c r="H10" s="160"/>
    </row>
    <row r="11" spans="1:12">
      <c r="A11" s="161">
        <v>1</v>
      </c>
      <c r="B11" s="120" t="s">
        <v>336</v>
      </c>
      <c r="C11" s="161"/>
      <c r="D11" s="162">
        <f>'F-8'!F430</f>
        <v>383</v>
      </c>
      <c r="E11" s="119">
        <f>'Condensed Data for Sch E4'!B3</f>
        <v>2176233</v>
      </c>
      <c r="F11" s="159">
        <f>E11/D11/8760</f>
        <v>0.64863818448442367</v>
      </c>
      <c r="G11" s="119">
        <f>'Condensed Data for Sch E4'!B61</f>
        <v>83989834</v>
      </c>
      <c r="H11" s="160">
        <f t="shared" ref="H11:H35" si="0">(G11*100)/(E11*1000)</f>
        <v>3.8594136749144048</v>
      </c>
      <c r="I11" s="163"/>
      <c r="J11" s="309"/>
    </row>
    <row r="12" spans="1:12">
      <c r="A12" s="161">
        <f>1+MAX($A$11:A11)</f>
        <v>2</v>
      </c>
      <c r="B12" s="120" t="s">
        <v>337</v>
      </c>
      <c r="C12" s="161"/>
      <c r="D12" s="162">
        <f>'F-8'!F431</f>
        <v>378</v>
      </c>
      <c r="E12" s="119">
        <f>'Condensed Data for Sch E4'!B4</f>
        <v>1930023</v>
      </c>
      <c r="F12" s="159">
        <f t="shared" ref="F12:F35" si="1">E12/D12/8760</f>
        <v>0.58286312241791693</v>
      </c>
      <c r="G12" s="119">
        <f>'Condensed Data for Sch E4'!B62</f>
        <v>74288026</v>
      </c>
      <c r="H12" s="160">
        <f t="shared" si="0"/>
        <v>3.8490746483332066</v>
      </c>
      <c r="J12" s="309"/>
    </row>
    <row r="13" spans="1:12">
      <c r="A13" s="161">
        <f>1+MAX($A$11:A12)</f>
        <v>3</v>
      </c>
      <c r="B13" s="120" t="s">
        <v>338</v>
      </c>
      <c r="C13" s="161"/>
      <c r="D13" s="162">
        <f>'F-8'!F432</f>
        <v>383</v>
      </c>
      <c r="E13" s="119">
        <f>'Condensed Data for Sch E4'!B5</f>
        <v>2464327</v>
      </c>
      <c r="F13" s="159">
        <f t="shared" si="1"/>
        <v>0.73450618167077986</v>
      </c>
      <c r="G13" s="119">
        <f>'Condensed Data for Sch E4'!B63</f>
        <v>94098202</v>
      </c>
      <c r="H13" s="160">
        <f t="shared" si="0"/>
        <v>3.8184137900530248</v>
      </c>
      <c r="J13" s="309"/>
    </row>
    <row r="14" spans="1:12">
      <c r="A14" s="161">
        <f>1+MAX($A$11:A13)</f>
        <v>4</v>
      </c>
      <c r="B14" s="120" t="s">
        <v>339</v>
      </c>
      <c r="C14" s="161"/>
      <c r="D14" s="162">
        <f>'F-8'!F433</f>
        <v>435</v>
      </c>
      <c r="E14" s="119">
        <f>'Condensed Data for Sch E4'!B6</f>
        <v>2795878</v>
      </c>
      <c r="F14" s="159">
        <f t="shared" si="1"/>
        <v>0.73371070172676212</v>
      </c>
      <c r="G14" s="119">
        <f>'Condensed Data for Sch E4'!B64</f>
        <v>108872700</v>
      </c>
      <c r="H14" s="160">
        <f t="shared" si="0"/>
        <v>3.8940433023186278</v>
      </c>
      <c r="I14" s="158"/>
      <c r="J14" s="309"/>
    </row>
    <row r="15" spans="1:12">
      <c r="A15" s="161">
        <f>1+MAX($A$11:A14)</f>
        <v>5</v>
      </c>
      <c r="B15" s="120" t="s">
        <v>340</v>
      </c>
      <c r="C15" s="161"/>
      <c r="D15" s="162">
        <f>'F-8'!F444</f>
        <v>17</v>
      </c>
      <c r="E15" s="119">
        <f>'Condensed Data for Sch E4'!B7</f>
        <v>820</v>
      </c>
      <c r="F15" s="159">
        <f t="shared" si="1"/>
        <v>5.5063121138866503E-3</v>
      </c>
      <c r="G15" s="119">
        <f>'Condensed Data for Sch E4'!B65</f>
        <v>147974</v>
      </c>
      <c r="H15" s="160">
        <f t="shared" si="0"/>
        <v>18.045609756097562</v>
      </c>
      <c r="J15" s="309"/>
    </row>
    <row r="16" spans="1:12">
      <c r="A16" s="161">
        <f>1+MAX($A$11:A15)</f>
        <v>6</v>
      </c>
      <c r="B16" s="120" t="s">
        <v>341</v>
      </c>
      <c r="C16" s="161"/>
      <c r="D16" s="162">
        <f>'F-8'!F445</f>
        <v>17</v>
      </c>
      <c r="E16" s="119">
        <f>'Condensed Data for Sch E4'!B8</f>
        <v>830</v>
      </c>
      <c r="F16" s="159">
        <f t="shared" si="1"/>
        <v>5.573462261616975E-3</v>
      </c>
      <c r="G16" s="119">
        <f>'Condensed Data for Sch E4'!B66</f>
        <v>149203</v>
      </c>
      <c r="H16" s="160">
        <f t="shared" si="0"/>
        <v>17.976265060240962</v>
      </c>
      <c r="J16" s="309"/>
    </row>
    <row r="17" spans="1:13">
      <c r="A17" s="161">
        <f>1+MAX($A$11:A16)</f>
        <v>7</v>
      </c>
      <c r="B17" s="120" t="s">
        <v>342</v>
      </c>
      <c r="C17" s="161"/>
      <c r="D17" s="162">
        <f>'F-8'!F448</f>
        <v>235</v>
      </c>
      <c r="E17" s="119">
        <f>'Condensed Data for Sch E4'!B9</f>
        <v>1479463</v>
      </c>
      <c r="F17" s="159">
        <f t="shared" si="1"/>
        <v>0.71867434178567957</v>
      </c>
      <c r="G17" s="119">
        <f>'Condensed Data for Sch E4'!B67</f>
        <v>66820931</v>
      </c>
      <c r="H17" s="160">
        <f t="shared" si="0"/>
        <v>4.5165665515122715</v>
      </c>
      <c r="J17" s="309"/>
    </row>
    <row r="18" spans="1:13">
      <c r="A18" s="161">
        <f>1+MAX($A$11:A17)</f>
        <v>8</v>
      </c>
      <c r="B18" s="120" t="s">
        <v>343</v>
      </c>
      <c r="C18" s="161"/>
      <c r="D18" s="162">
        <v>215</v>
      </c>
      <c r="E18" s="119">
        <f>'Condensed Data for Sch E4'!B10</f>
        <v>45757</v>
      </c>
      <c r="F18" s="159">
        <f t="shared" si="1"/>
        <v>2.4294892216204737E-2</v>
      </c>
      <c r="G18" s="119">
        <f>'Condensed Data for Sch E4'!B68</f>
        <v>13989034</v>
      </c>
      <c r="H18" s="160">
        <f t="shared" si="0"/>
        <v>30.572445746006075</v>
      </c>
      <c r="J18" s="309"/>
    </row>
    <row r="19" spans="1:13">
      <c r="A19" s="161">
        <f>1+MAX($A$11:A18)</f>
        <v>9</v>
      </c>
      <c r="B19" s="120" t="s">
        <v>344</v>
      </c>
      <c r="C19" s="161"/>
      <c r="D19" s="162">
        <v>149</v>
      </c>
      <c r="E19" s="119">
        <f>'Condensed Data for Sch E4'!B11</f>
        <v>26068</v>
      </c>
      <c r="F19" s="159">
        <f t="shared" si="1"/>
        <v>1.9971805951395912E-2</v>
      </c>
      <c r="G19" s="119">
        <f>'Condensed Data for Sch E4'!B69</f>
        <v>3281847</v>
      </c>
      <c r="H19" s="160">
        <f t="shared" si="0"/>
        <v>12.589561914991561</v>
      </c>
      <c r="J19" s="309"/>
    </row>
    <row r="20" spans="1:13">
      <c r="A20" s="161">
        <f>1+MAX($A$11:A19)</f>
        <v>10</v>
      </c>
      <c r="B20" s="120" t="s">
        <v>345</v>
      </c>
      <c r="C20" s="161"/>
      <c r="D20" s="162">
        <f>'F-8'!F449</f>
        <v>159</v>
      </c>
      <c r="E20" s="119">
        <f>'Condensed Data for Sch E4'!B12</f>
        <v>1372</v>
      </c>
      <c r="F20" s="159">
        <f t="shared" si="1"/>
        <v>9.8503776456735888E-4</v>
      </c>
      <c r="G20" s="119">
        <f>'Condensed Data for Sch E4'!B70</f>
        <v>503066</v>
      </c>
      <c r="H20" s="160">
        <f t="shared" si="0"/>
        <v>36.66661807580175</v>
      </c>
      <c r="J20" s="129"/>
      <c r="K20" s="129"/>
      <c r="L20" s="234"/>
      <c r="M20" s="151"/>
    </row>
    <row r="21" spans="1:13">
      <c r="A21" s="161">
        <f>1+MAX($A$11:A20)</f>
        <v>11</v>
      </c>
      <c r="B21" s="120" t="s">
        <v>346</v>
      </c>
      <c r="C21" s="161"/>
      <c r="D21" s="162">
        <v>149</v>
      </c>
      <c r="E21" s="119">
        <f>'Condensed Data for Sch E4'!B13</f>
        <v>26161</v>
      </c>
      <c r="F21" s="159">
        <f t="shared" si="1"/>
        <v>2.0043057215531245E-2</v>
      </c>
      <c r="G21" s="119">
        <f>'Condensed Data for Sch E4'!B71</f>
        <v>3191878</v>
      </c>
      <c r="H21" s="160">
        <f t="shared" si="0"/>
        <v>12.200902106188602</v>
      </c>
      <c r="J21" s="129"/>
      <c r="K21" s="129"/>
      <c r="L21" s="234"/>
      <c r="M21" s="151"/>
    </row>
    <row r="22" spans="1:13">
      <c r="A22" s="161">
        <f>1+MAX($A$11:A21)</f>
        <v>12</v>
      </c>
      <c r="B22" s="120" t="s">
        <v>347</v>
      </c>
      <c r="C22" s="161"/>
      <c r="D22" s="162">
        <f>'F-8'!F450</f>
        <v>164</v>
      </c>
      <c r="E22" s="119">
        <f>'Condensed Data for Sch E4'!B14</f>
        <v>1376</v>
      </c>
      <c r="F22" s="159">
        <f t="shared" si="1"/>
        <v>9.5779039982180644E-4</v>
      </c>
      <c r="G22" s="119">
        <f>'Condensed Data for Sch E4'!B72</f>
        <v>517393</v>
      </c>
      <c r="H22" s="160">
        <f t="shared" si="0"/>
        <v>37.601235465116282</v>
      </c>
      <c r="J22" s="129"/>
      <c r="K22" s="129"/>
      <c r="L22" s="234"/>
      <c r="M22" s="151"/>
    </row>
    <row r="23" spans="1:13">
      <c r="A23" s="161">
        <f>1+MAX($A$11:A22)</f>
        <v>13</v>
      </c>
      <c r="B23" s="120" t="s">
        <v>348</v>
      </c>
      <c r="C23" s="161"/>
      <c r="D23" s="162">
        <f>'F-8'!F451</f>
        <v>149</v>
      </c>
      <c r="E23" s="119">
        <f>'Condensed Data for Sch E4'!B15</f>
        <v>64970</v>
      </c>
      <c r="F23" s="159">
        <f t="shared" si="1"/>
        <v>4.9776286353467557E-2</v>
      </c>
      <c r="G23" s="119">
        <f>'Condensed Data for Sch E4'!B73</f>
        <v>8074699</v>
      </c>
      <c r="H23" s="160">
        <f t="shared" si="0"/>
        <v>12.42835000769586</v>
      </c>
      <c r="J23" s="129"/>
      <c r="K23" s="129"/>
      <c r="L23" s="234"/>
      <c r="M23" s="151"/>
    </row>
    <row r="24" spans="1:13">
      <c r="A24" s="161">
        <f>1+MAX($A$11:A23)</f>
        <v>14</v>
      </c>
      <c r="B24" s="120" t="s">
        <v>349</v>
      </c>
      <c r="C24" s="161"/>
      <c r="D24" s="162">
        <f>'F-8'!F452</f>
        <v>149</v>
      </c>
      <c r="E24" s="119">
        <f>'Condensed Data for Sch E4'!B16</f>
        <v>42739</v>
      </c>
      <c r="F24" s="159">
        <f t="shared" si="1"/>
        <v>3.2744169654622901E-2</v>
      </c>
      <c r="G24" s="119">
        <f>'Condensed Data for Sch E4'!B74</f>
        <v>5423286</v>
      </c>
      <c r="H24" s="160">
        <f t="shared" si="0"/>
        <v>12.6893142095042</v>
      </c>
      <c r="J24" s="129"/>
      <c r="K24" s="129"/>
      <c r="L24" s="234"/>
      <c r="M24" s="151"/>
    </row>
    <row r="25" spans="1:13">
      <c r="A25" s="161">
        <f>1+MAX($A$11:A24)</f>
        <v>15</v>
      </c>
      <c r="B25" s="120" t="s">
        <v>350</v>
      </c>
      <c r="C25" s="161"/>
      <c r="D25" s="162">
        <v>3</v>
      </c>
      <c r="E25" s="119">
        <f>'Condensed Data for Sch E4'!B17</f>
        <v>956</v>
      </c>
      <c r="F25" s="159">
        <f t="shared" si="1"/>
        <v>3.6377473363774733E-2</v>
      </c>
      <c r="G25" s="119">
        <f>'Condensed Data for Sch E4'!B75</f>
        <v>109552</v>
      </c>
      <c r="H25" s="160">
        <f t="shared" si="0"/>
        <v>11.459414225941423</v>
      </c>
      <c r="J25" s="309"/>
    </row>
    <row r="26" spans="1:13">
      <c r="A26" s="161">
        <f>1+MAX($A$11:A25)</f>
        <v>16</v>
      </c>
      <c r="B26" s="120" t="s">
        <v>351</v>
      </c>
      <c r="C26" s="161"/>
      <c r="D26" s="164">
        <f>'F-8'!F422</f>
        <v>700</v>
      </c>
      <c r="E26" s="119">
        <f>'Condensed Data for Sch E4'!B18</f>
        <v>3852152</v>
      </c>
      <c r="F26" s="159">
        <f t="shared" si="1"/>
        <v>0.62820482713633397</v>
      </c>
      <c r="G26" s="119">
        <f>'Condensed Data for Sch E4'!B76</f>
        <v>275321687</v>
      </c>
      <c r="H26" s="160">
        <f t="shared" si="0"/>
        <v>7.147217633156739</v>
      </c>
      <c r="J26" s="309"/>
    </row>
    <row r="27" spans="1:13">
      <c r="A27" s="161">
        <f>1+MAX($A$11:A26)</f>
        <v>17</v>
      </c>
      <c r="B27" s="120" t="s">
        <v>352</v>
      </c>
      <c r="C27" s="161"/>
      <c r="D27" s="164">
        <f>'F-8'!F423</f>
        <v>928</v>
      </c>
      <c r="E27" s="119">
        <f>'Condensed Data for Sch E4'!B19</f>
        <v>4111570</v>
      </c>
      <c r="F27" s="159">
        <f t="shared" si="1"/>
        <v>0.50577295898283736</v>
      </c>
      <c r="G27" s="119">
        <f>'Condensed Data for Sch E4'!B77</f>
        <v>295460085</v>
      </c>
      <c r="H27" s="160">
        <f t="shared" si="0"/>
        <v>7.1860648122250135</v>
      </c>
      <c r="J27" s="309"/>
    </row>
    <row r="28" spans="1:13">
      <c r="A28" s="161">
        <f>1+MAX($A$11:A27)</f>
        <v>18</v>
      </c>
      <c r="B28" s="120" t="s">
        <v>353</v>
      </c>
      <c r="C28" s="161"/>
      <c r="D28" s="164">
        <f>'F-8'!F424</f>
        <v>57</v>
      </c>
      <c r="E28" s="119">
        <f>'Condensed Data for Sch E4'!B20</f>
        <v>6512</v>
      </c>
      <c r="F28" s="159">
        <f t="shared" si="1"/>
        <v>1.3041736761996315E-2</v>
      </c>
      <c r="G28" s="119">
        <f>'Condensed Data for Sch E4'!B78</f>
        <v>656266</v>
      </c>
      <c r="H28" s="160">
        <f t="shared" si="0"/>
        <v>10.077794840294841</v>
      </c>
      <c r="J28" s="309"/>
    </row>
    <row r="29" spans="1:13">
      <c r="A29" s="161">
        <f>1+MAX($A$11:A28)</f>
        <v>19</v>
      </c>
      <c r="B29" s="120" t="s">
        <v>354</v>
      </c>
      <c r="C29" s="161"/>
      <c r="D29" s="164">
        <f>'F-8'!F425</f>
        <v>57</v>
      </c>
      <c r="E29" s="119">
        <f>'Condensed Data for Sch E4'!B21</f>
        <v>5127</v>
      </c>
      <c r="F29" s="159">
        <f t="shared" si="1"/>
        <v>1.0267964431627013E-2</v>
      </c>
      <c r="G29" s="119">
        <f>'Condensed Data for Sch E4'!B79</f>
        <v>529944</v>
      </c>
      <c r="H29" s="160">
        <f t="shared" si="0"/>
        <v>10.336337039204214</v>
      </c>
      <c r="J29" s="309"/>
    </row>
    <row r="30" spans="1:13">
      <c r="A30" s="161">
        <f>1+MAX($A$11:A29)</f>
        <v>20</v>
      </c>
      <c r="B30" s="120" t="s">
        <v>355</v>
      </c>
      <c r="C30" s="161"/>
      <c r="D30" s="164">
        <f>'F-8'!F426</f>
        <v>57</v>
      </c>
      <c r="E30" s="119">
        <f>'Condensed Data for Sch E4'!B22</f>
        <v>35714</v>
      </c>
      <c r="F30" s="159">
        <f t="shared" si="1"/>
        <v>7.1525274373147485E-2</v>
      </c>
      <c r="G30" s="119">
        <f>'Condensed Data for Sch E4'!B80</f>
        <v>3526793</v>
      </c>
      <c r="H30" s="160">
        <f t="shared" si="0"/>
        <v>9.8750994007952055</v>
      </c>
      <c r="J30" s="309"/>
    </row>
    <row r="31" spans="1:13">
      <c r="A31" s="161">
        <f>1+MAX($A$11:A30)</f>
        <v>21</v>
      </c>
      <c r="B31" s="120" t="s">
        <v>356</v>
      </c>
      <c r="C31" s="165"/>
      <c r="D31" s="164">
        <f>'F-8'!F427</f>
        <v>57</v>
      </c>
      <c r="E31" s="119">
        <f>'Condensed Data for Sch E4'!B23</f>
        <v>31199</v>
      </c>
      <c r="F31" s="159">
        <f t="shared" si="1"/>
        <v>6.2482976848513977E-2</v>
      </c>
      <c r="G31" s="119">
        <f>'Condensed Data for Sch E4'!B81</f>
        <v>3085916</v>
      </c>
      <c r="H31" s="160">
        <f t="shared" si="0"/>
        <v>9.8910734318407645</v>
      </c>
      <c r="J31" s="309"/>
    </row>
    <row r="32" spans="1:13">
      <c r="A32" s="161">
        <f>1+MAX($A$11:A31)</f>
        <v>22</v>
      </c>
      <c r="B32" s="120" t="s">
        <v>357</v>
      </c>
      <c r="C32" s="165"/>
      <c r="D32" s="164">
        <f>'F-8'!F434</f>
        <v>10</v>
      </c>
      <c r="E32" s="119">
        <f>'Condensed Data for Sch E4'!B24</f>
        <v>8</v>
      </c>
      <c r="F32" s="159">
        <f t="shared" si="1"/>
        <v>9.1324200913242012E-5</v>
      </c>
      <c r="G32" s="119">
        <f>'Condensed Data for Sch E4'!B82</f>
        <v>4237</v>
      </c>
      <c r="H32" s="160">
        <f t="shared" si="0"/>
        <v>52.962499999999999</v>
      </c>
      <c r="J32" s="309"/>
    </row>
    <row r="33" spans="1:10">
      <c r="A33" s="161">
        <f>1+MAX($A$11:A32)</f>
        <v>23</v>
      </c>
      <c r="B33" s="120" t="s">
        <v>358</v>
      </c>
      <c r="C33" s="165"/>
      <c r="D33" s="164">
        <f>'F-8'!F435</f>
        <v>0</v>
      </c>
      <c r="E33" s="119">
        <f>'Condensed Data for Sch E4'!B25</f>
        <v>0</v>
      </c>
      <c r="F33" s="119">
        <v>0</v>
      </c>
      <c r="G33" s="119">
        <f>'Condensed Data for Sch E4'!B83</f>
        <v>0</v>
      </c>
      <c r="H33" s="119">
        <v>0</v>
      </c>
      <c r="J33" s="309"/>
    </row>
    <row r="34" spans="1:10">
      <c r="A34" s="161">
        <f>1+MAX($A$11:A33)</f>
        <v>24</v>
      </c>
      <c r="B34" s="120" t="s">
        <v>359</v>
      </c>
      <c r="C34" s="165"/>
      <c r="D34" s="164">
        <f>'F-8'!F436</f>
        <v>0</v>
      </c>
      <c r="E34" s="119">
        <f>'Condensed Data for Sch E4'!B26</f>
        <v>0</v>
      </c>
      <c r="F34" s="119">
        <v>0</v>
      </c>
      <c r="G34" s="119">
        <f>'Condensed Data for Sch E4'!B84</f>
        <v>300</v>
      </c>
      <c r="H34" s="119">
        <v>0</v>
      </c>
      <c r="J34" s="309"/>
    </row>
    <row r="35" spans="1:10">
      <c r="A35" s="161">
        <f>1+MAX($A$11:A34)</f>
        <v>25</v>
      </c>
      <c r="B35" s="120" t="s">
        <v>360</v>
      </c>
      <c r="C35" s="165"/>
      <c r="D35" s="164">
        <f>'F-8'!F437</f>
        <v>57</v>
      </c>
      <c r="E35" s="119">
        <f>'Condensed Data for Sch E4'!B27</f>
        <v>1860</v>
      </c>
      <c r="F35" s="159">
        <f t="shared" si="1"/>
        <v>3.7250660898822396E-3</v>
      </c>
      <c r="G35" s="119">
        <f>'Condensed Data for Sch E4'!B85</f>
        <v>190931</v>
      </c>
      <c r="H35" s="160">
        <f t="shared" si="0"/>
        <v>10.265107526881721</v>
      </c>
      <c r="J35" s="309"/>
    </row>
    <row r="36" spans="1:10">
      <c r="A36" s="161">
        <f>1+MAX($A$11:A35)</f>
        <v>26</v>
      </c>
      <c r="C36" s="165"/>
      <c r="D36" s="165"/>
      <c r="E36" s="119"/>
      <c r="F36" s="159"/>
      <c r="G36" s="119"/>
      <c r="H36" s="158"/>
    </row>
    <row r="37" spans="1:10">
      <c r="A37" s="161">
        <f>1+MAX($A$11:A36)</f>
        <v>27</v>
      </c>
      <c r="C37" s="165"/>
      <c r="D37" s="165"/>
      <c r="E37" s="119"/>
      <c r="F37" s="159"/>
      <c r="G37" s="119"/>
      <c r="H37" s="158"/>
    </row>
    <row r="38" spans="1:10">
      <c r="A38" s="161">
        <f>1+MAX($A$11:A37)</f>
        <v>28</v>
      </c>
      <c r="C38" s="165"/>
      <c r="D38" s="165"/>
      <c r="E38" s="119"/>
      <c r="F38" s="159"/>
      <c r="G38" s="119"/>
      <c r="H38" s="158"/>
    </row>
    <row r="39" spans="1:10">
      <c r="A39" s="161">
        <f>1+MAX($A$11:A38)</f>
        <v>29</v>
      </c>
      <c r="C39" s="165"/>
      <c r="D39" s="165"/>
      <c r="E39" s="119"/>
      <c r="F39" s="159"/>
      <c r="G39" s="119"/>
      <c r="H39" s="158"/>
    </row>
    <row r="40" spans="1:10">
      <c r="A40" s="161">
        <f>1+MAX($A$11:A39)</f>
        <v>30</v>
      </c>
      <c r="C40" s="165"/>
      <c r="D40" s="165"/>
      <c r="E40" s="119"/>
      <c r="F40" s="159"/>
      <c r="G40" s="119"/>
      <c r="H40" s="158"/>
    </row>
    <row r="41" spans="1:10">
      <c r="A41" s="161">
        <f>1+MAX($A$11:A40)</f>
        <v>31</v>
      </c>
      <c r="C41" s="165"/>
      <c r="D41" s="165"/>
      <c r="E41" s="119"/>
      <c r="F41" s="159"/>
      <c r="G41" s="119"/>
      <c r="H41" s="158"/>
    </row>
    <row r="42" spans="1:10">
      <c r="A42" s="161">
        <f>1+MAX($A$11:A41)</f>
        <v>32</v>
      </c>
      <c r="C42" s="165"/>
      <c r="D42" s="165"/>
      <c r="E42" s="119"/>
      <c r="F42" s="159"/>
      <c r="G42" s="119"/>
      <c r="H42" s="158"/>
    </row>
    <row r="43" spans="1:10">
      <c r="A43" s="161">
        <f>1+MAX($A$11:A42)</f>
        <v>33</v>
      </c>
      <c r="C43" s="165"/>
      <c r="D43" s="165"/>
      <c r="E43" s="119"/>
      <c r="F43" s="159"/>
      <c r="G43" s="119"/>
      <c r="H43" s="158"/>
    </row>
    <row r="44" spans="1:10">
      <c r="A44" s="161">
        <f>1+MAX($A$11:A43)</f>
        <v>34</v>
      </c>
      <c r="C44" s="165"/>
      <c r="D44" s="165"/>
      <c r="E44" s="119"/>
      <c r="F44" s="159"/>
      <c r="G44" s="119"/>
      <c r="H44" s="158"/>
    </row>
    <row r="45" spans="1:10">
      <c r="A45" s="161">
        <f>1+MAX($A$11:A44)</f>
        <v>35</v>
      </c>
      <c r="C45" s="165"/>
      <c r="D45" s="165"/>
      <c r="E45" s="119"/>
      <c r="F45" s="159"/>
      <c r="G45" s="119"/>
      <c r="H45" s="158"/>
    </row>
    <row r="46" spans="1:10">
      <c r="A46" s="161">
        <f>1+MAX($A$11:A45)</f>
        <v>36</v>
      </c>
      <c r="C46" s="165"/>
      <c r="D46" s="165"/>
      <c r="E46" s="119"/>
      <c r="F46" s="159"/>
      <c r="G46" s="119"/>
      <c r="H46" s="158"/>
    </row>
    <row r="47" spans="1:10">
      <c r="A47" s="161">
        <f>1+MAX($A$11:A46)</f>
        <v>37</v>
      </c>
      <c r="C47" s="165"/>
      <c r="D47" s="165"/>
      <c r="E47" s="119"/>
      <c r="F47" s="159"/>
      <c r="G47" s="119"/>
      <c r="H47" s="158"/>
    </row>
    <row r="48" spans="1:10">
      <c r="A48" s="161">
        <f>1+MAX($A$11:A47)</f>
        <v>38</v>
      </c>
      <c r="C48" s="165"/>
      <c r="D48" s="165"/>
      <c r="E48" s="119"/>
      <c r="F48" s="159"/>
      <c r="G48" s="119"/>
      <c r="H48" s="158"/>
    </row>
    <row r="49" spans="1:10">
      <c r="A49" s="161">
        <f>1+MAX($A$11:A48)</f>
        <v>39</v>
      </c>
      <c r="C49" s="165"/>
      <c r="D49" s="165"/>
      <c r="E49" s="119"/>
      <c r="F49" s="159"/>
      <c r="G49" s="119"/>
      <c r="H49" s="158"/>
    </row>
    <row r="50" spans="1:10">
      <c r="A50" s="161">
        <f>1+MAX($A$11:A49)</f>
        <v>40</v>
      </c>
      <c r="C50" s="165"/>
      <c r="D50" s="165"/>
      <c r="E50" s="119"/>
      <c r="F50" s="159"/>
      <c r="G50" s="119"/>
      <c r="H50" s="158"/>
    </row>
    <row r="51" spans="1:10">
      <c r="A51" s="161">
        <f>1+MAX($A$11:A50)</f>
        <v>41</v>
      </c>
      <c r="C51" s="165"/>
      <c r="D51" s="165"/>
      <c r="E51" s="119"/>
      <c r="F51" s="159"/>
      <c r="G51" s="119"/>
      <c r="H51" s="158"/>
    </row>
    <row r="52" spans="1:10">
      <c r="A52" s="161">
        <f>1+MAX($A$11:A51)</f>
        <v>42</v>
      </c>
      <c r="C52" s="165"/>
      <c r="D52" s="165"/>
      <c r="E52" s="119"/>
      <c r="F52" s="166"/>
      <c r="G52" s="119"/>
      <c r="H52" s="158"/>
    </row>
    <row r="53" spans="1:10">
      <c r="A53" s="161"/>
      <c r="C53" s="165"/>
      <c r="D53" s="165"/>
      <c r="E53" s="119"/>
      <c r="F53" s="166"/>
      <c r="G53" s="119"/>
      <c r="H53" s="158"/>
    </row>
    <row r="54" spans="1:10">
      <c r="A54" s="161">
        <f>1+MAX($A$11:A53)</f>
        <v>43</v>
      </c>
      <c r="B54" s="120" t="s">
        <v>35</v>
      </c>
      <c r="C54" s="165"/>
      <c r="D54" s="167"/>
      <c r="E54" s="119">
        <f>SUM(E11:E52)</f>
        <v>19101115</v>
      </c>
      <c r="F54" s="166"/>
      <c r="G54" s="119">
        <f>SUM(G11:G52)</f>
        <v>1042233784</v>
      </c>
      <c r="H54" s="158">
        <f>+G54/E54/10</f>
        <v>5.4564028539695197</v>
      </c>
    </row>
    <row r="55" spans="1:10">
      <c r="C55" s="165"/>
      <c r="D55" s="165"/>
      <c r="E55" s="119"/>
      <c r="F55" s="166"/>
      <c r="G55" s="119"/>
    </row>
    <row r="56" spans="1:10">
      <c r="C56" s="165"/>
      <c r="D56" s="165"/>
      <c r="E56" s="119">
        <f>+E55-E54</f>
        <v>-19101115</v>
      </c>
      <c r="F56" s="166"/>
      <c r="G56" s="157">
        <f>+G55-G54</f>
        <v>-1042233784</v>
      </c>
    </row>
    <row r="57" spans="1:10">
      <c r="C57" s="165"/>
      <c r="D57" s="165"/>
      <c r="E57" s="119"/>
      <c r="F57" s="166"/>
    </row>
    <row r="58" spans="1:10">
      <c r="C58" s="165"/>
      <c r="D58" s="165"/>
      <c r="E58" s="119"/>
      <c r="F58" s="166"/>
      <c r="H58" s="120" t="s">
        <v>48</v>
      </c>
    </row>
    <row r="59" spans="1:10">
      <c r="B59" s="1" t="s">
        <v>0</v>
      </c>
      <c r="C59" s="165"/>
      <c r="D59" s="165"/>
      <c r="E59" s="119"/>
      <c r="F59" s="166"/>
    </row>
    <row r="60" spans="1:10">
      <c r="B60" s="120" t="s">
        <v>332</v>
      </c>
      <c r="C60" s="165"/>
      <c r="D60" s="165"/>
      <c r="E60" s="157">
        <f>SUM(E11:E14)</f>
        <v>9366461</v>
      </c>
      <c r="F60" s="166"/>
      <c r="G60" s="157">
        <f>SUM(G11:G14)</f>
        <v>361248762</v>
      </c>
      <c r="H60" s="158">
        <f t="shared" ref="H60:H65" si="2">+G60/E60</f>
        <v>38.568330343765908</v>
      </c>
      <c r="J60" s="310">
        <f>G60/1000</f>
        <v>361248.76199999999</v>
      </c>
    </row>
    <row r="61" spans="1:10">
      <c r="B61" s="120" t="s">
        <v>333</v>
      </c>
      <c r="C61" s="165"/>
      <c r="D61" s="165"/>
      <c r="E61" s="157">
        <f>SUM(E17)</f>
        <v>1479463</v>
      </c>
      <c r="F61" s="166"/>
      <c r="G61" s="157">
        <f>SUM(G17)</f>
        <v>66820931</v>
      </c>
      <c r="H61" s="158">
        <f t="shared" si="2"/>
        <v>45.165665515122718</v>
      </c>
      <c r="J61" s="310">
        <f t="shared" ref="J61:J84" si="3">G61/1000</f>
        <v>66820.930999999997</v>
      </c>
    </row>
    <row r="62" spans="1:10">
      <c r="C62" s="165"/>
      <c r="D62" s="165"/>
      <c r="E62" s="157"/>
      <c r="F62" s="166"/>
      <c r="G62" s="157"/>
      <c r="H62" s="158"/>
      <c r="J62" s="310"/>
    </row>
    <row r="63" spans="1:10">
      <c r="C63" s="165"/>
      <c r="D63" s="165"/>
      <c r="E63" s="157"/>
      <c r="F63" s="166"/>
      <c r="G63" s="157"/>
      <c r="H63" s="158"/>
      <c r="J63" s="310"/>
    </row>
    <row r="64" spans="1:10">
      <c r="C64" s="165"/>
      <c r="D64" s="165"/>
      <c r="E64" s="8"/>
      <c r="F64" s="166"/>
      <c r="G64" s="8"/>
      <c r="H64" s="158"/>
      <c r="J64" s="310"/>
    </row>
    <row r="65" spans="2:10">
      <c r="B65" s="120" t="s">
        <v>26</v>
      </c>
      <c r="C65" s="161"/>
      <c r="D65" s="161"/>
      <c r="E65" s="157">
        <f>SUM(E60:E64)</f>
        <v>10845924</v>
      </c>
      <c r="F65" s="166"/>
      <c r="G65" s="157">
        <f>SUM(G60:G64)</f>
        <v>428069693</v>
      </c>
      <c r="H65" s="158">
        <f t="shared" si="2"/>
        <v>39.468254894649824</v>
      </c>
      <c r="J65" s="310">
        <f t="shared" si="3"/>
        <v>428069.69300000003</v>
      </c>
    </row>
    <row r="66" spans="2:10">
      <c r="B66" s="120" t="s">
        <v>25</v>
      </c>
      <c r="C66" s="161"/>
      <c r="D66" s="161"/>
      <c r="F66" s="166"/>
      <c r="H66" s="158"/>
      <c r="J66" s="310"/>
    </row>
    <row r="67" spans="2:10">
      <c r="B67" s="1" t="s">
        <v>9</v>
      </c>
      <c r="C67" s="161"/>
      <c r="D67" s="161"/>
      <c r="F67" s="166"/>
      <c r="H67" s="158"/>
      <c r="J67" s="310"/>
    </row>
    <row r="68" spans="2:10">
      <c r="C68" s="161"/>
      <c r="D68" s="161"/>
      <c r="F68" s="166"/>
      <c r="H68" s="158"/>
      <c r="J68" s="310"/>
    </row>
    <row r="69" spans="2:10">
      <c r="B69" s="1" t="s">
        <v>10</v>
      </c>
      <c r="C69" s="161"/>
      <c r="D69" s="161"/>
      <c r="F69" s="166"/>
      <c r="H69" s="158"/>
      <c r="J69" s="310"/>
    </row>
    <row r="70" spans="2:10">
      <c r="B70" s="120" t="s">
        <v>334</v>
      </c>
      <c r="C70" s="161"/>
      <c r="D70" s="161"/>
      <c r="E70" s="157">
        <f>SUM(E26)</f>
        <v>3852152</v>
      </c>
      <c r="F70" s="166"/>
      <c r="G70" s="157">
        <f>SUM(G26)</f>
        <v>275321687</v>
      </c>
      <c r="H70" s="158">
        <f>+G70/E70</f>
        <v>71.472176331567397</v>
      </c>
      <c r="J70" s="310">
        <f t="shared" si="3"/>
        <v>275321.68699999998</v>
      </c>
    </row>
    <row r="71" spans="2:10">
      <c r="B71" s="120" t="s">
        <v>335</v>
      </c>
      <c r="C71" s="161"/>
      <c r="D71" s="161"/>
      <c r="E71" s="157">
        <f>SUM(E27)</f>
        <v>4111570</v>
      </c>
      <c r="F71" s="166"/>
      <c r="G71" s="157">
        <f>SUM(G27)</f>
        <v>295460085</v>
      </c>
      <c r="H71" s="158">
        <f>+G71/E71</f>
        <v>71.86064812225014</v>
      </c>
      <c r="J71" s="310">
        <f t="shared" si="3"/>
        <v>295460.08500000002</v>
      </c>
    </row>
    <row r="72" spans="2:10">
      <c r="C72" s="161"/>
      <c r="D72" s="161"/>
      <c r="E72" s="157"/>
      <c r="F72" s="166"/>
      <c r="G72" s="157"/>
      <c r="H72" s="158"/>
      <c r="J72" s="310"/>
    </row>
    <row r="73" spans="2:10">
      <c r="C73" s="161"/>
      <c r="D73" s="161"/>
      <c r="E73" s="157"/>
      <c r="F73" s="166"/>
      <c r="G73" s="157"/>
      <c r="H73" s="158"/>
      <c r="J73" s="310"/>
    </row>
    <row r="74" spans="2:10">
      <c r="C74" s="161"/>
      <c r="D74" s="161"/>
      <c r="E74" s="8"/>
      <c r="F74" s="166"/>
      <c r="G74" s="8"/>
      <c r="H74" s="158"/>
      <c r="J74" s="310"/>
    </row>
    <row r="75" spans="2:10">
      <c r="B75" s="120" t="s">
        <v>26</v>
      </c>
      <c r="C75" s="161"/>
      <c r="D75" s="161"/>
      <c r="E75" s="157">
        <f>SUM(E70:E74)</f>
        <v>7963722</v>
      </c>
      <c r="F75" s="166"/>
      <c r="G75" s="157">
        <f>SUM(G70:G74)</f>
        <v>570781772</v>
      </c>
      <c r="H75" s="158">
        <f>+G75/E75</f>
        <v>71.672739455244667</v>
      </c>
      <c r="J75" s="310">
        <f t="shared" si="3"/>
        <v>570781.772</v>
      </c>
    </row>
    <row r="76" spans="2:10">
      <c r="B76" s="120" t="s">
        <v>25</v>
      </c>
      <c r="C76" s="161"/>
      <c r="D76" s="161"/>
      <c r="F76" s="166"/>
      <c r="H76" s="158"/>
      <c r="J76" s="310"/>
    </row>
    <row r="77" spans="2:10">
      <c r="B77" s="1" t="s">
        <v>11</v>
      </c>
      <c r="C77" s="161"/>
      <c r="D77" s="161"/>
      <c r="F77" s="166"/>
      <c r="H77" s="158"/>
      <c r="J77" s="310"/>
    </row>
    <row r="78" spans="2:10">
      <c r="F78" s="168"/>
      <c r="H78" s="158"/>
      <c r="J78" s="310"/>
    </row>
    <row r="79" spans="2:10">
      <c r="B79" s="1" t="s">
        <v>12</v>
      </c>
      <c r="F79" s="168"/>
      <c r="H79" s="158"/>
      <c r="J79" s="310"/>
    </row>
    <row r="80" spans="2:10">
      <c r="B80" s="120" t="s">
        <v>13</v>
      </c>
      <c r="E80" s="157">
        <f>E54-E65-E75</f>
        <v>291469</v>
      </c>
      <c r="F80" s="168"/>
      <c r="G80" s="157">
        <f>G54-G65-G75</f>
        <v>43382319</v>
      </c>
      <c r="H80" s="158">
        <f>+G80/E80</f>
        <v>148.8402505926874</v>
      </c>
      <c r="J80" s="310">
        <f t="shared" si="3"/>
        <v>43382.319000000003</v>
      </c>
    </row>
    <row r="81" spans="2:10">
      <c r="B81" s="120" t="s">
        <v>25</v>
      </c>
      <c r="F81" s="168"/>
      <c r="H81" s="158"/>
      <c r="J81" s="310"/>
    </row>
    <row r="82" spans="2:10">
      <c r="B82" s="1" t="s">
        <v>28</v>
      </c>
      <c r="E82" s="157">
        <f>SUM(E80:E81)</f>
        <v>291469</v>
      </c>
      <c r="F82" s="168"/>
      <c r="G82" s="157">
        <f>SUM(G80:G81)</f>
        <v>43382319</v>
      </c>
      <c r="H82" s="158">
        <f>+G82/E82</f>
        <v>148.8402505926874</v>
      </c>
      <c r="J82" s="310">
        <f t="shared" si="3"/>
        <v>43382.319000000003</v>
      </c>
    </row>
    <row r="83" spans="2:10">
      <c r="F83" s="168"/>
      <c r="J83" s="310"/>
    </row>
    <row r="84" spans="2:10">
      <c r="E84" s="157">
        <f>+E82+E75+E65</f>
        <v>19101115</v>
      </c>
      <c r="F84" s="168"/>
      <c r="G84" s="157">
        <f>+G82+G75+G65</f>
        <v>1042233784</v>
      </c>
      <c r="H84" s="158">
        <f>+G84/E84</f>
        <v>54.564028539695194</v>
      </c>
      <c r="J84" s="310">
        <f t="shared" si="3"/>
        <v>1042233.784</v>
      </c>
    </row>
    <row r="85" spans="2:10">
      <c r="F85" s="168"/>
    </row>
    <row r="86" spans="2:10">
      <c r="E86" s="157"/>
      <c r="F86" s="168"/>
      <c r="G86" s="157"/>
    </row>
    <row r="87" spans="2:10">
      <c r="F87" s="168"/>
    </row>
    <row r="88" spans="2:10">
      <c r="F88" s="168"/>
      <c r="G88" s="157"/>
    </row>
    <row r="89" spans="2:10">
      <c r="F89" s="168"/>
    </row>
    <row r="90" spans="2:10">
      <c r="F90" s="168"/>
    </row>
    <row r="91" spans="2:10">
      <c r="F91" s="168"/>
    </row>
    <row r="92" spans="2:10">
      <c r="F92" s="168"/>
    </row>
    <row r="93" spans="2:10">
      <c r="F93" s="168"/>
    </row>
    <row r="94" spans="2:10">
      <c r="F94" s="168"/>
    </row>
    <row r="95" spans="2:10">
      <c r="F95" s="168"/>
    </row>
    <row r="96" spans="2:10">
      <c r="F96" s="168"/>
    </row>
    <row r="97" spans="6:6">
      <c r="F97" s="168"/>
    </row>
    <row r="98" spans="6:6">
      <c r="F98" s="168"/>
    </row>
    <row r="99" spans="6:6">
      <c r="F99" s="168"/>
    </row>
    <row r="100" spans="6:6">
      <c r="F100" s="168"/>
    </row>
    <row r="101" spans="6:6">
      <c r="F101" s="168"/>
    </row>
    <row r="102" spans="6:6">
      <c r="F102" s="168"/>
    </row>
    <row r="103" spans="6:6">
      <c r="F103" s="168"/>
    </row>
    <row r="104" spans="6:6">
      <c r="F104" s="168"/>
    </row>
    <row r="105" spans="6:6">
      <c r="F105" s="168"/>
    </row>
    <row r="106" spans="6:6">
      <c r="F106" s="168"/>
    </row>
    <row r="107" spans="6:6">
      <c r="F107" s="168"/>
    </row>
    <row r="108" spans="6:6">
      <c r="F108" s="168"/>
    </row>
    <row r="109" spans="6:6">
      <c r="F109" s="168"/>
    </row>
    <row r="110" spans="6:6">
      <c r="F110" s="168"/>
    </row>
    <row r="111" spans="6:6">
      <c r="F111" s="168"/>
    </row>
    <row r="112" spans="6:6">
      <c r="F112" s="168"/>
    </row>
    <row r="113" spans="6:6">
      <c r="F113" s="168"/>
    </row>
    <row r="114" spans="6:6">
      <c r="F114" s="168"/>
    </row>
    <row r="115" spans="6:6">
      <c r="F115" s="168"/>
    </row>
    <row r="116" spans="6:6">
      <c r="F116" s="168"/>
    </row>
    <row r="117" spans="6:6">
      <c r="F117" s="168"/>
    </row>
    <row r="118" spans="6:6">
      <c r="F118" s="168"/>
    </row>
    <row r="119" spans="6:6">
      <c r="F119" s="168"/>
    </row>
    <row r="120" spans="6:6">
      <c r="F120" s="168"/>
    </row>
    <row r="121" spans="6:6">
      <c r="F121" s="168"/>
    </row>
    <row r="122" spans="6:6">
      <c r="F122" s="168"/>
    </row>
    <row r="123" spans="6:6">
      <c r="F123" s="168"/>
    </row>
    <row r="124" spans="6:6">
      <c r="F124" s="168"/>
    </row>
    <row r="125" spans="6:6">
      <c r="F125" s="168"/>
    </row>
    <row r="126" spans="6:6">
      <c r="F126" s="168"/>
    </row>
    <row r="127" spans="6:6">
      <c r="F127" s="168"/>
    </row>
    <row r="128" spans="6:6">
      <c r="F128" s="168"/>
    </row>
    <row r="129" spans="6:6">
      <c r="F129" s="168"/>
    </row>
    <row r="130" spans="6:6">
      <c r="F130" s="168"/>
    </row>
    <row r="131" spans="6:6">
      <c r="F131" s="168"/>
    </row>
    <row r="132" spans="6:6">
      <c r="F132" s="168"/>
    </row>
    <row r="133" spans="6:6">
      <c r="F133" s="168"/>
    </row>
    <row r="134" spans="6:6">
      <c r="F134" s="168"/>
    </row>
    <row r="135" spans="6:6">
      <c r="F135" s="168"/>
    </row>
    <row r="136" spans="6:6">
      <c r="F136" s="168"/>
    </row>
    <row r="137" spans="6:6">
      <c r="F137" s="168"/>
    </row>
    <row r="138" spans="6:6">
      <c r="F138" s="168"/>
    </row>
    <row r="139" spans="6:6">
      <c r="F139" s="168"/>
    </row>
    <row r="140" spans="6:6">
      <c r="F140" s="168"/>
    </row>
    <row r="141" spans="6:6">
      <c r="F141" s="168"/>
    </row>
    <row r="142" spans="6:6">
      <c r="F142" s="168"/>
    </row>
    <row r="143" spans="6:6">
      <c r="F143" s="168"/>
    </row>
    <row r="144" spans="6:6">
      <c r="F144" s="168"/>
    </row>
    <row r="145" spans="6:6">
      <c r="F145" s="168"/>
    </row>
    <row r="146" spans="6:6">
      <c r="F146" s="168"/>
    </row>
    <row r="147" spans="6:6">
      <c r="F147" s="168"/>
    </row>
    <row r="148" spans="6:6">
      <c r="F148" s="168"/>
    </row>
    <row r="149" spans="6:6">
      <c r="F149" s="168"/>
    </row>
    <row r="150" spans="6:6">
      <c r="F150" s="168"/>
    </row>
    <row r="151" spans="6:6">
      <c r="F151" s="168"/>
    </row>
    <row r="152" spans="6:6">
      <c r="F152" s="168"/>
    </row>
    <row r="153" spans="6:6">
      <c r="F153" s="168"/>
    </row>
    <row r="154" spans="6:6">
      <c r="F154" s="168"/>
    </row>
    <row r="155" spans="6:6">
      <c r="F155" s="168"/>
    </row>
    <row r="156" spans="6:6">
      <c r="F156" s="168"/>
    </row>
    <row r="157" spans="6:6">
      <c r="F157" s="168"/>
    </row>
    <row r="158" spans="6:6">
      <c r="F158" s="168"/>
    </row>
    <row r="159" spans="6:6">
      <c r="F159" s="168"/>
    </row>
    <row r="160" spans="6:6">
      <c r="F160" s="168"/>
    </row>
    <row r="161" spans="6:6">
      <c r="F161" s="168"/>
    </row>
    <row r="162" spans="6:6">
      <c r="F162" s="168"/>
    </row>
    <row r="163" spans="6:6">
      <c r="F163" s="168"/>
    </row>
    <row r="164" spans="6:6">
      <c r="F164" s="168"/>
    </row>
    <row r="165" spans="6:6">
      <c r="F165" s="168"/>
    </row>
    <row r="166" spans="6:6">
      <c r="F166" s="168"/>
    </row>
    <row r="167" spans="6:6">
      <c r="F167" s="168"/>
    </row>
    <row r="168" spans="6:6">
      <c r="F168" s="168"/>
    </row>
    <row r="169" spans="6:6">
      <c r="F169" s="168"/>
    </row>
    <row r="170" spans="6:6">
      <c r="F170" s="168"/>
    </row>
    <row r="171" spans="6:6">
      <c r="F171" s="168"/>
    </row>
    <row r="172" spans="6:6">
      <c r="F172" s="168"/>
    </row>
    <row r="173" spans="6:6">
      <c r="F173" s="168"/>
    </row>
    <row r="174" spans="6:6">
      <c r="F174" s="168"/>
    </row>
    <row r="175" spans="6:6">
      <c r="F175" s="168"/>
    </row>
    <row r="176" spans="6:6">
      <c r="F176" s="168"/>
    </row>
    <row r="177" spans="6:6">
      <c r="F177" s="168"/>
    </row>
    <row r="178" spans="6:6">
      <c r="F178" s="168"/>
    </row>
    <row r="179" spans="6:6">
      <c r="F179" s="168"/>
    </row>
    <row r="180" spans="6:6">
      <c r="F180" s="168"/>
    </row>
    <row r="181" spans="6:6">
      <c r="F181" s="168"/>
    </row>
    <row r="182" spans="6:6">
      <c r="F182" s="168"/>
    </row>
    <row r="183" spans="6:6">
      <c r="F183" s="168"/>
    </row>
    <row r="184" spans="6:6">
      <c r="F184" s="168"/>
    </row>
    <row r="185" spans="6:6">
      <c r="F185" s="168"/>
    </row>
    <row r="186" spans="6:6">
      <c r="F186" s="168"/>
    </row>
    <row r="187" spans="6:6">
      <c r="F187" s="168"/>
    </row>
    <row r="188" spans="6:6">
      <c r="F188" s="168"/>
    </row>
    <row r="189" spans="6:6">
      <c r="F189" s="168"/>
    </row>
    <row r="190" spans="6:6">
      <c r="F190" s="168"/>
    </row>
    <row r="191" spans="6:6">
      <c r="F191" s="168"/>
    </row>
    <row r="192" spans="6:6">
      <c r="F192" s="168"/>
    </row>
    <row r="193" spans="6:6">
      <c r="F193" s="168"/>
    </row>
    <row r="194" spans="6:6">
      <c r="F194" s="168"/>
    </row>
    <row r="195" spans="6:6">
      <c r="F195" s="168"/>
    </row>
    <row r="196" spans="6:6">
      <c r="F196" s="168"/>
    </row>
    <row r="197" spans="6:6">
      <c r="F197" s="168"/>
    </row>
    <row r="198" spans="6:6">
      <c r="F198" s="168"/>
    </row>
    <row r="199" spans="6:6">
      <c r="F199" s="168"/>
    </row>
    <row r="200" spans="6:6">
      <c r="F200" s="168"/>
    </row>
    <row r="201" spans="6:6">
      <c r="F201" s="168"/>
    </row>
    <row r="202" spans="6:6">
      <c r="F202" s="168"/>
    </row>
    <row r="203" spans="6:6">
      <c r="F203" s="168"/>
    </row>
    <row r="204" spans="6:6">
      <c r="F204" s="168"/>
    </row>
    <row r="205" spans="6:6">
      <c r="F205" s="168"/>
    </row>
    <row r="206" spans="6:6">
      <c r="F206" s="168"/>
    </row>
    <row r="207" spans="6:6">
      <c r="F207" s="168"/>
    </row>
    <row r="208" spans="6:6">
      <c r="F208" s="168"/>
    </row>
    <row r="209" spans="6:6">
      <c r="F209" s="168"/>
    </row>
    <row r="210" spans="6:6">
      <c r="F210" s="168"/>
    </row>
    <row r="211" spans="6:6">
      <c r="F211" s="168"/>
    </row>
    <row r="212" spans="6:6">
      <c r="F212" s="168"/>
    </row>
    <row r="213" spans="6:6">
      <c r="F213" s="168"/>
    </row>
    <row r="214" spans="6:6">
      <c r="F214" s="168"/>
    </row>
    <row r="215" spans="6:6">
      <c r="F215" s="168"/>
    </row>
    <row r="216" spans="6:6">
      <c r="F216" s="168"/>
    </row>
    <row r="217" spans="6:6">
      <c r="F217" s="168"/>
    </row>
    <row r="218" spans="6:6">
      <c r="F218" s="168"/>
    </row>
    <row r="219" spans="6:6">
      <c r="F219" s="168"/>
    </row>
    <row r="220" spans="6:6">
      <c r="F220" s="168"/>
    </row>
    <row r="221" spans="6:6">
      <c r="F221" s="168"/>
    </row>
    <row r="222" spans="6:6">
      <c r="F222" s="168"/>
    </row>
    <row r="223" spans="6:6">
      <c r="F223" s="168"/>
    </row>
    <row r="224" spans="6:6">
      <c r="F224" s="168"/>
    </row>
    <row r="225" spans="6:6">
      <c r="F225" s="168"/>
    </row>
    <row r="226" spans="6:6">
      <c r="F226" s="168"/>
    </row>
    <row r="227" spans="6:6">
      <c r="F227" s="168"/>
    </row>
    <row r="228" spans="6:6">
      <c r="F228" s="168"/>
    </row>
    <row r="229" spans="6:6">
      <c r="F229" s="168"/>
    </row>
    <row r="230" spans="6:6">
      <c r="F230" s="168"/>
    </row>
    <row r="231" spans="6:6">
      <c r="F231" s="168"/>
    </row>
    <row r="232" spans="6:6">
      <c r="F232" s="168"/>
    </row>
    <row r="233" spans="6:6">
      <c r="F233" s="168"/>
    </row>
    <row r="234" spans="6:6">
      <c r="F234" s="168"/>
    </row>
    <row r="235" spans="6:6">
      <c r="F235" s="168"/>
    </row>
    <row r="236" spans="6:6">
      <c r="F236" s="168"/>
    </row>
    <row r="237" spans="6:6">
      <c r="F237" s="168"/>
    </row>
    <row r="238" spans="6:6">
      <c r="F238" s="168"/>
    </row>
    <row r="239" spans="6:6">
      <c r="F239" s="168"/>
    </row>
    <row r="240" spans="6:6">
      <c r="F240" s="168"/>
    </row>
    <row r="241" spans="6:6">
      <c r="F241" s="168"/>
    </row>
    <row r="242" spans="6:6">
      <c r="F242" s="168"/>
    </row>
    <row r="243" spans="6:6">
      <c r="F243" s="168"/>
    </row>
    <row r="244" spans="6:6">
      <c r="F244" s="168"/>
    </row>
    <row r="245" spans="6:6">
      <c r="F245" s="168"/>
    </row>
    <row r="246" spans="6:6">
      <c r="F246" s="168"/>
    </row>
    <row r="247" spans="6:6">
      <c r="F247" s="168"/>
    </row>
    <row r="248" spans="6:6">
      <c r="F248" s="168"/>
    </row>
    <row r="249" spans="6:6">
      <c r="F249" s="168"/>
    </row>
    <row r="250" spans="6:6">
      <c r="F250" s="168"/>
    </row>
    <row r="251" spans="6:6">
      <c r="F251" s="168"/>
    </row>
    <row r="252" spans="6:6">
      <c r="F252" s="168"/>
    </row>
    <row r="253" spans="6:6">
      <c r="F253" s="168"/>
    </row>
    <row r="254" spans="6:6">
      <c r="F254" s="168"/>
    </row>
    <row r="255" spans="6:6">
      <c r="F255" s="168"/>
    </row>
    <row r="256" spans="6:6">
      <c r="F256" s="168"/>
    </row>
    <row r="257" spans="6:6">
      <c r="F257" s="168"/>
    </row>
    <row r="258" spans="6:6">
      <c r="F258" s="168"/>
    </row>
    <row r="259" spans="6:6">
      <c r="F259" s="168"/>
    </row>
    <row r="260" spans="6:6">
      <c r="F260" s="168"/>
    </row>
    <row r="261" spans="6:6">
      <c r="F261" s="168"/>
    </row>
    <row r="262" spans="6:6">
      <c r="F262" s="168"/>
    </row>
    <row r="263" spans="6:6">
      <c r="F263" s="168"/>
    </row>
    <row r="264" spans="6:6">
      <c r="F264" s="168"/>
    </row>
    <row r="265" spans="6:6">
      <c r="F265" s="168"/>
    </row>
    <row r="266" spans="6:6">
      <c r="F266" s="168"/>
    </row>
    <row r="267" spans="6:6">
      <c r="F267" s="168"/>
    </row>
    <row r="268" spans="6:6">
      <c r="F268" s="168"/>
    </row>
    <row r="269" spans="6:6">
      <c r="F269" s="168"/>
    </row>
    <row r="270" spans="6:6">
      <c r="F270" s="168"/>
    </row>
    <row r="271" spans="6:6">
      <c r="F271" s="168"/>
    </row>
    <row r="272" spans="6:6">
      <c r="F272" s="168"/>
    </row>
    <row r="273" spans="6:6">
      <c r="F273" s="168"/>
    </row>
    <row r="274" spans="6:6">
      <c r="F274" s="168"/>
    </row>
    <row r="275" spans="6:6">
      <c r="F275" s="168"/>
    </row>
    <row r="276" spans="6:6">
      <c r="F276" s="168"/>
    </row>
    <row r="277" spans="6:6">
      <c r="F277" s="168"/>
    </row>
    <row r="278" spans="6:6">
      <c r="F278" s="168"/>
    </row>
    <row r="279" spans="6:6">
      <c r="F279" s="168"/>
    </row>
    <row r="280" spans="6:6">
      <c r="F280" s="168"/>
    </row>
    <row r="281" spans="6:6">
      <c r="F281" s="168"/>
    </row>
    <row r="282" spans="6:6">
      <c r="F282" s="168"/>
    </row>
    <row r="283" spans="6:6">
      <c r="F283" s="168"/>
    </row>
    <row r="284" spans="6:6">
      <c r="F284" s="168"/>
    </row>
    <row r="285" spans="6:6">
      <c r="F285" s="168"/>
    </row>
    <row r="286" spans="6:6">
      <c r="F286" s="168"/>
    </row>
    <row r="287" spans="6:6">
      <c r="F287" s="168"/>
    </row>
    <row r="288" spans="6:6">
      <c r="F288" s="168"/>
    </row>
    <row r="289" spans="6:6">
      <c r="F289" s="168"/>
    </row>
    <row r="290" spans="6:6">
      <c r="F290" s="168"/>
    </row>
    <row r="291" spans="6:6">
      <c r="F291" s="168"/>
    </row>
    <row r="292" spans="6:6">
      <c r="F292" s="168"/>
    </row>
    <row r="293" spans="6:6">
      <c r="F293" s="168"/>
    </row>
    <row r="294" spans="6:6">
      <c r="F294" s="168"/>
    </row>
    <row r="295" spans="6:6">
      <c r="F295" s="168"/>
    </row>
    <row r="296" spans="6:6">
      <c r="F296" s="168"/>
    </row>
    <row r="297" spans="6:6">
      <c r="F297" s="168"/>
    </row>
    <row r="298" spans="6:6">
      <c r="F298" s="168"/>
    </row>
    <row r="299" spans="6:6">
      <c r="F299" s="168"/>
    </row>
    <row r="300" spans="6:6">
      <c r="F300" s="168"/>
    </row>
    <row r="301" spans="6:6">
      <c r="F301" s="168"/>
    </row>
    <row r="302" spans="6:6">
      <c r="F302" s="168"/>
    </row>
    <row r="303" spans="6:6">
      <c r="F303" s="168"/>
    </row>
    <row r="304" spans="6:6">
      <c r="F304" s="168"/>
    </row>
    <row r="305" spans="6:6">
      <c r="F305" s="168"/>
    </row>
    <row r="306" spans="6:6">
      <c r="F306" s="168"/>
    </row>
    <row r="307" spans="6:6">
      <c r="F307" s="168"/>
    </row>
    <row r="308" spans="6:6">
      <c r="F308" s="168"/>
    </row>
    <row r="309" spans="6:6">
      <c r="F309" s="168"/>
    </row>
    <row r="310" spans="6:6">
      <c r="F310" s="168"/>
    </row>
    <row r="311" spans="6:6">
      <c r="F311" s="168"/>
    </row>
    <row r="312" spans="6:6">
      <c r="F312" s="168"/>
    </row>
    <row r="313" spans="6:6">
      <c r="F313" s="168"/>
    </row>
    <row r="314" spans="6:6">
      <c r="F314" s="168"/>
    </row>
    <row r="315" spans="6:6">
      <c r="F315" s="168"/>
    </row>
    <row r="316" spans="6:6">
      <c r="F316" s="168"/>
    </row>
    <row r="317" spans="6:6">
      <c r="F317" s="168"/>
    </row>
    <row r="318" spans="6:6">
      <c r="F318" s="168"/>
    </row>
    <row r="319" spans="6:6">
      <c r="F319" s="168"/>
    </row>
    <row r="320" spans="6:6">
      <c r="F320" s="168"/>
    </row>
    <row r="321" spans="6:6">
      <c r="F321" s="168"/>
    </row>
    <row r="322" spans="6:6">
      <c r="F322" s="168"/>
    </row>
    <row r="323" spans="6:6">
      <c r="F323" s="168"/>
    </row>
    <row r="324" spans="6:6">
      <c r="F324" s="168"/>
    </row>
    <row r="325" spans="6:6">
      <c r="F325" s="168"/>
    </row>
    <row r="326" spans="6:6">
      <c r="F326" s="168"/>
    </row>
    <row r="327" spans="6:6">
      <c r="F327" s="168"/>
    </row>
    <row r="328" spans="6:6">
      <c r="F328" s="168"/>
    </row>
    <row r="329" spans="6:6">
      <c r="F329" s="168"/>
    </row>
    <row r="330" spans="6:6">
      <c r="F330" s="168"/>
    </row>
    <row r="331" spans="6:6">
      <c r="F331" s="168"/>
    </row>
    <row r="332" spans="6:6">
      <c r="F332" s="168"/>
    </row>
    <row r="333" spans="6:6">
      <c r="F333" s="168"/>
    </row>
    <row r="334" spans="6:6">
      <c r="F334" s="168"/>
    </row>
    <row r="335" spans="6:6">
      <c r="F335" s="168"/>
    </row>
    <row r="336" spans="6:6">
      <c r="F336" s="168"/>
    </row>
    <row r="337" spans="6:6">
      <c r="F337" s="168"/>
    </row>
    <row r="338" spans="6:6">
      <c r="F338" s="168"/>
    </row>
    <row r="339" spans="6:6">
      <c r="F339" s="168"/>
    </row>
    <row r="340" spans="6:6">
      <c r="F340" s="168"/>
    </row>
    <row r="341" spans="6:6">
      <c r="F341" s="168"/>
    </row>
    <row r="342" spans="6:6">
      <c r="F342" s="168"/>
    </row>
    <row r="343" spans="6:6">
      <c r="F343" s="168"/>
    </row>
    <row r="344" spans="6:6">
      <c r="F344" s="168"/>
    </row>
    <row r="345" spans="6:6">
      <c r="F345" s="168"/>
    </row>
    <row r="346" spans="6:6">
      <c r="F346" s="168"/>
    </row>
    <row r="347" spans="6:6">
      <c r="F347" s="168"/>
    </row>
    <row r="348" spans="6:6">
      <c r="F348" s="168"/>
    </row>
    <row r="349" spans="6:6">
      <c r="F349" s="168"/>
    </row>
    <row r="350" spans="6:6">
      <c r="F350" s="168"/>
    </row>
    <row r="351" spans="6:6">
      <c r="F351" s="168"/>
    </row>
    <row r="352" spans="6:6">
      <c r="F352" s="168"/>
    </row>
    <row r="353" spans="6:6">
      <c r="F353" s="168"/>
    </row>
    <row r="354" spans="6:6">
      <c r="F354" s="168"/>
    </row>
    <row r="355" spans="6:6">
      <c r="F355" s="168"/>
    </row>
    <row r="356" spans="6:6">
      <c r="F356" s="168"/>
    </row>
    <row r="357" spans="6:6">
      <c r="F357" s="168"/>
    </row>
    <row r="358" spans="6:6">
      <c r="F358" s="168"/>
    </row>
    <row r="359" spans="6:6">
      <c r="F359" s="168"/>
    </row>
    <row r="360" spans="6:6">
      <c r="F360" s="168"/>
    </row>
    <row r="361" spans="6:6">
      <c r="F361" s="168"/>
    </row>
    <row r="362" spans="6:6">
      <c r="F362" s="168"/>
    </row>
    <row r="363" spans="6:6">
      <c r="F363" s="168"/>
    </row>
    <row r="364" spans="6:6">
      <c r="F364" s="168"/>
    </row>
    <row r="365" spans="6:6">
      <c r="F365" s="168"/>
    </row>
    <row r="366" spans="6:6">
      <c r="F366" s="168"/>
    </row>
    <row r="367" spans="6:6">
      <c r="F367" s="168"/>
    </row>
    <row r="368" spans="6:6">
      <c r="F368" s="168"/>
    </row>
    <row r="369" spans="6:6">
      <c r="F369" s="168"/>
    </row>
    <row r="370" spans="6:6">
      <c r="F370" s="168"/>
    </row>
    <row r="371" spans="6:6">
      <c r="F371" s="168"/>
    </row>
    <row r="372" spans="6:6">
      <c r="F372" s="168"/>
    </row>
    <row r="373" spans="6:6">
      <c r="F373" s="168"/>
    </row>
    <row r="374" spans="6:6">
      <c r="F374" s="168"/>
    </row>
    <row r="375" spans="6:6">
      <c r="F375" s="168"/>
    </row>
    <row r="376" spans="6:6">
      <c r="F376" s="168"/>
    </row>
    <row r="377" spans="6:6">
      <c r="F377" s="168"/>
    </row>
    <row r="378" spans="6:6">
      <c r="F378" s="168"/>
    </row>
    <row r="379" spans="6:6">
      <c r="F379" s="168"/>
    </row>
    <row r="380" spans="6:6">
      <c r="F380" s="168"/>
    </row>
    <row r="381" spans="6:6">
      <c r="F381" s="168"/>
    </row>
    <row r="382" spans="6:6">
      <c r="F382" s="168"/>
    </row>
    <row r="383" spans="6:6">
      <c r="F383" s="168"/>
    </row>
    <row r="384" spans="6:6">
      <c r="F384" s="168"/>
    </row>
    <row r="385" spans="6:6">
      <c r="F385" s="168"/>
    </row>
    <row r="386" spans="6:6">
      <c r="F386" s="168"/>
    </row>
    <row r="387" spans="6:6">
      <c r="F387" s="168"/>
    </row>
    <row r="388" spans="6:6">
      <c r="F388" s="168"/>
    </row>
    <row r="389" spans="6:6">
      <c r="F389" s="168"/>
    </row>
    <row r="390" spans="6:6">
      <c r="F390" s="168"/>
    </row>
    <row r="391" spans="6:6">
      <c r="F391" s="168"/>
    </row>
    <row r="392" spans="6:6">
      <c r="F392" s="168"/>
    </row>
    <row r="393" spans="6:6">
      <c r="F393" s="168"/>
    </row>
    <row r="394" spans="6:6">
      <c r="F394" s="168"/>
    </row>
    <row r="395" spans="6:6">
      <c r="F395" s="168"/>
    </row>
    <row r="396" spans="6:6">
      <c r="F396" s="168"/>
    </row>
    <row r="397" spans="6:6">
      <c r="F397" s="168"/>
    </row>
    <row r="398" spans="6:6">
      <c r="F398" s="168"/>
    </row>
    <row r="399" spans="6:6">
      <c r="F399" s="168"/>
    </row>
    <row r="400" spans="6:6">
      <c r="F400" s="168"/>
    </row>
    <row r="401" spans="6:6">
      <c r="F401" s="168"/>
    </row>
    <row r="402" spans="6:6">
      <c r="F402" s="168"/>
    </row>
    <row r="403" spans="6:6">
      <c r="F403" s="168"/>
    </row>
    <row r="404" spans="6:6">
      <c r="F404" s="168"/>
    </row>
    <row r="405" spans="6:6">
      <c r="F405" s="168"/>
    </row>
    <row r="406" spans="6:6">
      <c r="F406" s="168"/>
    </row>
    <row r="407" spans="6:6">
      <c r="F407" s="168"/>
    </row>
    <row r="408" spans="6:6">
      <c r="F408" s="168"/>
    </row>
    <row r="409" spans="6:6">
      <c r="F409" s="168"/>
    </row>
    <row r="410" spans="6:6">
      <c r="F410" s="168"/>
    </row>
    <row r="411" spans="6:6">
      <c r="F411" s="168"/>
    </row>
    <row r="412" spans="6:6">
      <c r="F412" s="168"/>
    </row>
    <row r="413" spans="6:6">
      <c r="F413" s="168"/>
    </row>
    <row r="414" spans="6:6">
      <c r="F414" s="168"/>
    </row>
    <row r="415" spans="6:6">
      <c r="F415" s="168"/>
    </row>
    <row r="416" spans="6:6">
      <c r="F416" s="168"/>
    </row>
    <row r="417" spans="6:6">
      <c r="F417" s="168"/>
    </row>
    <row r="418" spans="6:6">
      <c r="F418" s="168"/>
    </row>
    <row r="419" spans="6:6">
      <c r="F419" s="168"/>
    </row>
    <row r="420" spans="6:6">
      <c r="F420" s="168"/>
    </row>
    <row r="421" spans="6:6">
      <c r="F421" s="168"/>
    </row>
    <row r="422" spans="6:6">
      <c r="F422" s="168"/>
    </row>
    <row r="423" spans="6:6">
      <c r="F423" s="168"/>
    </row>
    <row r="424" spans="6:6">
      <c r="F424" s="168"/>
    </row>
    <row r="425" spans="6:6">
      <c r="F425" s="168"/>
    </row>
    <row r="426" spans="6:6">
      <c r="F426" s="168"/>
    </row>
    <row r="427" spans="6:6">
      <c r="F427" s="168"/>
    </row>
    <row r="428" spans="6:6">
      <c r="F428" s="168"/>
    </row>
    <row r="429" spans="6:6">
      <c r="F429" s="168"/>
    </row>
    <row r="430" spans="6:6">
      <c r="F430" s="168"/>
    </row>
    <row r="431" spans="6:6">
      <c r="F431" s="168"/>
    </row>
    <row r="432" spans="6:6">
      <c r="F432" s="168"/>
    </row>
    <row r="433" spans="6:6">
      <c r="F433" s="168"/>
    </row>
    <row r="434" spans="6:6">
      <c r="F434" s="168"/>
    </row>
    <row r="435" spans="6:6">
      <c r="F435" s="168"/>
    </row>
    <row r="436" spans="6:6">
      <c r="F436" s="168"/>
    </row>
    <row r="437" spans="6:6">
      <c r="F437" s="168"/>
    </row>
    <row r="438" spans="6:6">
      <c r="F438" s="168"/>
    </row>
    <row r="439" spans="6:6">
      <c r="F439" s="168"/>
    </row>
    <row r="440" spans="6:6">
      <c r="F440" s="168"/>
    </row>
    <row r="441" spans="6:6">
      <c r="F441" s="168"/>
    </row>
    <row r="442" spans="6:6">
      <c r="F442" s="168"/>
    </row>
    <row r="443" spans="6:6">
      <c r="F443" s="168"/>
    </row>
    <row r="444" spans="6:6">
      <c r="F444" s="168"/>
    </row>
    <row r="445" spans="6:6">
      <c r="F445" s="168"/>
    </row>
    <row r="446" spans="6:6">
      <c r="F446" s="168"/>
    </row>
    <row r="447" spans="6:6">
      <c r="F447" s="168"/>
    </row>
    <row r="448" spans="6:6">
      <c r="F448" s="168"/>
    </row>
    <row r="449" spans="6:6">
      <c r="F449" s="168"/>
    </row>
    <row r="450" spans="6:6">
      <c r="F450" s="168"/>
    </row>
    <row r="451" spans="6:6">
      <c r="F451" s="168"/>
    </row>
    <row r="452" spans="6:6">
      <c r="F452" s="168"/>
    </row>
    <row r="453" spans="6:6">
      <c r="F453" s="168"/>
    </row>
    <row r="454" spans="6:6">
      <c r="F454" s="168"/>
    </row>
    <row r="455" spans="6:6">
      <c r="F455" s="168"/>
    </row>
    <row r="456" spans="6:6">
      <c r="F456" s="168"/>
    </row>
    <row r="457" spans="6:6">
      <c r="F457" s="168"/>
    </row>
    <row r="458" spans="6:6">
      <c r="F458" s="168"/>
    </row>
    <row r="459" spans="6:6">
      <c r="F459" s="168"/>
    </row>
    <row r="460" spans="6:6">
      <c r="F460" s="168"/>
    </row>
    <row r="461" spans="6:6">
      <c r="F461" s="168"/>
    </row>
    <row r="462" spans="6:6">
      <c r="F462" s="168"/>
    </row>
    <row r="463" spans="6:6">
      <c r="F463" s="168"/>
    </row>
    <row r="464" spans="6:6">
      <c r="F464" s="168"/>
    </row>
    <row r="465" spans="6:6">
      <c r="F465" s="168"/>
    </row>
    <row r="466" spans="6:6">
      <c r="F466" s="168"/>
    </row>
    <row r="467" spans="6:6">
      <c r="F467" s="168"/>
    </row>
    <row r="468" spans="6:6">
      <c r="F468" s="168"/>
    </row>
    <row r="469" spans="6:6">
      <c r="F469" s="168"/>
    </row>
    <row r="470" spans="6:6">
      <c r="F470" s="168"/>
    </row>
    <row r="471" spans="6:6">
      <c r="F471" s="168"/>
    </row>
    <row r="472" spans="6:6">
      <c r="F472" s="168"/>
    </row>
    <row r="473" spans="6:6">
      <c r="F473" s="168"/>
    </row>
    <row r="474" spans="6:6">
      <c r="F474" s="168"/>
    </row>
    <row r="475" spans="6:6">
      <c r="F475" s="168"/>
    </row>
    <row r="476" spans="6:6">
      <c r="F476" s="168"/>
    </row>
    <row r="477" spans="6:6">
      <c r="F477" s="168"/>
    </row>
    <row r="478" spans="6:6">
      <c r="F478" s="168"/>
    </row>
    <row r="479" spans="6:6">
      <c r="F479" s="168"/>
    </row>
    <row r="480" spans="6:6">
      <c r="F480" s="168"/>
    </row>
    <row r="481" spans="6:6">
      <c r="F481" s="168"/>
    </row>
    <row r="482" spans="6:6">
      <c r="F482" s="168"/>
    </row>
    <row r="483" spans="6:6">
      <c r="F483" s="168"/>
    </row>
    <row r="484" spans="6:6">
      <c r="F484" s="168"/>
    </row>
    <row r="485" spans="6:6">
      <c r="F485" s="168"/>
    </row>
    <row r="486" spans="6:6">
      <c r="F486" s="168"/>
    </row>
    <row r="487" spans="6:6">
      <c r="F487" s="168"/>
    </row>
    <row r="488" spans="6:6">
      <c r="F488" s="168"/>
    </row>
    <row r="489" spans="6:6">
      <c r="F489" s="168"/>
    </row>
    <row r="490" spans="6:6">
      <c r="F490" s="168"/>
    </row>
    <row r="491" spans="6:6">
      <c r="F491" s="168"/>
    </row>
    <row r="492" spans="6:6">
      <c r="F492" s="168"/>
    </row>
    <row r="493" spans="6:6">
      <c r="F493" s="168"/>
    </row>
    <row r="494" spans="6:6">
      <c r="F494" s="168"/>
    </row>
    <row r="495" spans="6:6">
      <c r="F495" s="168"/>
    </row>
    <row r="496" spans="6:6">
      <c r="F496" s="168"/>
    </row>
    <row r="497" spans="6:6">
      <c r="F497" s="168"/>
    </row>
    <row r="498" spans="6:6">
      <c r="F498" s="168"/>
    </row>
    <row r="499" spans="6:6">
      <c r="F499" s="168"/>
    </row>
    <row r="500" spans="6:6">
      <c r="F500" s="168"/>
    </row>
    <row r="501" spans="6:6">
      <c r="F501" s="168"/>
    </row>
  </sheetData>
  <phoneticPr fontId="0" type="noConversion"/>
  <pageMargins left="0.75" right="0.75" top="1" bottom="1" header="0.5" footer="0.5"/>
  <pageSetup scale="94" orientation="portrait" r:id="rId1"/>
  <headerFooter alignWithMargins="0">
    <oddHeader>&amp;C&amp;A Support for JP-5&amp;RPage &amp;P</oddHeader>
    <oddFooter>Prepared by JCP &amp;D&amp;RPage &amp;P</oddFooter>
  </headerFooter>
  <ignoredErrors>
    <ignoredError sqref="G60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45"/>
  <sheetViews>
    <sheetView workbookViewId="0"/>
  </sheetViews>
  <sheetFormatPr defaultRowHeight="12.75"/>
  <cols>
    <col min="2" max="2" width="25.85546875" customWidth="1"/>
    <col min="5" max="5" width="10.28515625" bestFit="1" customWidth="1"/>
    <col min="6" max="6" width="13.42578125" bestFit="1" customWidth="1"/>
    <col min="7" max="7" width="12.5703125" bestFit="1" customWidth="1"/>
    <col min="9" max="9" width="10.28515625" bestFit="1" customWidth="1"/>
    <col min="11" max="11" width="12" bestFit="1" customWidth="1"/>
    <col min="13" max="13" width="12" bestFit="1" customWidth="1"/>
    <col min="15" max="15" width="12" bestFit="1" customWidth="1"/>
    <col min="16" max="16" width="7.28515625" bestFit="1" customWidth="1"/>
    <col min="17" max="18" width="10.28515625" bestFit="1" customWidth="1"/>
    <col min="20" max="20" width="10.28515625" bestFit="1" customWidth="1"/>
  </cols>
  <sheetData>
    <row r="1" spans="1:20">
      <c r="A1" s="464" t="s">
        <v>331</v>
      </c>
      <c r="B1" s="465"/>
      <c r="C1" s="465"/>
      <c r="D1" s="466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7"/>
      <c r="S1" s="465"/>
      <c r="T1" s="468"/>
    </row>
    <row r="2" spans="1:20">
      <c r="A2" s="469" t="s">
        <v>1296</v>
      </c>
      <c r="B2" s="470"/>
      <c r="C2" s="470"/>
      <c r="D2" s="471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2"/>
      <c r="S2" s="470"/>
      <c r="T2" s="473"/>
    </row>
    <row r="3" spans="1:20">
      <c r="A3" s="469" t="s">
        <v>1395</v>
      </c>
      <c r="B3" s="470"/>
      <c r="C3" s="470"/>
      <c r="D3" s="471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2"/>
      <c r="S3" s="470"/>
      <c r="T3" s="473"/>
    </row>
    <row r="4" spans="1:20">
      <c r="A4" s="474" t="s">
        <v>1297</v>
      </c>
      <c r="B4" s="475"/>
      <c r="C4" s="475"/>
      <c r="D4" s="476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7"/>
      <c r="S4" s="475"/>
      <c r="T4" s="478"/>
    </row>
    <row r="5" spans="1:20">
      <c r="A5" s="479"/>
      <c r="B5" s="470"/>
      <c r="C5" s="480"/>
      <c r="D5" s="481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2"/>
      <c r="S5" s="470"/>
      <c r="T5" s="473"/>
    </row>
    <row r="6" spans="1:20">
      <c r="A6" s="479"/>
      <c r="B6" s="472"/>
      <c r="C6" s="482" t="s">
        <v>5</v>
      </c>
      <c r="D6" s="483" t="s">
        <v>1298</v>
      </c>
      <c r="E6" s="483" t="s">
        <v>1299</v>
      </c>
      <c r="F6" s="483"/>
      <c r="G6" s="483" t="s">
        <v>1300</v>
      </c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631"/>
      <c r="S6" s="632"/>
      <c r="T6" s="633"/>
    </row>
    <row r="7" spans="1:20">
      <c r="A7" s="479"/>
      <c r="B7" s="472"/>
      <c r="C7" s="482" t="s">
        <v>1301</v>
      </c>
      <c r="D7" s="483" t="s">
        <v>1302</v>
      </c>
      <c r="E7" s="483" t="s">
        <v>2</v>
      </c>
      <c r="F7" s="483" t="s">
        <v>670</v>
      </c>
      <c r="G7" s="483" t="s">
        <v>1303</v>
      </c>
      <c r="H7" s="483" t="s">
        <v>1304</v>
      </c>
      <c r="I7" s="484" t="s">
        <v>35</v>
      </c>
      <c r="J7" s="485" t="s">
        <v>1305</v>
      </c>
      <c r="K7" s="483"/>
      <c r="L7" s="485" t="s">
        <v>1306</v>
      </c>
      <c r="M7" s="483"/>
      <c r="N7" s="485" t="s">
        <v>1307</v>
      </c>
      <c r="O7" s="483"/>
      <c r="P7" s="485" t="s">
        <v>1308</v>
      </c>
      <c r="Q7" s="486" t="s">
        <v>1309</v>
      </c>
      <c r="R7" s="628" t="s">
        <v>1310</v>
      </c>
      <c r="S7" s="629"/>
      <c r="T7" s="630"/>
    </row>
    <row r="8" spans="1:20">
      <c r="A8" s="487"/>
      <c r="B8" s="477"/>
      <c r="C8" s="488" t="s">
        <v>1311</v>
      </c>
      <c r="D8" s="489" t="s">
        <v>362</v>
      </c>
      <c r="E8" s="489" t="s">
        <v>16</v>
      </c>
      <c r="F8" s="489" t="s">
        <v>1312</v>
      </c>
      <c r="G8" s="489" t="s">
        <v>1282</v>
      </c>
      <c r="H8" s="489" t="s">
        <v>1282</v>
      </c>
      <c r="I8" s="490" t="s">
        <v>1313</v>
      </c>
      <c r="J8" s="491" t="s">
        <v>1314</v>
      </c>
      <c r="K8" s="489" t="s">
        <v>1315</v>
      </c>
      <c r="L8" s="491" t="s">
        <v>1314</v>
      </c>
      <c r="M8" s="489" t="s">
        <v>1315</v>
      </c>
      <c r="N8" s="491" t="s">
        <v>1314</v>
      </c>
      <c r="O8" s="489" t="s">
        <v>1315</v>
      </c>
      <c r="P8" s="491" t="s">
        <v>1316</v>
      </c>
      <c r="Q8" s="492" t="s">
        <v>1317</v>
      </c>
      <c r="R8" s="493" t="s">
        <v>1318</v>
      </c>
      <c r="S8" s="489" t="s">
        <v>19</v>
      </c>
      <c r="T8" s="494" t="s">
        <v>84</v>
      </c>
    </row>
    <row r="9" spans="1:20">
      <c r="A9" s="487"/>
      <c r="B9" s="477"/>
      <c r="C9" s="488" t="s">
        <v>55</v>
      </c>
      <c r="D9" s="489" t="s">
        <v>56</v>
      </c>
      <c r="E9" s="489" t="s">
        <v>76</v>
      </c>
      <c r="F9" s="489" t="s">
        <v>77</v>
      </c>
      <c r="G9" s="489" t="s">
        <v>78</v>
      </c>
      <c r="H9" s="489" t="s">
        <v>80</v>
      </c>
      <c r="I9" s="495" t="s">
        <v>81</v>
      </c>
      <c r="J9" s="496" t="s">
        <v>82</v>
      </c>
      <c r="K9" s="497" t="s">
        <v>1071</v>
      </c>
      <c r="L9" s="496" t="s">
        <v>1072</v>
      </c>
      <c r="M9" s="497" t="s">
        <v>1073</v>
      </c>
      <c r="N9" s="496" t="s">
        <v>1074</v>
      </c>
      <c r="O9" s="497" t="s">
        <v>1075</v>
      </c>
      <c r="P9" s="496" t="s">
        <v>1319</v>
      </c>
      <c r="Q9" s="498" t="s">
        <v>1320</v>
      </c>
      <c r="R9" s="384" t="s">
        <v>1321</v>
      </c>
      <c r="S9" s="385" t="s">
        <v>1322</v>
      </c>
      <c r="T9" s="385" t="s">
        <v>1323</v>
      </c>
    </row>
    <row r="10" spans="1:20">
      <c r="A10" s="499">
        <v>1</v>
      </c>
      <c r="B10" s="470" t="s">
        <v>1324</v>
      </c>
      <c r="C10" s="480"/>
      <c r="D10" s="471"/>
      <c r="E10" s="470"/>
      <c r="F10" s="470"/>
      <c r="G10" s="470"/>
      <c r="H10" s="470"/>
      <c r="I10" s="500"/>
      <c r="J10" s="501"/>
      <c r="K10" s="470"/>
      <c r="L10" s="501"/>
      <c r="M10" s="470"/>
      <c r="N10" s="501"/>
      <c r="O10" s="470"/>
      <c r="P10" s="501"/>
      <c r="Q10" s="502"/>
      <c r="R10" s="479"/>
      <c r="S10" s="470"/>
      <c r="T10" s="473"/>
    </row>
    <row r="11" spans="1:20">
      <c r="A11" s="503">
        <v>2</v>
      </c>
      <c r="B11" s="470" t="s">
        <v>1325</v>
      </c>
      <c r="C11" s="480"/>
      <c r="D11" s="471"/>
      <c r="E11" s="386">
        <v>273754.76068153844</v>
      </c>
      <c r="F11" s="470"/>
      <c r="G11" s="470"/>
      <c r="H11" s="470"/>
      <c r="I11" s="500"/>
      <c r="J11" s="501"/>
      <c r="K11" s="470"/>
      <c r="L11" s="501"/>
      <c r="M11" s="470"/>
      <c r="N11" s="501"/>
      <c r="O11" s="470"/>
      <c r="P11" s="501"/>
      <c r="Q11" s="502"/>
      <c r="R11" s="479"/>
      <c r="S11" s="470"/>
      <c r="T11" s="473"/>
    </row>
    <row r="12" spans="1:20">
      <c r="A12" s="503">
        <v>3</v>
      </c>
      <c r="B12" s="470" t="s">
        <v>1326</v>
      </c>
      <c r="C12" s="480"/>
      <c r="D12" s="471"/>
      <c r="E12" s="387">
        <v>0</v>
      </c>
      <c r="F12" s="504">
        <v>0</v>
      </c>
      <c r="G12" s="470"/>
      <c r="H12" s="470"/>
      <c r="I12" s="505">
        <v>0</v>
      </c>
      <c r="J12" s="506">
        <v>0</v>
      </c>
      <c r="K12" s="507">
        <v>0</v>
      </c>
      <c r="L12" s="506">
        <v>0</v>
      </c>
      <c r="M12" s="507">
        <v>0</v>
      </c>
      <c r="N12" s="506">
        <v>0</v>
      </c>
      <c r="O12" s="507">
        <v>0</v>
      </c>
      <c r="P12" s="508">
        <v>0</v>
      </c>
      <c r="Q12" s="509">
        <v>0</v>
      </c>
      <c r="R12" s="388">
        <v>0</v>
      </c>
      <c r="S12" s="389">
        <v>0</v>
      </c>
      <c r="T12" s="390">
        <v>0</v>
      </c>
    </row>
    <row r="13" spans="1:20">
      <c r="A13" s="503">
        <v>4</v>
      </c>
      <c r="B13" s="470" t="s">
        <v>1327</v>
      </c>
      <c r="C13" s="480"/>
      <c r="D13" s="471"/>
      <c r="E13" s="391">
        <v>273754.76068153844</v>
      </c>
      <c r="F13" s="504"/>
      <c r="G13" s="392">
        <v>-273754.76068153844</v>
      </c>
      <c r="H13" s="392"/>
      <c r="I13" s="510">
        <v>0</v>
      </c>
      <c r="J13" s="506">
        <v>0</v>
      </c>
      <c r="K13" s="507">
        <v>0</v>
      </c>
      <c r="L13" s="506">
        <v>0</v>
      </c>
      <c r="M13" s="507">
        <v>0</v>
      </c>
      <c r="N13" s="506">
        <v>0</v>
      </c>
      <c r="O13" s="507">
        <v>0</v>
      </c>
      <c r="P13" s="508">
        <v>0</v>
      </c>
      <c r="Q13" s="509">
        <v>0</v>
      </c>
      <c r="R13" s="388">
        <v>0</v>
      </c>
      <c r="S13" s="389">
        <v>0</v>
      </c>
      <c r="T13" s="390">
        <v>0</v>
      </c>
    </row>
    <row r="14" spans="1:20">
      <c r="A14" s="503">
        <v>5</v>
      </c>
      <c r="B14" s="470"/>
      <c r="C14" s="480"/>
      <c r="D14" s="471"/>
      <c r="E14" s="389"/>
      <c r="F14" s="504"/>
      <c r="G14" s="392"/>
      <c r="H14" s="392"/>
      <c r="I14" s="500"/>
      <c r="J14" s="501"/>
      <c r="K14" s="470"/>
      <c r="L14" s="501"/>
      <c r="M14" s="470"/>
      <c r="N14" s="501"/>
      <c r="O14" s="470"/>
      <c r="P14" s="501"/>
      <c r="Q14" s="502"/>
      <c r="R14" s="388"/>
      <c r="S14" s="389"/>
      <c r="T14" s="390"/>
    </row>
    <row r="15" spans="1:20">
      <c r="A15" s="503">
        <v>6</v>
      </c>
      <c r="B15" s="470" t="s">
        <v>1328</v>
      </c>
      <c r="C15" s="393">
        <v>393</v>
      </c>
      <c r="D15" s="394"/>
      <c r="E15" s="386">
        <v>116665.74065489112</v>
      </c>
      <c r="F15" s="395">
        <v>0</v>
      </c>
      <c r="G15" s="391">
        <v>66952.185712566628</v>
      </c>
      <c r="H15" s="392">
        <v>784.33331103150101</v>
      </c>
      <c r="I15" s="510">
        <v>184402.25967848927</v>
      </c>
      <c r="J15" s="501">
        <v>0</v>
      </c>
      <c r="K15" s="511">
        <v>184402.25967848927</v>
      </c>
      <c r="L15" s="396">
        <v>0</v>
      </c>
      <c r="M15" s="511">
        <v>184402.25967848927</v>
      </c>
      <c r="N15" s="397">
        <v>6801.105823429888</v>
      </c>
      <c r="O15" s="511">
        <v>177601.15385505938</v>
      </c>
      <c r="P15" s="398">
        <v>0</v>
      </c>
      <c r="Q15" s="512">
        <v>177601.15385505938</v>
      </c>
      <c r="R15" s="399">
        <v>177601.15385505938</v>
      </c>
      <c r="S15" s="400">
        <v>0</v>
      </c>
      <c r="T15" s="390">
        <v>177601.15385505938</v>
      </c>
    </row>
    <row r="16" spans="1:20">
      <c r="A16" s="503">
        <v>7</v>
      </c>
      <c r="B16" s="470" t="s">
        <v>1329</v>
      </c>
      <c r="C16" s="393">
        <v>388</v>
      </c>
      <c r="D16" s="394"/>
      <c r="E16" s="386">
        <v>108986.01105818573</v>
      </c>
      <c r="F16" s="395">
        <v>0</v>
      </c>
      <c r="G16" s="391">
        <v>66100.37673403525</v>
      </c>
      <c r="H16" s="392">
        <v>774.35451572575676</v>
      </c>
      <c r="I16" s="510">
        <v>175860.74230794673</v>
      </c>
      <c r="J16" s="501">
        <v>0</v>
      </c>
      <c r="K16" s="511">
        <v>175860.74230794673</v>
      </c>
      <c r="L16" s="396">
        <v>0</v>
      </c>
      <c r="M16" s="511">
        <v>175860.74230794673</v>
      </c>
      <c r="N16" s="397">
        <v>6486.078428261254</v>
      </c>
      <c r="O16" s="511">
        <v>169374.66387968548</v>
      </c>
      <c r="P16" s="398">
        <v>0</v>
      </c>
      <c r="Q16" s="512">
        <v>169374.66387968548</v>
      </c>
      <c r="R16" s="399">
        <v>169374.66387968548</v>
      </c>
      <c r="S16" s="400">
        <v>0</v>
      </c>
      <c r="T16" s="390">
        <v>169374.66387968548</v>
      </c>
    </row>
    <row r="17" spans="1:20">
      <c r="A17" s="503">
        <v>8</v>
      </c>
      <c r="B17" s="470" t="s">
        <v>1330</v>
      </c>
      <c r="C17" s="393">
        <v>393</v>
      </c>
      <c r="D17" s="394"/>
      <c r="E17" s="386">
        <v>172718.4055129232</v>
      </c>
      <c r="F17" s="395">
        <v>0</v>
      </c>
      <c r="G17" s="391">
        <v>66952.185712566628</v>
      </c>
      <c r="H17" s="392">
        <v>784.33331103150101</v>
      </c>
      <c r="I17" s="510">
        <v>240454.92453652134</v>
      </c>
      <c r="J17" s="501">
        <v>0</v>
      </c>
      <c r="K17" s="511">
        <v>240454.92453652134</v>
      </c>
      <c r="L17" s="396">
        <v>0</v>
      </c>
      <c r="M17" s="511">
        <v>240454.92453652134</v>
      </c>
      <c r="N17" s="397">
        <v>8868.4346406005352</v>
      </c>
      <c r="O17" s="511">
        <v>231586.48989592079</v>
      </c>
      <c r="P17" s="398">
        <v>0</v>
      </c>
      <c r="Q17" s="512">
        <v>231586.48989592079</v>
      </c>
      <c r="R17" s="399">
        <v>231586.48989592079</v>
      </c>
      <c r="S17" s="400">
        <v>0</v>
      </c>
      <c r="T17" s="390">
        <v>231586.48989592079</v>
      </c>
    </row>
    <row r="18" spans="1:20">
      <c r="A18" s="503">
        <v>9</v>
      </c>
      <c r="B18" s="470" t="s">
        <v>1331</v>
      </c>
      <c r="C18" s="393">
        <v>445</v>
      </c>
      <c r="D18" s="394"/>
      <c r="E18" s="386">
        <v>404953.3607800001</v>
      </c>
      <c r="F18" s="391"/>
      <c r="G18" s="391">
        <v>75810.999089293007</v>
      </c>
      <c r="H18" s="392">
        <v>888.11278221124155</v>
      </c>
      <c r="I18" s="510">
        <v>481652.47265150433</v>
      </c>
      <c r="J18" s="396">
        <v>0</v>
      </c>
      <c r="K18" s="511">
        <v>481652.47265150433</v>
      </c>
      <c r="L18" s="396">
        <v>0</v>
      </c>
      <c r="M18" s="511">
        <v>481652.47265150433</v>
      </c>
      <c r="N18" s="397">
        <v>17764.258650251631</v>
      </c>
      <c r="O18" s="511">
        <v>463888.21400125272</v>
      </c>
      <c r="P18" s="398">
        <v>0</v>
      </c>
      <c r="Q18" s="512">
        <v>463888.21400125272</v>
      </c>
      <c r="R18" s="399">
        <v>463888.21400125272</v>
      </c>
      <c r="S18" s="400">
        <v>0</v>
      </c>
      <c r="T18" s="390">
        <v>463888.21400125272</v>
      </c>
    </row>
    <row r="19" spans="1:20">
      <c r="A19" s="503">
        <v>10</v>
      </c>
      <c r="B19" s="470" t="s">
        <v>1332</v>
      </c>
      <c r="C19" s="401"/>
      <c r="D19" s="389" t="s">
        <v>955</v>
      </c>
      <c r="E19" s="386">
        <v>202581.30476615386</v>
      </c>
      <c r="F19" s="470"/>
      <c r="G19" s="392"/>
      <c r="H19" s="402">
        <v>0</v>
      </c>
      <c r="I19" s="510">
        <v>202581.30476615386</v>
      </c>
      <c r="J19" s="396">
        <v>0</v>
      </c>
      <c r="K19" s="511">
        <v>202581.30476615386</v>
      </c>
      <c r="L19" s="396">
        <v>0</v>
      </c>
      <c r="M19" s="511">
        <v>202581.30476615386</v>
      </c>
      <c r="N19" s="397">
        <v>7471.5835584949346</v>
      </c>
      <c r="O19" s="511">
        <v>195109.72120765893</v>
      </c>
      <c r="P19" s="398">
        <v>0</v>
      </c>
      <c r="Q19" s="512">
        <v>195109.72120765893</v>
      </c>
      <c r="R19" s="403">
        <v>0</v>
      </c>
      <c r="S19" s="392">
        <v>195109.72120765893</v>
      </c>
      <c r="T19" s="390">
        <v>195109.72120765893</v>
      </c>
    </row>
    <row r="20" spans="1:20">
      <c r="A20" s="503">
        <v>11</v>
      </c>
      <c r="B20" s="470" t="s">
        <v>1333</v>
      </c>
      <c r="C20" s="406"/>
      <c r="D20" s="407"/>
      <c r="E20" s="387">
        <v>2060.9865669230771</v>
      </c>
      <c r="F20" s="475"/>
      <c r="G20" s="408">
        <v>-2060.9865669230771</v>
      </c>
      <c r="H20" s="408">
        <v>0</v>
      </c>
      <c r="I20" s="513">
        <v>0</v>
      </c>
      <c r="J20" s="514"/>
      <c r="K20" s="515">
        <v>0</v>
      </c>
      <c r="L20" s="409">
        <v>0</v>
      </c>
      <c r="M20" s="515">
        <v>0</v>
      </c>
      <c r="N20" s="410">
        <v>0</v>
      </c>
      <c r="O20" s="515">
        <v>0</v>
      </c>
      <c r="P20" s="410">
        <v>0</v>
      </c>
      <c r="Q20" s="516">
        <v>0</v>
      </c>
      <c r="R20" s="411">
        <v>0</v>
      </c>
      <c r="S20" s="412">
        <v>0</v>
      </c>
      <c r="T20" s="413">
        <v>0</v>
      </c>
    </row>
    <row r="21" spans="1:20">
      <c r="A21" s="503">
        <v>12</v>
      </c>
      <c r="B21" s="470"/>
      <c r="C21" s="401"/>
      <c r="D21" s="389"/>
      <c r="E21" s="470"/>
      <c r="F21" s="470"/>
      <c r="G21" s="392"/>
      <c r="H21" s="392"/>
      <c r="I21" s="500"/>
      <c r="J21" s="517"/>
      <c r="K21" s="470"/>
      <c r="L21" s="517"/>
      <c r="M21" s="470"/>
      <c r="N21" s="501"/>
      <c r="O21" s="470"/>
      <c r="P21" s="518"/>
      <c r="Q21" s="502"/>
      <c r="R21" s="403"/>
      <c r="S21" s="392"/>
      <c r="T21" s="390"/>
    </row>
    <row r="22" spans="1:20">
      <c r="A22" s="503">
        <v>13</v>
      </c>
      <c r="B22" s="470" t="s">
        <v>1334</v>
      </c>
      <c r="C22" s="414">
        <v>1619</v>
      </c>
      <c r="D22" s="405">
        <v>0</v>
      </c>
      <c r="E22" s="408">
        <v>1281720.5700206156</v>
      </c>
      <c r="F22" s="415">
        <v>0</v>
      </c>
      <c r="G22" s="408">
        <v>-1.3187673175707459E-11</v>
      </c>
      <c r="H22" s="408">
        <v>3231.1339200000007</v>
      </c>
      <c r="I22" s="416">
        <v>1284951.7039406155</v>
      </c>
      <c r="J22" s="409">
        <v>0</v>
      </c>
      <c r="K22" s="408">
        <v>1284951.7039406155</v>
      </c>
      <c r="L22" s="409">
        <v>0</v>
      </c>
      <c r="M22" s="408">
        <v>1284951.7039406155</v>
      </c>
      <c r="N22" s="417">
        <v>47391.46110103825</v>
      </c>
      <c r="O22" s="408">
        <v>1237560.2428395774</v>
      </c>
      <c r="P22" s="410">
        <v>0</v>
      </c>
      <c r="Q22" s="418">
        <v>1237560.2428395774</v>
      </c>
      <c r="R22" s="419">
        <v>1042450.5216319184</v>
      </c>
      <c r="S22" s="408">
        <v>195109.72120765893</v>
      </c>
      <c r="T22" s="413">
        <v>1237560.2428395774</v>
      </c>
    </row>
    <row r="23" spans="1:20">
      <c r="A23" s="503">
        <v>14</v>
      </c>
      <c r="B23" s="470"/>
      <c r="C23" s="519"/>
      <c r="D23" s="520"/>
      <c r="E23" s="470"/>
      <c r="F23" s="470"/>
      <c r="G23" s="392"/>
      <c r="H23" s="392"/>
      <c r="I23" s="500"/>
      <c r="J23" s="501"/>
      <c r="K23" s="470"/>
      <c r="L23" s="517"/>
      <c r="M23" s="470"/>
      <c r="N23" s="501"/>
      <c r="O23" s="470"/>
      <c r="P23" s="518"/>
      <c r="Q23" s="502"/>
      <c r="R23" s="403"/>
      <c r="S23" s="392"/>
      <c r="T23" s="390"/>
    </row>
    <row r="24" spans="1:20">
      <c r="A24" s="503">
        <v>15</v>
      </c>
      <c r="B24" s="470" t="s">
        <v>1335</v>
      </c>
      <c r="C24" s="519"/>
      <c r="D24" s="520"/>
      <c r="E24" s="386">
        <v>63.544356923076919</v>
      </c>
      <c r="F24" s="520">
        <v>0</v>
      </c>
      <c r="G24" s="420">
        <v>0</v>
      </c>
      <c r="H24" s="402">
        <v>0</v>
      </c>
      <c r="I24" s="510">
        <v>63.544356923076919</v>
      </c>
      <c r="J24" s="506">
        <v>0</v>
      </c>
      <c r="K24" s="511">
        <v>63.544356923076919</v>
      </c>
      <c r="L24" s="396">
        <v>0</v>
      </c>
      <c r="M24" s="511">
        <v>63.544356923076919</v>
      </c>
      <c r="N24" s="397">
        <v>2.3436366597087805</v>
      </c>
      <c r="O24" s="511">
        <v>61.20072026336814</v>
      </c>
      <c r="P24" s="398">
        <v>0</v>
      </c>
      <c r="Q24" s="512">
        <v>61.20072026336814</v>
      </c>
      <c r="R24" s="399">
        <v>61.20072026336814</v>
      </c>
      <c r="S24" s="400">
        <v>0</v>
      </c>
      <c r="T24" s="390">
        <v>61.20072026336814</v>
      </c>
    </row>
    <row r="25" spans="1:20">
      <c r="A25" s="503">
        <v>16</v>
      </c>
      <c r="B25" s="470" t="s">
        <v>1336</v>
      </c>
      <c r="C25" s="401">
        <v>0</v>
      </c>
      <c r="D25" s="421"/>
      <c r="E25" s="386">
        <v>0</v>
      </c>
      <c r="F25" s="520">
        <v>0</v>
      </c>
      <c r="G25" s="420">
        <v>0</v>
      </c>
      <c r="H25" s="422">
        <v>0</v>
      </c>
      <c r="I25" s="510">
        <v>0</v>
      </c>
      <c r="J25" s="506">
        <v>0</v>
      </c>
      <c r="K25" s="511">
        <v>0</v>
      </c>
      <c r="L25" s="396">
        <v>0</v>
      </c>
      <c r="M25" s="511">
        <v>0</v>
      </c>
      <c r="N25" s="397">
        <v>0</v>
      </c>
      <c r="O25" s="511">
        <v>0</v>
      </c>
      <c r="P25" s="398">
        <v>0</v>
      </c>
      <c r="Q25" s="512">
        <v>0</v>
      </c>
      <c r="R25" s="399">
        <v>0</v>
      </c>
      <c r="S25" s="400">
        <v>0</v>
      </c>
      <c r="T25" s="390">
        <v>0</v>
      </c>
    </row>
    <row r="26" spans="1:20">
      <c r="A26" s="503">
        <v>17</v>
      </c>
      <c r="B26" s="470" t="s">
        <v>1337</v>
      </c>
      <c r="C26" s="401">
        <v>0</v>
      </c>
      <c r="D26" s="421"/>
      <c r="E26" s="386">
        <v>0</v>
      </c>
      <c r="F26" s="520">
        <v>0</v>
      </c>
      <c r="G26" s="420">
        <v>0</v>
      </c>
      <c r="H26" s="422">
        <v>0</v>
      </c>
      <c r="I26" s="510">
        <v>0</v>
      </c>
      <c r="J26" s="506">
        <v>0</v>
      </c>
      <c r="K26" s="511">
        <v>0</v>
      </c>
      <c r="L26" s="396">
        <v>0</v>
      </c>
      <c r="M26" s="511">
        <v>0</v>
      </c>
      <c r="N26" s="397">
        <v>0</v>
      </c>
      <c r="O26" s="511">
        <v>0</v>
      </c>
      <c r="P26" s="398">
        <v>0</v>
      </c>
      <c r="Q26" s="512">
        <v>0</v>
      </c>
      <c r="R26" s="399">
        <v>0</v>
      </c>
      <c r="S26" s="400">
        <v>0</v>
      </c>
      <c r="T26" s="390">
        <v>0</v>
      </c>
    </row>
    <row r="27" spans="1:20">
      <c r="A27" s="503">
        <v>18</v>
      </c>
      <c r="B27" s="470" t="s">
        <v>1338</v>
      </c>
      <c r="C27" s="401">
        <v>0</v>
      </c>
      <c r="D27" s="421"/>
      <c r="E27" s="386">
        <v>0</v>
      </c>
      <c r="F27" s="520">
        <v>0</v>
      </c>
      <c r="G27" s="420">
        <v>0</v>
      </c>
      <c r="H27" s="422">
        <v>0</v>
      </c>
      <c r="I27" s="510">
        <v>0</v>
      </c>
      <c r="J27" s="506">
        <v>0</v>
      </c>
      <c r="K27" s="511">
        <v>0</v>
      </c>
      <c r="L27" s="396">
        <v>0</v>
      </c>
      <c r="M27" s="511">
        <v>0</v>
      </c>
      <c r="N27" s="397">
        <v>0</v>
      </c>
      <c r="O27" s="511">
        <v>0</v>
      </c>
      <c r="P27" s="398">
        <v>0</v>
      </c>
      <c r="Q27" s="512">
        <v>0</v>
      </c>
      <c r="R27" s="399">
        <v>0</v>
      </c>
      <c r="S27" s="400">
        <v>0</v>
      </c>
      <c r="T27" s="390">
        <v>0</v>
      </c>
    </row>
    <row r="28" spans="1:20">
      <c r="A28" s="503">
        <v>19</v>
      </c>
      <c r="B28" s="470" t="s">
        <v>1339</v>
      </c>
      <c r="C28" s="401">
        <v>0</v>
      </c>
      <c r="D28" s="421"/>
      <c r="E28" s="386">
        <v>0</v>
      </c>
      <c r="F28" s="520">
        <v>0</v>
      </c>
      <c r="G28" s="420">
        <v>0</v>
      </c>
      <c r="H28" s="422">
        <v>0</v>
      </c>
      <c r="I28" s="510">
        <v>0</v>
      </c>
      <c r="J28" s="506">
        <v>0</v>
      </c>
      <c r="K28" s="511">
        <v>0</v>
      </c>
      <c r="L28" s="396">
        <v>0</v>
      </c>
      <c r="M28" s="511">
        <v>0</v>
      </c>
      <c r="N28" s="397">
        <v>0</v>
      </c>
      <c r="O28" s="511">
        <v>0</v>
      </c>
      <c r="P28" s="398">
        <v>0</v>
      </c>
      <c r="Q28" s="512">
        <v>0</v>
      </c>
      <c r="R28" s="399">
        <v>0</v>
      </c>
      <c r="S28" s="400">
        <v>0</v>
      </c>
      <c r="T28" s="390">
        <v>0</v>
      </c>
    </row>
    <row r="29" spans="1:20">
      <c r="A29" s="503">
        <v>20</v>
      </c>
      <c r="B29" s="470" t="s">
        <v>1340</v>
      </c>
      <c r="C29" s="423">
        <v>0</v>
      </c>
      <c r="D29" s="424"/>
      <c r="E29" s="386">
        <v>0</v>
      </c>
      <c r="F29" s="520">
        <v>0</v>
      </c>
      <c r="G29" s="420">
        <v>0</v>
      </c>
      <c r="H29" s="422">
        <v>0</v>
      </c>
      <c r="I29" s="510">
        <v>0</v>
      </c>
      <c r="J29" s="506">
        <v>0</v>
      </c>
      <c r="K29" s="511">
        <v>0</v>
      </c>
      <c r="L29" s="396">
        <v>0</v>
      </c>
      <c r="M29" s="511">
        <v>0</v>
      </c>
      <c r="N29" s="397">
        <v>0</v>
      </c>
      <c r="O29" s="511">
        <v>0</v>
      </c>
      <c r="P29" s="398">
        <v>0</v>
      </c>
      <c r="Q29" s="512">
        <v>0</v>
      </c>
      <c r="R29" s="399">
        <v>0</v>
      </c>
      <c r="S29" s="400">
        <v>0</v>
      </c>
      <c r="T29" s="390">
        <v>0</v>
      </c>
    </row>
    <row r="30" spans="1:20">
      <c r="A30" s="503">
        <v>21</v>
      </c>
      <c r="B30" s="470" t="s">
        <v>1341</v>
      </c>
      <c r="C30" s="423">
        <v>0</v>
      </c>
      <c r="D30" s="424"/>
      <c r="E30" s="386">
        <v>0</v>
      </c>
      <c r="F30" s="520">
        <v>0</v>
      </c>
      <c r="G30" s="420">
        <v>0</v>
      </c>
      <c r="H30" s="422">
        <v>0</v>
      </c>
      <c r="I30" s="510">
        <v>0</v>
      </c>
      <c r="J30" s="506">
        <v>0</v>
      </c>
      <c r="K30" s="511">
        <v>0</v>
      </c>
      <c r="L30" s="396">
        <v>0</v>
      </c>
      <c r="M30" s="511">
        <v>0</v>
      </c>
      <c r="N30" s="397">
        <v>0</v>
      </c>
      <c r="O30" s="511">
        <v>0</v>
      </c>
      <c r="P30" s="398">
        <v>0</v>
      </c>
      <c r="Q30" s="512">
        <v>0</v>
      </c>
      <c r="R30" s="399">
        <v>0</v>
      </c>
      <c r="S30" s="400">
        <v>0</v>
      </c>
      <c r="T30" s="390">
        <v>0</v>
      </c>
    </row>
    <row r="31" spans="1:20">
      <c r="A31" s="503">
        <v>22</v>
      </c>
      <c r="B31" s="470" t="s">
        <v>1342</v>
      </c>
      <c r="C31" s="521"/>
      <c r="D31" s="522"/>
      <c r="E31" s="387">
        <v>0</v>
      </c>
      <c r="F31" s="523">
        <v>0</v>
      </c>
      <c r="G31" s="425">
        <v>0</v>
      </c>
      <c r="H31" s="426" t="s">
        <v>955</v>
      </c>
      <c r="I31" s="524">
        <v>0</v>
      </c>
      <c r="J31" s="525">
        <v>0</v>
      </c>
      <c r="K31" s="526">
        <v>0</v>
      </c>
      <c r="L31" s="409">
        <v>0</v>
      </c>
      <c r="M31" s="526">
        <v>0</v>
      </c>
      <c r="N31" s="417">
        <v>0</v>
      </c>
      <c r="O31" s="526">
        <v>0</v>
      </c>
      <c r="P31" s="410">
        <v>0</v>
      </c>
      <c r="Q31" s="527">
        <v>0</v>
      </c>
      <c r="R31" s="427">
        <v>0</v>
      </c>
      <c r="S31" s="428">
        <v>0</v>
      </c>
      <c r="T31" s="413">
        <v>0</v>
      </c>
    </row>
    <row r="32" spans="1:20">
      <c r="A32" s="503">
        <v>23</v>
      </c>
      <c r="B32" s="470"/>
      <c r="C32" s="528"/>
      <c r="D32" s="529"/>
      <c r="E32" s="470"/>
      <c r="F32" s="470"/>
      <c r="G32" s="392"/>
      <c r="H32" s="422"/>
      <c r="I32" s="500"/>
      <c r="J32" s="501"/>
      <c r="K32" s="470"/>
      <c r="L32" s="517"/>
      <c r="M32" s="470"/>
      <c r="N32" s="501"/>
      <c r="O32" s="470"/>
      <c r="P32" s="518"/>
      <c r="Q32" s="502"/>
      <c r="R32" s="403"/>
      <c r="S32" s="392"/>
      <c r="T32" s="390"/>
    </row>
    <row r="33" spans="1:20">
      <c r="A33" s="503">
        <v>24</v>
      </c>
      <c r="B33" s="470" t="s">
        <v>1343</v>
      </c>
      <c r="C33" s="530">
        <v>0</v>
      </c>
      <c r="D33" s="531">
        <v>0</v>
      </c>
      <c r="E33" s="526">
        <v>63.544356923076919</v>
      </c>
      <c r="F33" s="515">
        <v>0</v>
      </c>
      <c r="G33" s="515">
        <v>0</v>
      </c>
      <c r="H33" s="532">
        <v>0</v>
      </c>
      <c r="I33" s="524">
        <v>63.544356923076919</v>
      </c>
      <c r="J33" s="533">
        <v>0</v>
      </c>
      <c r="K33" s="526">
        <v>63.544356923076919</v>
      </c>
      <c r="L33" s="514">
        <v>0</v>
      </c>
      <c r="M33" s="526">
        <v>63.544356923076919</v>
      </c>
      <c r="N33" s="534">
        <v>2.3436366597087805</v>
      </c>
      <c r="O33" s="526">
        <v>61.20072026336814</v>
      </c>
      <c r="P33" s="533">
        <v>0</v>
      </c>
      <c r="Q33" s="527">
        <v>61.20072026336814</v>
      </c>
      <c r="R33" s="427">
        <v>61.20072026336814</v>
      </c>
      <c r="S33" s="428">
        <v>0</v>
      </c>
      <c r="T33" s="413">
        <v>61.20072026336814</v>
      </c>
    </row>
    <row r="34" spans="1:20">
      <c r="A34" s="503">
        <v>25</v>
      </c>
      <c r="B34" s="470"/>
      <c r="C34" s="528"/>
      <c r="D34" s="529"/>
      <c r="E34" s="470"/>
      <c r="F34" s="470"/>
      <c r="G34" s="392"/>
      <c r="H34" s="422"/>
      <c r="I34" s="500"/>
      <c r="J34" s="501"/>
      <c r="K34" s="470"/>
      <c r="L34" s="517"/>
      <c r="M34" s="470"/>
      <c r="N34" s="501"/>
      <c r="O34" s="470"/>
      <c r="P34" s="518"/>
      <c r="Q34" s="502"/>
      <c r="R34" s="403"/>
      <c r="S34" s="392"/>
      <c r="T34" s="390"/>
    </row>
    <row r="35" spans="1:20">
      <c r="A35" s="503">
        <v>26</v>
      </c>
      <c r="B35" s="470" t="s">
        <v>1344</v>
      </c>
      <c r="C35" s="528"/>
      <c r="D35" s="529"/>
      <c r="E35" s="386">
        <v>0</v>
      </c>
      <c r="F35" s="520">
        <v>0</v>
      </c>
      <c r="G35" s="420">
        <v>0</v>
      </c>
      <c r="H35" s="402">
        <v>0</v>
      </c>
      <c r="I35" s="505">
        <v>0</v>
      </c>
      <c r="J35" s="506">
        <v>0</v>
      </c>
      <c r="K35" s="507">
        <v>0</v>
      </c>
      <c r="L35" s="398">
        <v>0</v>
      </c>
      <c r="M35" s="507">
        <v>0</v>
      </c>
      <c r="N35" s="398">
        <v>0</v>
      </c>
      <c r="O35" s="507">
        <v>0</v>
      </c>
      <c r="P35" s="398">
        <v>0</v>
      </c>
      <c r="Q35" s="509">
        <v>0</v>
      </c>
      <c r="R35" s="388">
        <v>0</v>
      </c>
      <c r="S35" s="389">
        <v>0</v>
      </c>
      <c r="T35" s="390">
        <v>0</v>
      </c>
    </row>
    <row r="36" spans="1:20">
      <c r="A36" s="503">
        <v>27</v>
      </c>
      <c r="B36" s="470" t="s">
        <v>1345</v>
      </c>
      <c r="C36" s="519"/>
      <c r="D36" s="520"/>
      <c r="E36" s="386">
        <v>3231.1339200000002</v>
      </c>
      <c r="F36" s="520">
        <v>0</v>
      </c>
      <c r="G36" s="420">
        <v>0</v>
      </c>
      <c r="H36" s="392">
        <v>-3231.1339200000002</v>
      </c>
      <c r="I36" s="505">
        <v>0</v>
      </c>
      <c r="J36" s="506">
        <v>0</v>
      </c>
      <c r="K36" s="507">
        <v>0</v>
      </c>
      <c r="L36" s="398">
        <v>0</v>
      </c>
      <c r="M36" s="507">
        <v>0</v>
      </c>
      <c r="N36" s="398">
        <v>0</v>
      </c>
      <c r="O36" s="507">
        <v>0</v>
      </c>
      <c r="P36" s="398">
        <v>0</v>
      </c>
      <c r="Q36" s="509">
        <v>0</v>
      </c>
      <c r="R36" s="388">
        <v>0</v>
      </c>
      <c r="S36" s="389">
        <v>0</v>
      </c>
      <c r="T36" s="390">
        <v>0</v>
      </c>
    </row>
    <row r="37" spans="1:20">
      <c r="A37" s="503">
        <v>28</v>
      </c>
      <c r="B37" s="470"/>
      <c r="C37" s="535"/>
      <c r="D37" s="523"/>
      <c r="E37" s="412"/>
      <c r="F37" s="475"/>
      <c r="G37" s="408"/>
      <c r="H37" s="408"/>
      <c r="I37" s="536"/>
      <c r="J37" s="525"/>
      <c r="K37" s="475"/>
      <c r="L37" s="537"/>
      <c r="M37" s="475"/>
      <c r="N37" s="537"/>
      <c r="O37" s="475"/>
      <c r="P37" s="533"/>
      <c r="Q37" s="538"/>
      <c r="R37" s="419"/>
      <c r="S37" s="408"/>
      <c r="T37" s="413"/>
    </row>
    <row r="38" spans="1:20">
      <c r="A38" s="503">
        <v>29</v>
      </c>
      <c r="B38" s="470" t="s">
        <v>1346</v>
      </c>
      <c r="C38" s="429">
        <v>1619</v>
      </c>
      <c r="D38" s="408">
        <v>0</v>
      </c>
      <c r="E38" s="408">
        <v>1285015.2482975386</v>
      </c>
      <c r="F38" s="415">
        <v>0</v>
      </c>
      <c r="G38" s="426">
        <v>-1.3187673175707459E-11</v>
      </c>
      <c r="H38" s="415">
        <v>0</v>
      </c>
      <c r="I38" s="416">
        <v>1285015.2482975386</v>
      </c>
      <c r="J38" s="409">
        <v>0</v>
      </c>
      <c r="K38" s="408">
        <v>1285015.2482975386</v>
      </c>
      <c r="L38" s="409">
        <v>0</v>
      </c>
      <c r="M38" s="408">
        <v>1285015.2482975386</v>
      </c>
      <c r="N38" s="417">
        <v>47393.804737697959</v>
      </c>
      <c r="O38" s="408">
        <v>1237621.4435598408</v>
      </c>
      <c r="P38" s="410">
        <v>0</v>
      </c>
      <c r="Q38" s="418">
        <v>1237621.4435598408</v>
      </c>
      <c r="R38" s="419">
        <v>1042511.7223521818</v>
      </c>
      <c r="S38" s="408">
        <v>195109.72120765893</v>
      </c>
      <c r="T38" s="413">
        <v>1237621.4435598408</v>
      </c>
    </row>
    <row r="39" spans="1:20">
      <c r="A39" s="503">
        <v>30</v>
      </c>
      <c r="B39" s="470"/>
      <c r="C39" s="519"/>
      <c r="D39" s="520"/>
      <c r="E39" s="470"/>
      <c r="F39" s="470"/>
      <c r="G39" s="392"/>
      <c r="H39" s="392"/>
      <c r="I39" s="500"/>
      <c r="J39" s="501"/>
      <c r="K39" s="470"/>
      <c r="L39" s="517"/>
      <c r="M39" s="470"/>
      <c r="N39" s="501"/>
      <c r="O39" s="470"/>
      <c r="P39" s="518"/>
      <c r="Q39" s="539"/>
      <c r="R39" s="392"/>
      <c r="S39" s="392"/>
      <c r="T39" s="390"/>
    </row>
    <row r="40" spans="1:20">
      <c r="A40" s="503">
        <v>31</v>
      </c>
      <c r="B40" s="470" t="s">
        <v>1347</v>
      </c>
      <c r="C40" s="519"/>
      <c r="D40" s="520"/>
      <c r="E40" s="511"/>
      <c r="F40" s="470"/>
      <c r="G40" s="392"/>
      <c r="H40" s="392"/>
      <c r="I40" s="500"/>
      <c r="J40" s="501"/>
      <c r="K40" s="470"/>
      <c r="L40" s="517"/>
      <c r="M40" s="470"/>
      <c r="N40" s="501"/>
      <c r="O40" s="470"/>
      <c r="P40" s="518"/>
      <c r="Q40" s="500"/>
      <c r="R40" s="392"/>
      <c r="S40" s="392"/>
      <c r="T40" s="390"/>
    </row>
    <row r="41" spans="1:20">
      <c r="A41" s="503">
        <v>32</v>
      </c>
      <c r="B41" s="470" t="s">
        <v>1348</v>
      </c>
      <c r="C41" s="393">
        <v>10</v>
      </c>
      <c r="D41" s="430"/>
      <c r="E41" s="386">
        <v>1754.83754</v>
      </c>
      <c r="F41" s="520">
        <v>0</v>
      </c>
      <c r="G41" s="420">
        <v>0</v>
      </c>
      <c r="H41" s="420">
        <v>0</v>
      </c>
      <c r="I41" s="510">
        <v>1754.83754</v>
      </c>
      <c r="J41" s="506">
        <v>0</v>
      </c>
      <c r="K41" s="511">
        <v>1754.83754</v>
      </c>
      <c r="L41" s="396">
        <v>0</v>
      </c>
      <c r="M41" s="511">
        <v>1754.83754</v>
      </c>
      <c r="N41" s="396">
        <v>64.721743829365835</v>
      </c>
      <c r="O41" s="511">
        <v>1690.1157961706342</v>
      </c>
      <c r="P41" s="398">
        <v>0</v>
      </c>
      <c r="Q41" s="510">
        <v>1690.1157961706342</v>
      </c>
      <c r="R41" s="400">
        <v>1690.1157961706342</v>
      </c>
      <c r="S41" s="400">
        <v>0</v>
      </c>
      <c r="T41" s="390">
        <v>1690.1157961706342</v>
      </c>
    </row>
    <row r="42" spans="1:20">
      <c r="A42" s="503">
        <v>33</v>
      </c>
      <c r="B42" s="470" t="s">
        <v>1349</v>
      </c>
      <c r="C42" s="393">
        <v>0</v>
      </c>
      <c r="D42" s="430"/>
      <c r="E42" s="386">
        <v>0</v>
      </c>
      <c r="F42" s="520">
        <v>0</v>
      </c>
      <c r="G42" s="420">
        <v>0</v>
      </c>
      <c r="H42" s="420">
        <v>0</v>
      </c>
      <c r="I42" s="510">
        <v>0</v>
      </c>
      <c r="J42" s="506">
        <v>0</v>
      </c>
      <c r="K42" s="511">
        <v>0</v>
      </c>
      <c r="L42" s="396">
        <v>0</v>
      </c>
      <c r="M42" s="511">
        <v>0</v>
      </c>
      <c r="N42" s="396">
        <v>0</v>
      </c>
      <c r="O42" s="511">
        <v>0</v>
      </c>
      <c r="P42" s="398">
        <v>0</v>
      </c>
      <c r="Q42" s="510">
        <v>0</v>
      </c>
      <c r="R42" s="400">
        <v>0</v>
      </c>
      <c r="S42" s="400">
        <v>0</v>
      </c>
      <c r="T42" s="390">
        <v>0</v>
      </c>
    </row>
    <row r="43" spans="1:20">
      <c r="A43" s="503">
        <v>34</v>
      </c>
      <c r="B43" s="470" t="s">
        <v>1350</v>
      </c>
      <c r="C43" s="393">
        <v>57</v>
      </c>
      <c r="D43" s="430"/>
      <c r="E43" s="386">
        <v>52630.738771538461</v>
      </c>
      <c r="F43" s="520">
        <v>0</v>
      </c>
      <c r="G43" s="420">
        <v>0</v>
      </c>
      <c r="H43" s="420">
        <v>0</v>
      </c>
      <c r="I43" s="510">
        <v>52630.738771538461</v>
      </c>
      <c r="J43" s="506">
        <v>0</v>
      </c>
      <c r="K43" s="511">
        <v>52630.738771538461</v>
      </c>
      <c r="L43" s="396">
        <v>0</v>
      </c>
      <c r="M43" s="511">
        <v>52630.738771538461</v>
      </c>
      <c r="N43" s="396">
        <v>1941.1216791736656</v>
      </c>
      <c r="O43" s="511">
        <v>50689.617092364795</v>
      </c>
      <c r="P43" s="398">
        <v>0</v>
      </c>
      <c r="Q43" s="510">
        <v>50689.617092364795</v>
      </c>
      <c r="R43" s="400">
        <v>50689.617092364795</v>
      </c>
      <c r="S43" s="400">
        <v>0</v>
      </c>
      <c r="T43" s="390">
        <v>50689.617092364795</v>
      </c>
    </row>
    <row r="44" spans="1:20">
      <c r="A44" s="503">
        <v>34</v>
      </c>
      <c r="B44" s="470" t="s">
        <v>1351</v>
      </c>
      <c r="C44" s="393">
        <v>34</v>
      </c>
      <c r="D44" s="394"/>
      <c r="E44" s="386">
        <v>60693.576449230757</v>
      </c>
      <c r="F44" s="520">
        <v>0</v>
      </c>
      <c r="G44" s="420">
        <v>0</v>
      </c>
      <c r="H44" s="420">
        <v>0</v>
      </c>
      <c r="I44" s="510">
        <v>60693.576449230757</v>
      </c>
      <c r="J44" s="506">
        <v>0</v>
      </c>
      <c r="K44" s="511">
        <v>60693.576449230757</v>
      </c>
      <c r="L44" s="396">
        <v>0</v>
      </c>
      <c r="M44" s="511">
        <v>60693.576449230757</v>
      </c>
      <c r="N44" s="396">
        <v>2238.4944574613696</v>
      </c>
      <c r="O44" s="511">
        <v>58455.081991769388</v>
      </c>
      <c r="P44" s="398">
        <v>0</v>
      </c>
      <c r="Q44" s="510">
        <v>58455.081991769388</v>
      </c>
      <c r="R44" s="400">
        <v>58455.081991769388</v>
      </c>
      <c r="S44" s="400">
        <v>0</v>
      </c>
      <c r="T44" s="390">
        <v>58455.081991769388</v>
      </c>
    </row>
    <row r="45" spans="1:20">
      <c r="A45" s="503">
        <v>35</v>
      </c>
      <c r="B45" s="470" t="s">
        <v>1352</v>
      </c>
      <c r="C45" s="393">
        <v>6</v>
      </c>
      <c r="D45" s="394"/>
      <c r="E45" s="386">
        <v>6498.5482199999997</v>
      </c>
      <c r="F45" s="520">
        <v>0</v>
      </c>
      <c r="G45" s="420">
        <v>0</v>
      </c>
      <c r="H45" s="420">
        <v>0</v>
      </c>
      <c r="I45" s="510">
        <v>6498.5482199999997</v>
      </c>
      <c r="J45" s="506">
        <v>0</v>
      </c>
      <c r="K45" s="511">
        <v>6498.5482199999997</v>
      </c>
      <c r="L45" s="396">
        <v>0</v>
      </c>
      <c r="M45" s="511">
        <v>6498.5482199999997</v>
      </c>
      <c r="N45" s="396">
        <v>239.67880990146887</v>
      </c>
      <c r="O45" s="511">
        <v>6258.8694100985304</v>
      </c>
      <c r="P45" s="398">
        <v>0</v>
      </c>
      <c r="Q45" s="510">
        <v>6258.8694100985304</v>
      </c>
      <c r="R45" s="400">
        <v>6258.8694100985304</v>
      </c>
      <c r="S45" s="400">
        <v>0</v>
      </c>
      <c r="T45" s="390">
        <v>6258.8694100985304</v>
      </c>
    </row>
    <row r="46" spans="1:20">
      <c r="A46" s="503">
        <v>36</v>
      </c>
      <c r="B46" s="470"/>
      <c r="C46" s="393"/>
      <c r="D46" s="389"/>
      <c r="E46" s="431"/>
      <c r="F46" s="520"/>
      <c r="G46" s="420"/>
      <c r="H46" s="420"/>
      <c r="I46" s="510"/>
      <c r="J46" s="506"/>
      <c r="K46" s="511"/>
      <c r="L46" s="396"/>
      <c r="M46" s="511"/>
      <c r="N46" s="396"/>
      <c r="O46" s="511"/>
      <c r="P46" s="398"/>
      <c r="Q46" s="510"/>
      <c r="R46" s="400"/>
      <c r="S46" s="400"/>
      <c r="T46" s="390"/>
    </row>
    <row r="47" spans="1:20">
      <c r="A47" s="503">
        <v>37</v>
      </c>
      <c r="B47" s="470" t="s">
        <v>1353</v>
      </c>
      <c r="C47" s="432">
        <v>700</v>
      </c>
      <c r="D47" s="433"/>
      <c r="E47" s="386">
        <v>302303.63603153836</v>
      </c>
      <c r="F47" s="520">
        <v>0</v>
      </c>
      <c r="G47" s="420">
        <v>0</v>
      </c>
      <c r="H47" s="420">
        <v>0</v>
      </c>
      <c r="I47" s="510">
        <v>302303.63603153836</v>
      </c>
      <c r="J47" s="506">
        <v>0</v>
      </c>
      <c r="K47" s="511">
        <v>302303.63603153836</v>
      </c>
      <c r="L47" s="396">
        <v>0</v>
      </c>
      <c r="M47" s="511">
        <v>302303.63603153836</v>
      </c>
      <c r="N47" s="396">
        <v>11149.532674072538</v>
      </c>
      <c r="O47" s="511">
        <v>291154.10335746582</v>
      </c>
      <c r="P47" s="398">
        <v>0</v>
      </c>
      <c r="Q47" s="510">
        <v>291154.10335746582</v>
      </c>
      <c r="R47" s="400">
        <v>291154.10335746582</v>
      </c>
      <c r="S47" s="400">
        <v>0</v>
      </c>
      <c r="T47" s="390">
        <v>291154.10335746582</v>
      </c>
    </row>
    <row r="48" spans="1:20">
      <c r="A48" s="503">
        <v>38</v>
      </c>
      <c r="B48" s="470" t="s">
        <v>1354</v>
      </c>
      <c r="C48" s="432">
        <v>928</v>
      </c>
      <c r="D48" s="433"/>
      <c r="E48" s="386">
        <v>478242.99955692311</v>
      </c>
      <c r="F48" s="520">
        <v>0</v>
      </c>
      <c r="G48" s="420">
        <v>0</v>
      </c>
      <c r="H48" s="420">
        <v>0</v>
      </c>
      <c r="I48" s="510">
        <v>478242.99955692311</v>
      </c>
      <c r="J48" s="506">
        <v>0</v>
      </c>
      <c r="K48" s="511">
        <v>478242.99955692311</v>
      </c>
      <c r="L48" s="396">
        <v>0</v>
      </c>
      <c r="M48" s="511">
        <v>478242.99955692311</v>
      </c>
      <c r="N48" s="396">
        <v>17638.510802265315</v>
      </c>
      <c r="O48" s="511">
        <v>460604.4887546578</v>
      </c>
      <c r="P48" s="398">
        <v>0</v>
      </c>
      <c r="Q48" s="510">
        <v>460604.4887546578</v>
      </c>
      <c r="R48" s="400">
        <v>460604.4887546578</v>
      </c>
      <c r="S48" s="400">
        <v>0</v>
      </c>
      <c r="T48" s="390">
        <v>460604.4887546578</v>
      </c>
    </row>
    <row r="49" spans="1:20">
      <c r="A49" s="503">
        <v>39</v>
      </c>
      <c r="B49" s="470" t="s">
        <v>1355</v>
      </c>
      <c r="C49" s="432">
        <v>114</v>
      </c>
      <c r="D49" s="433"/>
      <c r="E49" s="386">
        <v>28796.711661538458</v>
      </c>
      <c r="F49" s="520">
        <v>0</v>
      </c>
      <c r="G49" s="420">
        <v>0</v>
      </c>
      <c r="H49" s="420">
        <v>0</v>
      </c>
      <c r="I49" s="510">
        <v>28796.711661538458</v>
      </c>
      <c r="J49" s="506">
        <v>0</v>
      </c>
      <c r="K49" s="511">
        <v>28796.711661538458</v>
      </c>
      <c r="L49" s="396">
        <v>0</v>
      </c>
      <c r="M49" s="511">
        <v>28796.711661538458</v>
      </c>
      <c r="N49" s="396">
        <v>1062.0774589117827</v>
      </c>
      <c r="O49" s="511">
        <v>27734.634202626676</v>
      </c>
      <c r="P49" s="398">
        <v>0</v>
      </c>
      <c r="Q49" s="510">
        <v>27734.634202626676</v>
      </c>
      <c r="R49" s="400">
        <v>27734.634202626676</v>
      </c>
      <c r="S49" s="400">
        <v>0</v>
      </c>
      <c r="T49" s="390">
        <v>27734.634202626676</v>
      </c>
    </row>
    <row r="50" spans="1:20">
      <c r="A50" s="503">
        <v>40</v>
      </c>
      <c r="B50" s="470" t="s">
        <v>1356</v>
      </c>
      <c r="C50" s="432">
        <v>0</v>
      </c>
      <c r="D50" s="433"/>
      <c r="E50" s="386">
        <v>0</v>
      </c>
      <c r="F50" s="520">
        <v>0</v>
      </c>
      <c r="G50" s="420">
        <v>0</v>
      </c>
      <c r="H50" s="420">
        <v>0</v>
      </c>
      <c r="I50" s="510">
        <v>0</v>
      </c>
      <c r="J50" s="506">
        <v>0</v>
      </c>
      <c r="K50" s="511">
        <v>0</v>
      </c>
      <c r="L50" s="396">
        <v>0</v>
      </c>
      <c r="M50" s="511">
        <v>0</v>
      </c>
      <c r="N50" s="396">
        <v>0</v>
      </c>
      <c r="O50" s="511">
        <v>0</v>
      </c>
      <c r="P50" s="398">
        <v>0</v>
      </c>
      <c r="Q50" s="510">
        <v>0</v>
      </c>
      <c r="R50" s="400">
        <v>0</v>
      </c>
      <c r="S50" s="400">
        <v>0</v>
      </c>
      <c r="T50" s="390">
        <v>0</v>
      </c>
    </row>
    <row r="51" spans="1:20">
      <c r="A51" s="503">
        <v>41</v>
      </c>
      <c r="B51" s="470" t="s">
        <v>1357</v>
      </c>
      <c r="C51" s="432">
        <v>114</v>
      </c>
      <c r="D51" s="433"/>
      <c r="E51" s="386">
        <v>100386.00905538464</v>
      </c>
      <c r="F51" s="520">
        <v>0</v>
      </c>
      <c r="G51" s="420">
        <v>0</v>
      </c>
      <c r="H51" s="420">
        <v>0</v>
      </c>
      <c r="I51" s="510">
        <v>100386.00905538464</v>
      </c>
      <c r="J51" s="506">
        <v>0</v>
      </c>
      <c r="K51" s="511">
        <v>100386.00905538464</v>
      </c>
      <c r="L51" s="396">
        <v>0</v>
      </c>
      <c r="M51" s="511">
        <v>100386.00905538464</v>
      </c>
      <c r="N51" s="396">
        <v>3702.426813900393</v>
      </c>
      <c r="O51" s="511">
        <v>96683.582241484241</v>
      </c>
      <c r="P51" s="398">
        <v>0</v>
      </c>
      <c r="Q51" s="510">
        <v>96683.582241484241</v>
      </c>
      <c r="R51" s="400">
        <v>96683.582241484241</v>
      </c>
      <c r="S51" s="400">
        <v>0</v>
      </c>
      <c r="T51" s="390">
        <v>96683.582241484241</v>
      </c>
    </row>
    <row r="52" spans="1:20">
      <c r="A52" s="503">
        <v>42</v>
      </c>
      <c r="B52" s="470" t="s">
        <v>1358</v>
      </c>
      <c r="C52" s="432"/>
      <c r="D52" s="424"/>
      <c r="E52" s="386">
        <v>137853.27470384611</v>
      </c>
      <c r="F52" s="520">
        <v>0</v>
      </c>
      <c r="G52" s="420">
        <v>0</v>
      </c>
      <c r="H52" s="420">
        <v>0</v>
      </c>
      <c r="I52" s="540">
        <v>137853.27470384611</v>
      </c>
      <c r="J52" s="506">
        <v>0</v>
      </c>
      <c r="K52" s="511">
        <v>137853.27470384611</v>
      </c>
      <c r="L52" s="396">
        <v>0</v>
      </c>
      <c r="M52" s="504">
        <v>137853.27470384611</v>
      </c>
      <c r="N52" s="396">
        <v>5084.2907836479981</v>
      </c>
      <c r="O52" s="511">
        <v>132768.98392019811</v>
      </c>
      <c r="P52" s="398">
        <v>0</v>
      </c>
      <c r="Q52" s="510">
        <v>132768.98392019811</v>
      </c>
      <c r="R52" s="400">
        <v>132768.98392019811</v>
      </c>
      <c r="S52" s="400">
        <v>0</v>
      </c>
      <c r="T52" s="390">
        <v>132768.98392019811</v>
      </c>
    </row>
    <row r="53" spans="1:20">
      <c r="A53" s="503">
        <v>43</v>
      </c>
      <c r="B53" s="470"/>
      <c r="C53" s="423"/>
      <c r="D53" s="424"/>
      <c r="E53" s="434"/>
      <c r="F53" s="520"/>
      <c r="G53" s="420"/>
      <c r="H53" s="420"/>
      <c r="I53" s="540"/>
      <c r="J53" s="506"/>
      <c r="K53" s="511"/>
      <c r="L53" s="396"/>
      <c r="M53" s="504"/>
      <c r="N53" s="396"/>
      <c r="O53" s="504"/>
      <c r="P53" s="398"/>
      <c r="Q53" s="510"/>
      <c r="R53" s="400"/>
      <c r="S53" s="400"/>
      <c r="T53" s="390"/>
    </row>
    <row r="54" spans="1:20">
      <c r="A54" s="503">
        <v>44</v>
      </c>
      <c r="B54" s="470" t="s">
        <v>1359</v>
      </c>
      <c r="C54" s="393">
        <v>240</v>
      </c>
      <c r="D54" s="394"/>
      <c r="E54" s="386">
        <v>482924.15142769221</v>
      </c>
      <c r="F54" s="520">
        <v>0</v>
      </c>
      <c r="G54" s="420">
        <v>0</v>
      </c>
      <c r="H54" s="420">
        <v>0</v>
      </c>
      <c r="I54" s="510">
        <v>482924.15142769221</v>
      </c>
      <c r="J54" s="506">
        <v>0</v>
      </c>
      <c r="K54" s="511">
        <v>482924.15142769221</v>
      </c>
      <c r="L54" s="396">
        <v>0</v>
      </c>
      <c r="M54" s="511">
        <v>482924.15142769221</v>
      </c>
      <c r="N54" s="396">
        <v>17811.160580549793</v>
      </c>
      <c r="O54" s="511">
        <v>465112.99084714241</v>
      </c>
      <c r="P54" s="398">
        <v>0</v>
      </c>
      <c r="Q54" s="510">
        <v>465112.99084714241</v>
      </c>
      <c r="R54" s="400">
        <v>204787.74584714242</v>
      </c>
      <c r="S54" s="400">
        <v>260325.245</v>
      </c>
      <c r="T54" s="390">
        <v>465112.99084714241</v>
      </c>
    </row>
    <row r="55" spans="1:20">
      <c r="A55" s="503">
        <v>45</v>
      </c>
      <c r="B55" s="470" t="s">
        <v>1360</v>
      </c>
      <c r="C55" s="393">
        <v>159</v>
      </c>
      <c r="D55" s="394"/>
      <c r="E55" s="386">
        <v>47469.122499999998</v>
      </c>
      <c r="F55" s="520">
        <v>0</v>
      </c>
      <c r="G55" s="420">
        <v>0</v>
      </c>
      <c r="H55" s="420">
        <v>0</v>
      </c>
      <c r="I55" s="510">
        <v>47469.122499999998</v>
      </c>
      <c r="J55" s="506">
        <v>0</v>
      </c>
      <c r="K55" s="511">
        <v>47469.122499999998</v>
      </c>
      <c r="L55" s="396">
        <v>0</v>
      </c>
      <c r="M55" s="511">
        <v>47469.122499999998</v>
      </c>
      <c r="N55" s="396">
        <v>1750.7514605880756</v>
      </c>
      <c r="O55" s="511">
        <v>45718.371039411919</v>
      </c>
      <c r="P55" s="398">
        <v>0</v>
      </c>
      <c r="Q55" s="510">
        <v>45718.371039411919</v>
      </c>
      <c r="R55" s="400">
        <v>45718.371039411919</v>
      </c>
      <c r="S55" s="400">
        <v>0</v>
      </c>
      <c r="T55" s="390">
        <v>45718.371039411919</v>
      </c>
    </row>
    <row r="56" spans="1:20">
      <c r="A56" s="503">
        <v>46</v>
      </c>
      <c r="B56" s="470" t="s">
        <v>1361</v>
      </c>
      <c r="C56" s="393">
        <v>164</v>
      </c>
      <c r="D56" s="394"/>
      <c r="E56" s="386">
        <v>51302.408029999999</v>
      </c>
      <c r="F56" s="520">
        <v>0</v>
      </c>
      <c r="G56" s="420">
        <v>0</v>
      </c>
      <c r="H56" s="420">
        <v>0</v>
      </c>
      <c r="I56" s="510">
        <v>51302.408029999999</v>
      </c>
      <c r="J56" s="506">
        <v>0</v>
      </c>
      <c r="K56" s="511">
        <v>51302.408029999999</v>
      </c>
      <c r="L56" s="396">
        <v>0</v>
      </c>
      <c r="M56" s="511">
        <v>51302.408029999999</v>
      </c>
      <c r="N56" s="396">
        <v>1892.1303167171022</v>
      </c>
      <c r="O56" s="511">
        <v>49410.2777132829</v>
      </c>
      <c r="P56" s="398">
        <v>0</v>
      </c>
      <c r="Q56" s="510">
        <v>49410.2777132829</v>
      </c>
      <c r="R56" s="400">
        <v>49410.2777132829</v>
      </c>
      <c r="S56" s="400">
        <v>0</v>
      </c>
      <c r="T56" s="390">
        <v>49410.2777132829</v>
      </c>
    </row>
    <row r="57" spans="1:20">
      <c r="A57" s="503">
        <v>47</v>
      </c>
      <c r="B57" s="470" t="s">
        <v>1362</v>
      </c>
      <c r="C57" s="393">
        <v>149</v>
      </c>
      <c r="D57" s="394">
        <v>0</v>
      </c>
      <c r="E57" s="386">
        <v>35016.80975</v>
      </c>
      <c r="F57" s="520">
        <v>0</v>
      </c>
      <c r="G57" s="420">
        <v>0</v>
      </c>
      <c r="H57" s="420">
        <v>0</v>
      </c>
      <c r="I57" s="510">
        <v>35016.80975</v>
      </c>
      <c r="J57" s="506">
        <v>0</v>
      </c>
      <c r="K57" s="511">
        <v>35016.80975</v>
      </c>
      <c r="L57" s="396">
        <v>0</v>
      </c>
      <c r="M57" s="511">
        <v>35016.80975</v>
      </c>
      <c r="N57" s="396">
        <v>1291.4864987223489</v>
      </c>
      <c r="O57" s="511">
        <v>33725.323251277652</v>
      </c>
      <c r="P57" s="398">
        <v>0</v>
      </c>
      <c r="Q57" s="510">
        <v>33725.323251277652</v>
      </c>
      <c r="R57" s="400">
        <v>33725.323251277652</v>
      </c>
      <c r="S57" s="400">
        <v>0</v>
      </c>
      <c r="T57" s="390">
        <v>33725.323251277652</v>
      </c>
    </row>
    <row r="58" spans="1:20">
      <c r="A58" s="503">
        <v>48</v>
      </c>
      <c r="B58" s="470" t="s">
        <v>1363</v>
      </c>
      <c r="C58" s="393">
        <v>149</v>
      </c>
      <c r="D58" s="394">
        <v>0</v>
      </c>
      <c r="E58" s="386">
        <v>34220.527569999998</v>
      </c>
      <c r="F58" s="520">
        <v>0</v>
      </c>
      <c r="G58" s="420">
        <v>0</v>
      </c>
      <c r="H58" s="420">
        <v>0</v>
      </c>
      <c r="I58" s="510">
        <v>34220.527569999998</v>
      </c>
      <c r="J58" s="506">
        <v>0</v>
      </c>
      <c r="K58" s="511">
        <v>34220.527569999998</v>
      </c>
      <c r="L58" s="396">
        <v>0</v>
      </c>
      <c r="M58" s="511">
        <v>34220.527569999998</v>
      </c>
      <c r="N58" s="396">
        <v>1262.1180984601519</v>
      </c>
      <c r="O58" s="511">
        <v>32958.409471539846</v>
      </c>
      <c r="P58" s="398">
        <v>0</v>
      </c>
      <c r="Q58" s="510">
        <v>32958.409471539846</v>
      </c>
      <c r="R58" s="400">
        <v>32958.409471539846</v>
      </c>
      <c r="S58" s="400">
        <v>0</v>
      </c>
      <c r="T58" s="390">
        <v>32958.409471539846</v>
      </c>
    </row>
    <row r="59" spans="1:20">
      <c r="A59" s="503">
        <v>49</v>
      </c>
      <c r="B59" s="470" t="s">
        <v>1364</v>
      </c>
      <c r="C59" s="435"/>
      <c r="D59" s="412"/>
      <c r="E59" s="387">
        <v>71975.253156923063</v>
      </c>
      <c r="F59" s="520">
        <v>0</v>
      </c>
      <c r="G59" s="420">
        <v>0</v>
      </c>
      <c r="H59" s="420">
        <v>0</v>
      </c>
      <c r="I59" s="524">
        <v>71975.253156923063</v>
      </c>
      <c r="J59" s="506">
        <v>0</v>
      </c>
      <c r="K59" s="526">
        <v>71975.253156923063</v>
      </c>
      <c r="L59" s="409">
        <v>0</v>
      </c>
      <c r="M59" s="526">
        <v>71975.253156923063</v>
      </c>
      <c r="N59" s="396">
        <v>2654.5841371025886</v>
      </c>
      <c r="O59" s="526">
        <v>69320.669019820474</v>
      </c>
      <c r="P59" s="398">
        <v>0</v>
      </c>
      <c r="Q59" s="524">
        <v>69320.669019820474</v>
      </c>
      <c r="R59" s="400">
        <v>63181.315019820475</v>
      </c>
      <c r="S59" s="400">
        <v>6139.3540000000003</v>
      </c>
      <c r="T59" s="413">
        <v>69320.669019820474</v>
      </c>
    </row>
    <row r="60" spans="1:20">
      <c r="A60" s="503">
        <v>50</v>
      </c>
      <c r="B60" s="470" t="s">
        <v>1365</v>
      </c>
      <c r="C60" s="541">
        <v>2824</v>
      </c>
      <c r="D60" s="542">
        <v>0</v>
      </c>
      <c r="E60" s="542">
        <v>1892068.6044246154</v>
      </c>
      <c r="F60" s="543">
        <v>0</v>
      </c>
      <c r="G60" s="436">
        <v>0</v>
      </c>
      <c r="H60" s="436">
        <v>0</v>
      </c>
      <c r="I60" s="544">
        <v>1892068.6044246154</v>
      </c>
      <c r="J60" s="545">
        <v>0</v>
      </c>
      <c r="K60" s="542">
        <v>1892068.6044246154</v>
      </c>
      <c r="L60" s="546">
        <v>0</v>
      </c>
      <c r="M60" s="542">
        <v>1892068.6044246154</v>
      </c>
      <c r="N60" s="547">
        <v>69783.086315303954</v>
      </c>
      <c r="O60" s="542">
        <v>1822285.5181093111</v>
      </c>
      <c r="P60" s="548">
        <v>0</v>
      </c>
      <c r="Q60" s="549">
        <v>1822285.5181093111</v>
      </c>
      <c r="R60" s="437">
        <v>1555820.9191093112</v>
      </c>
      <c r="S60" s="438">
        <v>266464.59899999999</v>
      </c>
      <c r="T60" s="439">
        <v>1822285.5181093111</v>
      </c>
    </row>
    <row r="61" spans="1:20">
      <c r="A61" s="503">
        <v>51</v>
      </c>
      <c r="B61" s="470"/>
      <c r="C61" s="480"/>
      <c r="D61" s="470"/>
      <c r="E61" s="511"/>
      <c r="F61" s="507"/>
      <c r="G61" s="402"/>
      <c r="H61" s="402"/>
      <c r="I61" s="500"/>
      <c r="J61" s="501"/>
      <c r="K61" s="470"/>
      <c r="L61" s="517"/>
      <c r="M61" s="470"/>
      <c r="N61" s="501"/>
      <c r="O61" s="470"/>
      <c r="P61" s="518"/>
      <c r="Q61" s="502"/>
      <c r="R61" s="403"/>
      <c r="S61" s="392"/>
      <c r="T61" s="390"/>
    </row>
    <row r="62" spans="1:20" ht="13.5" thickBot="1">
      <c r="A62" s="503">
        <v>52</v>
      </c>
      <c r="B62" s="470" t="s">
        <v>1366</v>
      </c>
      <c r="C62" s="550">
        <v>4443</v>
      </c>
      <c r="D62" s="551">
        <v>0</v>
      </c>
      <c r="E62" s="551">
        <v>3177083.852722154</v>
      </c>
      <c r="F62" s="552">
        <v>0</v>
      </c>
      <c r="G62" s="440">
        <v>-1.3187673175707459E-11</v>
      </c>
      <c r="H62" s="441">
        <v>0</v>
      </c>
      <c r="I62" s="553">
        <v>3177083.852722154</v>
      </c>
      <c r="J62" s="554">
        <v>0</v>
      </c>
      <c r="K62" s="551">
        <v>3177083.852722154</v>
      </c>
      <c r="L62" s="554">
        <v>0</v>
      </c>
      <c r="M62" s="551">
        <v>3177083.852722154</v>
      </c>
      <c r="N62" s="555">
        <v>117176.89105300192</v>
      </c>
      <c r="O62" s="551">
        <v>3059906.9616691517</v>
      </c>
      <c r="P62" s="556">
        <v>0</v>
      </c>
      <c r="Q62" s="557">
        <v>3059906.9616691517</v>
      </c>
      <c r="R62" s="442">
        <v>2598332.641461493</v>
      </c>
      <c r="S62" s="443">
        <v>461574.32020765892</v>
      </c>
      <c r="T62" s="444">
        <v>3059906.9616691517</v>
      </c>
    </row>
    <row r="63" spans="1:20" ht="13.5" thickTop="1">
      <c r="A63" s="503">
        <v>53</v>
      </c>
      <c r="B63" s="470"/>
      <c r="C63" s="470"/>
      <c r="D63" s="471"/>
      <c r="E63" s="511"/>
      <c r="F63" s="470"/>
      <c r="G63" s="470"/>
      <c r="H63" s="470"/>
      <c r="I63" s="470"/>
      <c r="J63" s="470"/>
      <c r="K63" s="470"/>
      <c r="L63" s="470"/>
      <c r="M63" s="470"/>
      <c r="N63" s="470"/>
      <c r="O63" s="470"/>
      <c r="P63" s="470"/>
      <c r="Q63" s="470"/>
      <c r="R63" s="470"/>
      <c r="S63" s="470"/>
      <c r="T63" s="473"/>
    </row>
    <row r="64" spans="1:20">
      <c r="A64" s="503">
        <v>54</v>
      </c>
      <c r="B64" s="634" t="s">
        <v>1396</v>
      </c>
      <c r="C64" s="634"/>
      <c r="D64" s="634"/>
      <c r="E64" s="634"/>
      <c r="F64" s="634"/>
      <c r="G64" s="634"/>
      <c r="H64" s="470"/>
      <c r="I64" s="470"/>
      <c r="J64" s="470"/>
      <c r="K64" s="470"/>
      <c r="L64" s="470"/>
      <c r="M64" s="470"/>
      <c r="N64" s="470"/>
      <c r="O64" s="470"/>
      <c r="P64" s="470"/>
      <c r="Q64" s="470"/>
      <c r="R64" s="470"/>
      <c r="S64" s="470"/>
      <c r="T64" s="473"/>
    </row>
    <row r="65" spans="1:20">
      <c r="A65" s="503">
        <v>55</v>
      </c>
      <c r="B65" s="558" t="s">
        <v>1397</v>
      </c>
      <c r="C65" s="470"/>
      <c r="D65" s="471"/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470"/>
      <c r="T65" s="473"/>
    </row>
    <row r="66" spans="1:20">
      <c r="A66" s="503">
        <v>56</v>
      </c>
      <c r="B66" s="470"/>
      <c r="C66" s="470"/>
      <c r="D66" s="471"/>
      <c r="E66" s="470"/>
      <c r="F66" s="470"/>
      <c r="G66" s="470"/>
      <c r="H66" s="470"/>
      <c r="I66" s="559"/>
      <c r="J66" s="470"/>
      <c r="K66" s="470"/>
      <c r="L66" s="470"/>
      <c r="M66" s="470"/>
      <c r="N66" s="470"/>
      <c r="O66" s="470"/>
      <c r="P66" s="470"/>
      <c r="Q66" s="470"/>
      <c r="R66" s="470"/>
      <c r="S66" s="470"/>
      <c r="T66" s="473"/>
    </row>
    <row r="67" spans="1:20">
      <c r="A67" s="503">
        <v>57</v>
      </c>
      <c r="B67" s="560"/>
      <c r="C67" s="470"/>
      <c r="D67" s="470"/>
      <c r="E67" s="470"/>
      <c r="F67" s="559"/>
      <c r="G67" s="470"/>
      <c r="H67" s="561"/>
      <c r="I67" s="562" t="s">
        <v>84</v>
      </c>
      <c r="J67" s="470"/>
      <c r="K67" s="470"/>
      <c r="L67" s="470"/>
      <c r="M67" s="470"/>
      <c r="N67" s="470"/>
      <c r="O67" s="470"/>
      <c r="P67" s="470"/>
      <c r="Q67" s="470"/>
      <c r="R67" s="470"/>
      <c r="S67" s="470"/>
      <c r="T67" s="473"/>
    </row>
    <row r="68" spans="1:20">
      <c r="A68" s="503">
        <v>58</v>
      </c>
      <c r="B68" s="563" t="s">
        <v>1367</v>
      </c>
      <c r="C68" s="564"/>
      <c r="D68" s="564"/>
      <c r="E68" s="564"/>
      <c r="F68" s="564"/>
      <c r="G68" s="565"/>
      <c r="H68" s="566"/>
      <c r="I68" s="567"/>
      <c r="J68" s="565"/>
      <c r="K68" s="568"/>
      <c r="L68" s="470"/>
      <c r="M68" s="470"/>
      <c r="N68" s="470"/>
      <c r="O68" s="470"/>
      <c r="P68" s="470"/>
      <c r="Q68" s="470"/>
      <c r="R68" s="470"/>
      <c r="S68" s="470"/>
      <c r="T68" s="473"/>
    </row>
    <row r="69" spans="1:20">
      <c r="A69" s="503">
        <v>59</v>
      </c>
      <c r="B69" s="503"/>
      <c r="C69" s="470"/>
      <c r="D69" s="471"/>
      <c r="E69" s="559" t="s">
        <v>1368</v>
      </c>
      <c r="F69" s="559" t="s">
        <v>1369</v>
      </c>
      <c r="G69" s="559" t="s">
        <v>35</v>
      </c>
      <c r="H69" s="561"/>
      <c r="I69" s="561"/>
      <c r="J69" s="470"/>
      <c r="K69" s="473"/>
      <c r="L69" s="470"/>
      <c r="M69" s="470"/>
      <c r="N69" s="470"/>
      <c r="O69" s="445"/>
      <c r="P69" s="470"/>
      <c r="Q69" s="470"/>
      <c r="R69" s="470"/>
      <c r="S69" s="470"/>
      <c r="T69" s="473"/>
    </row>
    <row r="70" spans="1:20">
      <c r="A70" s="503">
        <v>60</v>
      </c>
      <c r="B70" s="503"/>
      <c r="C70" s="470"/>
      <c r="D70" s="471"/>
      <c r="E70" s="569" t="s">
        <v>1370</v>
      </c>
      <c r="F70" s="569" t="s">
        <v>1371</v>
      </c>
      <c r="G70" s="569" t="s">
        <v>1372</v>
      </c>
      <c r="H70" s="570"/>
      <c r="I70" s="571"/>
      <c r="J70" s="570"/>
      <c r="K70" s="572"/>
      <c r="L70" s="470"/>
      <c r="M70" s="470"/>
      <c r="N70" s="470"/>
      <c r="O70" s="470"/>
      <c r="P70" s="470"/>
      <c r="Q70" s="470"/>
      <c r="R70" s="470"/>
      <c r="S70" s="470"/>
      <c r="T70" s="473"/>
    </row>
    <row r="71" spans="1:20">
      <c r="A71" s="503">
        <v>61</v>
      </c>
      <c r="B71" s="479"/>
      <c r="C71" s="470"/>
      <c r="D71" s="471"/>
      <c r="E71" s="470"/>
      <c r="F71" s="470"/>
      <c r="G71" s="470"/>
      <c r="H71" s="570"/>
      <c r="I71" s="570"/>
      <c r="J71" s="570"/>
      <c r="K71" s="572"/>
      <c r="L71" s="470"/>
      <c r="M71" s="470"/>
      <c r="N71" s="470"/>
      <c r="O71" s="470"/>
      <c r="P71" s="470"/>
      <c r="Q71" s="470"/>
      <c r="R71" s="470"/>
      <c r="S71" s="470"/>
      <c r="T71" s="473"/>
    </row>
    <row r="72" spans="1:20">
      <c r="A72" s="503">
        <v>62</v>
      </c>
      <c r="B72" s="479" t="s">
        <v>1373</v>
      </c>
      <c r="C72" s="470"/>
      <c r="D72" s="471"/>
      <c r="E72" s="446">
        <v>0</v>
      </c>
      <c r="F72" s="447">
        <v>0</v>
      </c>
      <c r="G72" s="448">
        <v>0</v>
      </c>
      <c r="H72" s="570"/>
      <c r="I72" s="570"/>
      <c r="J72" s="570"/>
      <c r="K72" s="572"/>
      <c r="L72" s="470"/>
      <c r="M72" s="470"/>
      <c r="N72" s="470"/>
      <c r="O72" s="470"/>
      <c r="P72" s="470"/>
      <c r="Q72" s="470"/>
      <c r="R72" s="470"/>
      <c r="S72" s="470"/>
      <c r="T72" s="473"/>
    </row>
    <row r="73" spans="1:20">
      <c r="A73" s="503">
        <v>63</v>
      </c>
      <c r="B73" s="479" t="s">
        <v>1374</v>
      </c>
      <c r="C73" s="470"/>
      <c r="D73" s="471"/>
      <c r="E73" s="446">
        <v>141194.79659285455</v>
      </c>
      <c r="F73" s="447">
        <v>3.688190066264814E-2</v>
      </c>
      <c r="G73" s="448">
        <v>117176.89105300192</v>
      </c>
      <c r="H73" s="570"/>
      <c r="I73" s="573"/>
      <c r="J73" s="570"/>
      <c r="K73" s="572"/>
      <c r="L73" s="470"/>
      <c r="M73" s="470"/>
      <c r="N73" s="470"/>
      <c r="O73" s="470"/>
      <c r="P73" s="470"/>
      <c r="Q73" s="470"/>
      <c r="R73" s="470"/>
      <c r="S73" s="470"/>
      <c r="T73" s="473"/>
    </row>
    <row r="74" spans="1:20">
      <c r="A74" s="503">
        <v>64</v>
      </c>
      <c r="B74" s="479" t="s">
        <v>1375</v>
      </c>
      <c r="C74" s="470"/>
      <c r="D74" s="471"/>
      <c r="E74" s="446">
        <v>0</v>
      </c>
      <c r="F74" s="447">
        <v>0</v>
      </c>
      <c r="G74" s="448">
        <v>0</v>
      </c>
      <c r="H74" s="570"/>
      <c r="I74" s="573"/>
      <c r="J74" s="570"/>
      <c r="K74" s="572"/>
      <c r="L74" s="470"/>
      <c r="M74" s="470"/>
      <c r="N74" s="470"/>
      <c r="O74" s="470"/>
      <c r="P74" s="470"/>
      <c r="Q74" s="470"/>
      <c r="R74" s="470"/>
      <c r="S74" s="470"/>
      <c r="T74" s="473"/>
    </row>
    <row r="75" spans="1:20">
      <c r="A75" s="503">
        <v>65</v>
      </c>
      <c r="B75" s="479" t="s">
        <v>1308</v>
      </c>
      <c r="C75" s="470"/>
      <c r="D75" s="471"/>
      <c r="E75" s="404">
        <v>0</v>
      </c>
      <c r="F75" s="447">
        <v>0</v>
      </c>
      <c r="G75" s="449">
        <v>0</v>
      </c>
      <c r="H75" s="570"/>
      <c r="I75" s="570"/>
      <c r="J75" s="570"/>
      <c r="K75" s="572"/>
      <c r="L75" s="470"/>
      <c r="M75" s="470"/>
      <c r="N75" s="470"/>
      <c r="O75" s="470"/>
      <c r="P75" s="470"/>
      <c r="Q75" s="470"/>
      <c r="R75" s="470"/>
      <c r="S75" s="470"/>
      <c r="T75" s="473"/>
    </row>
    <row r="76" spans="1:20">
      <c r="A76" s="503">
        <v>66</v>
      </c>
      <c r="B76" s="479" t="s">
        <v>1376</v>
      </c>
      <c r="C76" s="470"/>
      <c r="D76" s="471"/>
      <c r="E76" s="392">
        <v>141194.79659285455</v>
      </c>
      <c r="F76" s="470"/>
      <c r="G76" s="448">
        <v>117176.89105300192</v>
      </c>
      <c r="H76" s="570"/>
      <c r="I76" s="570"/>
      <c r="J76" s="570"/>
      <c r="K76" s="572"/>
      <c r="L76" s="470"/>
      <c r="M76" s="470"/>
      <c r="N76" s="470"/>
      <c r="O76" s="470"/>
      <c r="P76" s="470"/>
      <c r="Q76" s="470"/>
      <c r="R76" s="470"/>
      <c r="S76" s="470"/>
      <c r="T76" s="473"/>
    </row>
    <row r="77" spans="1:20">
      <c r="A77" s="503">
        <v>67</v>
      </c>
      <c r="B77" s="479" t="s">
        <v>1377</v>
      </c>
      <c r="C77" s="470"/>
      <c r="D77" s="471"/>
      <c r="E77" s="404">
        <v>3687100.2222657716</v>
      </c>
      <c r="F77" s="447">
        <v>0.96311809933735193</v>
      </c>
      <c r="G77" s="449">
        <v>3059906.9616691521</v>
      </c>
      <c r="H77" s="570"/>
      <c r="I77" s="570"/>
      <c r="J77" s="570"/>
      <c r="K77" s="572"/>
      <c r="L77" s="470"/>
      <c r="M77" s="470"/>
      <c r="N77" s="470"/>
      <c r="O77" s="470"/>
      <c r="P77" s="470"/>
      <c r="Q77" s="470"/>
      <c r="R77" s="470"/>
      <c r="S77" s="470"/>
      <c r="T77" s="473"/>
    </row>
    <row r="78" spans="1:20">
      <c r="A78" s="503">
        <v>68</v>
      </c>
      <c r="B78" s="479"/>
      <c r="C78" s="470"/>
      <c r="D78" s="471"/>
      <c r="E78" s="392"/>
      <c r="F78" s="470"/>
      <c r="G78" s="448"/>
      <c r="H78" s="570"/>
      <c r="I78" s="570"/>
      <c r="J78" s="570"/>
      <c r="K78" s="572"/>
      <c r="L78" s="470"/>
      <c r="M78" s="470"/>
      <c r="N78" s="470"/>
      <c r="O78" s="470"/>
      <c r="P78" s="470"/>
      <c r="Q78" s="470"/>
      <c r="R78" s="470"/>
      <c r="S78" s="470"/>
      <c r="T78" s="473"/>
    </row>
    <row r="79" spans="1:20">
      <c r="A79" s="503">
        <v>69</v>
      </c>
      <c r="B79" s="574" t="s">
        <v>1398</v>
      </c>
      <c r="C79" s="475"/>
      <c r="D79" s="476"/>
      <c r="E79" s="405">
        <v>3828295.018858626</v>
      </c>
      <c r="F79" s="475"/>
      <c r="G79" s="449">
        <v>3177083.852722154</v>
      </c>
      <c r="H79" s="575"/>
      <c r="I79" s="575"/>
      <c r="J79" s="575"/>
      <c r="K79" s="576"/>
      <c r="L79" s="470"/>
      <c r="M79" s="470"/>
      <c r="N79" s="470"/>
      <c r="O79" s="470"/>
      <c r="P79" s="470"/>
      <c r="Q79" s="470"/>
      <c r="R79" s="470"/>
      <c r="S79" s="470"/>
      <c r="T79" s="473"/>
    </row>
    <row r="80" spans="1:20">
      <c r="A80" s="503">
        <v>70</v>
      </c>
      <c r="B80" s="470"/>
      <c r="C80" s="577"/>
      <c r="D80" s="471"/>
      <c r="E80" s="470"/>
      <c r="F80" s="470"/>
      <c r="G80" s="470"/>
      <c r="H80" s="470"/>
      <c r="I80" s="470"/>
      <c r="J80" s="470"/>
      <c r="K80" s="470"/>
      <c r="L80" s="470"/>
      <c r="M80" s="470"/>
      <c r="N80" s="470"/>
      <c r="O80" s="470"/>
      <c r="P80" s="470"/>
      <c r="Q80" s="470"/>
      <c r="R80" s="470"/>
      <c r="S80" s="470"/>
      <c r="T80" s="473"/>
    </row>
    <row r="81" spans="1:20">
      <c r="A81" s="503">
        <v>71</v>
      </c>
      <c r="B81" s="563" t="s">
        <v>1378</v>
      </c>
      <c r="C81" s="565"/>
      <c r="D81" s="578"/>
      <c r="E81" s="565"/>
      <c r="F81" s="565"/>
      <c r="G81" s="565"/>
      <c r="H81" s="565"/>
      <c r="I81" s="565"/>
      <c r="J81" s="565"/>
      <c r="K81" s="568"/>
      <c r="L81" s="470"/>
      <c r="M81" s="470"/>
      <c r="N81" s="470"/>
      <c r="O81" s="470"/>
      <c r="P81" s="470"/>
      <c r="Q81" s="470"/>
      <c r="R81" s="470"/>
      <c r="S81" s="470"/>
      <c r="T81" s="473"/>
    </row>
    <row r="82" spans="1:20">
      <c r="A82" s="503">
        <v>72</v>
      </c>
      <c r="B82" s="579"/>
      <c r="C82" s="470"/>
      <c r="D82" s="471"/>
      <c r="E82" s="559"/>
      <c r="F82" s="559" t="s">
        <v>687</v>
      </c>
      <c r="G82" s="569" t="s">
        <v>1369</v>
      </c>
      <c r="H82" s="470"/>
      <c r="I82" s="470"/>
      <c r="J82" s="470"/>
      <c r="K82" s="473"/>
      <c r="L82" s="470"/>
      <c r="M82" s="470"/>
      <c r="N82" s="470"/>
      <c r="O82" s="470"/>
      <c r="P82" s="470"/>
      <c r="Q82" s="470"/>
      <c r="R82" s="470"/>
      <c r="S82" s="470"/>
      <c r="T82" s="473"/>
    </row>
    <row r="83" spans="1:20">
      <c r="A83" s="503">
        <v>73</v>
      </c>
      <c r="B83" s="479"/>
      <c r="C83" s="470"/>
      <c r="D83" s="471"/>
      <c r="E83" s="559" t="s">
        <v>35</v>
      </c>
      <c r="F83" s="559" t="s">
        <v>1379</v>
      </c>
      <c r="G83" s="559" t="s">
        <v>1380</v>
      </c>
      <c r="H83" s="470"/>
      <c r="I83" s="470"/>
      <c r="J83" s="470"/>
      <c r="K83" s="473"/>
      <c r="L83" s="470"/>
      <c r="M83" s="470"/>
      <c r="N83" s="470"/>
      <c r="O83" s="470"/>
      <c r="P83" s="470"/>
      <c r="Q83" s="470"/>
      <c r="R83" s="470"/>
      <c r="S83" s="470"/>
      <c r="T83" s="473"/>
    </row>
    <row r="84" spans="1:20">
      <c r="A84" s="503">
        <v>74</v>
      </c>
      <c r="B84" s="479"/>
      <c r="C84" s="470"/>
      <c r="D84" s="471"/>
      <c r="E84" s="569" t="s">
        <v>1381</v>
      </c>
      <c r="F84" s="569" t="s">
        <v>1382</v>
      </c>
      <c r="G84" s="569" t="s">
        <v>35</v>
      </c>
      <c r="H84" s="470"/>
      <c r="I84" s="470"/>
      <c r="J84" s="470"/>
      <c r="K84" s="473"/>
      <c r="L84" s="470"/>
      <c r="M84" s="470"/>
      <c r="N84" s="470"/>
      <c r="O84" s="470"/>
      <c r="P84" s="470"/>
      <c r="Q84" s="470"/>
      <c r="R84" s="470"/>
      <c r="S84" s="470"/>
      <c r="T84" s="473"/>
    </row>
    <row r="85" spans="1:20">
      <c r="A85" s="503">
        <v>75</v>
      </c>
      <c r="B85" s="479"/>
      <c r="C85" s="470"/>
      <c r="D85" s="471"/>
      <c r="E85" s="470"/>
      <c r="F85" s="470"/>
      <c r="G85" s="470"/>
      <c r="H85" s="470"/>
      <c r="I85" s="470"/>
      <c r="J85" s="470"/>
      <c r="K85" s="473"/>
      <c r="L85" s="470"/>
      <c r="M85" s="470"/>
      <c r="N85" s="470"/>
      <c r="O85" s="470"/>
      <c r="P85" s="470"/>
      <c r="Q85" s="470"/>
      <c r="R85" s="470"/>
      <c r="S85" s="470"/>
      <c r="T85" s="473"/>
    </row>
    <row r="86" spans="1:20">
      <c r="A86" s="503">
        <v>76</v>
      </c>
      <c r="B86" s="479" t="s">
        <v>1373</v>
      </c>
      <c r="C86" s="470"/>
      <c r="D86" s="471"/>
      <c r="E86" s="392"/>
      <c r="F86" s="446">
        <v>0</v>
      </c>
      <c r="G86" s="447">
        <v>0</v>
      </c>
      <c r="H86" s="470"/>
      <c r="I86" s="470"/>
      <c r="J86" s="470"/>
      <c r="K86" s="473"/>
      <c r="L86" s="470"/>
      <c r="M86" s="470"/>
      <c r="N86" s="470"/>
      <c r="O86" s="470"/>
      <c r="P86" s="470"/>
      <c r="Q86" s="470"/>
      <c r="R86" s="470"/>
      <c r="S86" s="470"/>
      <c r="T86" s="473"/>
    </row>
    <row r="87" spans="1:20">
      <c r="A87" s="503">
        <v>77</v>
      </c>
      <c r="B87" s="479" t="s">
        <v>1374</v>
      </c>
      <c r="C87" s="470"/>
      <c r="D87" s="471"/>
      <c r="E87" s="392"/>
      <c r="F87" s="446">
        <v>777094.46754063456</v>
      </c>
      <c r="G87" s="447">
        <v>3.566772444765634E-2</v>
      </c>
      <c r="H87" s="470"/>
      <c r="I87" s="470"/>
      <c r="J87" s="470"/>
      <c r="K87" s="473"/>
      <c r="L87" s="470"/>
      <c r="M87" s="470"/>
      <c r="N87" s="470"/>
      <c r="O87" s="470"/>
      <c r="P87" s="470"/>
      <c r="Q87" s="470"/>
      <c r="R87" s="470"/>
      <c r="S87" s="470"/>
      <c r="T87" s="473"/>
    </row>
    <row r="88" spans="1:20">
      <c r="A88" s="503">
        <v>78</v>
      </c>
      <c r="B88" s="479" t="s">
        <v>1375</v>
      </c>
      <c r="C88" s="470"/>
      <c r="D88" s="471"/>
      <c r="E88" s="392"/>
      <c r="F88" s="446">
        <v>0</v>
      </c>
      <c r="G88" s="447">
        <v>0</v>
      </c>
      <c r="H88" s="470"/>
      <c r="I88" s="470"/>
      <c r="J88" s="470"/>
      <c r="K88" s="473"/>
      <c r="L88" s="470"/>
      <c r="M88" s="470"/>
      <c r="N88" s="470"/>
      <c r="O88" s="470"/>
      <c r="P88" s="470"/>
      <c r="Q88" s="470"/>
      <c r="R88" s="470"/>
      <c r="S88" s="470"/>
      <c r="T88" s="473"/>
    </row>
    <row r="89" spans="1:20">
      <c r="A89" s="503">
        <v>79</v>
      </c>
      <c r="B89" s="479" t="s">
        <v>1308</v>
      </c>
      <c r="C89" s="470"/>
      <c r="D89" s="471"/>
      <c r="E89" s="392"/>
      <c r="F89" s="404">
        <v>0</v>
      </c>
      <c r="G89" s="447">
        <v>0</v>
      </c>
      <c r="H89" s="470"/>
      <c r="I89" s="470"/>
      <c r="J89" s="470"/>
      <c r="K89" s="473"/>
      <c r="L89" s="470"/>
      <c r="M89" s="470"/>
      <c r="N89" s="470"/>
      <c r="O89" s="470"/>
      <c r="P89" s="470"/>
      <c r="Q89" s="470"/>
      <c r="R89" s="470"/>
      <c r="S89" s="470"/>
      <c r="T89" s="473"/>
    </row>
    <row r="90" spans="1:20">
      <c r="A90" s="503">
        <v>80</v>
      </c>
      <c r="B90" s="479" t="s">
        <v>1376</v>
      </c>
      <c r="C90" s="470"/>
      <c r="D90" s="471"/>
      <c r="E90" s="392"/>
      <c r="F90" s="392">
        <v>777094.46754063456</v>
      </c>
      <c r="G90" s="470"/>
      <c r="H90" s="470"/>
      <c r="I90" s="470"/>
      <c r="J90" s="470"/>
      <c r="K90" s="473"/>
      <c r="L90" s="470"/>
      <c r="M90" s="470"/>
      <c r="N90" s="470"/>
      <c r="O90" s="470"/>
      <c r="P90" s="470"/>
      <c r="Q90" s="470"/>
      <c r="R90" s="470"/>
      <c r="S90" s="470"/>
      <c r="T90" s="473"/>
    </row>
    <row r="91" spans="1:20">
      <c r="A91" s="503">
        <v>81</v>
      </c>
      <c r="B91" s="479" t="s">
        <v>1383</v>
      </c>
      <c r="C91" s="470"/>
      <c r="D91" s="471"/>
      <c r="E91" s="392"/>
      <c r="F91" s="408">
        <v>21787049.204135478</v>
      </c>
      <c r="G91" s="447">
        <v>1.036986965335394</v>
      </c>
      <c r="H91" s="470"/>
      <c r="I91" s="470"/>
      <c r="J91" s="470"/>
      <c r="K91" s="473"/>
      <c r="L91" s="470"/>
      <c r="M91" s="470"/>
      <c r="N91" s="470"/>
      <c r="O91" s="470"/>
      <c r="P91" s="470"/>
      <c r="Q91" s="470"/>
      <c r="R91" s="470"/>
      <c r="S91" s="470"/>
      <c r="T91" s="473"/>
    </row>
    <row r="92" spans="1:20">
      <c r="A92" s="503">
        <v>82</v>
      </c>
      <c r="B92" s="479"/>
      <c r="C92" s="470"/>
      <c r="D92" s="471"/>
      <c r="E92" s="470"/>
      <c r="F92" s="470"/>
      <c r="G92" s="470"/>
      <c r="H92" s="470"/>
      <c r="I92" s="470"/>
      <c r="J92" s="470"/>
      <c r="K92" s="473"/>
      <c r="L92" s="470"/>
      <c r="M92" s="470"/>
      <c r="N92" s="470"/>
      <c r="O92" s="470"/>
      <c r="P92" s="470"/>
      <c r="Q92" s="470"/>
      <c r="R92" s="470"/>
      <c r="S92" s="470"/>
      <c r="T92" s="473"/>
    </row>
    <row r="93" spans="1:20" ht="13.5" thickBot="1">
      <c r="A93" s="503">
        <v>83</v>
      </c>
      <c r="B93" s="469" t="s">
        <v>1399</v>
      </c>
      <c r="C93" s="470" t="s">
        <v>1384</v>
      </c>
      <c r="D93" s="471"/>
      <c r="E93" s="470"/>
      <c r="F93" s="443">
        <v>21009954.736594845</v>
      </c>
      <c r="G93" s="472"/>
      <c r="H93" s="470"/>
      <c r="I93" s="470"/>
      <c r="J93" s="470"/>
      <c r="K93" s="473"/>
      <c r="L93" s="470"/>
      <c r="M93" s="470"/>
      <c r="N93" s="470"/>
      <c r="O93" s="470"/>
      <c r="P93" s="470"/>
      <c r="Q93" s="470"/>
      <c r="R93" s="470"/>
      <c r="S93" s="470"/>
      <c r="T93" s="473"/>
    </row>
    <row r="94" spans="1:20" ht="14.25" thickTop="1" thickBot="1">
      <c r="A94" s="503">
        <v>84</v>
      </c>
      <c r="B94" s="580"/>
      <c r="C94" s="581"/>
      <c r="D94" s="582"/>
      <c r="E94" s="581"/>
      <c r="F94" s="581"/>
      <c r="G94" s="581"/>
      <c r="H94" s="581"/>
      <c r="I94" s="581"/>
      <c r="J94" s="581"/>
      <c r="K94" s="583"/>
      <c r="L94" s="470"/>
      <c r="M94" s="470"/>
      <c r="N94" s="470"/>
      <c r="O94" s="470"/>
      <c r="P94" s="470"/>
      <c r="Q94" s="470"/>
      <c r="R94" s="470"/>
      <c r="S94" s="470"/>
      <c r="T94" s="473"/>
    </row>
    <row r="95" spans="1:20">
      <c r="A95" s="503">
        <v>85</v>
      </c>
      <c r="B95" s="584"/>
      <c r="C95" s="470"/>
      <c r="D95" s="471"/>
      <c r="E95" s="559"/>
      <c r="F95" s="559"/>
      <c r="G95" s="559"/>
      <c r="H95" s="559"/>
      <c r="I95" s="559"/>
      <c r="J95" s="559"/>
      <c r="K95" s="473"/>
      <c r="L95" s="470"/>
      <c r="M95" s="470"/>
      <c r="N95" s="470"/>
      <c r="O95" s="470"/>
      <c r="P95" s="470"/>
      <c r="Q95" s="470"/>
      <c r="R95" s="470"/>
      <c r="S95" s="470"/>
      <c r="T95" s="473"/>
    </row>
    <row r="96" spans="1:20">
      <c r="A96" s="503">
        <v>86</v>
      </c>
      <c r="B96" s="479"/>
      <c r="K96" s="473"/>
      <c r="L96" s="470"/>
      <c r="M96" s="470"/>
      <c r="N96" s="470"/>
      <c r="O96" s="470"/>
      <c r="P96" s="470"/>
      <c r="Q96" s="470"/>
      <c r="R96" s="470"/>
      <c r="S96" s="470"/>
      <c r="T96" s="473"/>
    </row>
    <row r="97" spans="1:20">
      <c r="A97" s="503">
        <v>87</v>
      </c>
      <c r="B97" s="479"/>
      <c r="K97" s="473"/>
      <c r="L97" s="470"/>
      <c r="M97" s="470"/>
      <c r="N97" s="470"/>
      <c r="O97" s="470"/>
      <c r="P97" s="470"/>
      <c r="Q97" s="470"/>
      <c r="R97" s="470"/>
      <c r="S97" s="470"/>
      <c r="T97" s="473"/>
    </row>
    <row r="98" spans="1:20">
      <c r="A98" s="503">
        <v>88</v>
      </c>
      <c r="B98" s="479"/>
      <c r="K98" s="473"/>
      <c r="L98" s="470"/>
      <c r="M98" s="470"/>
      <c r="N98" s="470"/>
      <c r="O98" s="470"/>
      <c r="P98" s="470"/>
      <c r="Q98" s="470"/>
      <c r="R98" s="470"/>
      <c r="S98" s="470"/>
      <c r="T98" s="473"/>
    </row>
    <row r="99" spans="1:20">
      <c r="A99" s="503">
        <v>89</v>
      </c>
      <c r="B99" s="479"/>
      <c r="K99" s="473"/>
      <c r="L99" s="470"/>
      <c r="M99" s="470"/>
      <c r="N99" s="470"/>
      <c r="O99" s="470"/>
      <c r="P99" s="470"/>
      <c r="Q99" s="470"/>
      <c r="R99" s="470"/>
      <c r="S99" s="470"/>
      <c r="T99" s="473"/>
    </row>
    <row r="100" spans="1:20">
      <c r="A100" s="503">
        <v>90</v>
      </c>
      <c r="B100" s="479"/>
      <c r="K100" s="473"/>
      <c r="L100" s="470"/>
      <c r="M100" s="470"/>
      <c r="N100" s="470"/>
      <c r="O100" s="470"/>
      <c r="P100" s="470"/>
      <c r="Q100" s="470"/>
      <c r="R100" s="470"/>
      <c r="S100" s="470"/>
      <c r="T100" s="473"/>
    </row>
    <row r="101" spans="1:20">
      <c r="A101" s="503">
        <v>91</v>
      </c>
      <c r="B101" s="479"/>
      <c r="K101" s="473"/>
      <c r="L101" s="470"/>
      <c r="M101" s="470"/>
      <c r="N101" s="470"/>
      <c r="O101" s="470"/>
      <c r="P101" s="470"/>
      <c r="Q101" s="470"/>
      <c r="R101" s="470"/>
      <c r="S101" s="470"/>
      <c r="T101" s="473"/>
    </row>
    <row r="102" spans="1:20">
      <c r="A102" s="503">
        <v>92</v>
      </c>
      <c r="B102" s="479"/>
      <c r="K102" s="473"/>
      <c r="L102" s="470"/>
      <c r="M102" s="470"/>
      <c r="N102" s="470"/>
      <c r="O102" s="470"/>
      <c r="P102" s="470"/>
      <c r="Q102" s="470"/>
      <c r="R102" s="470"/>
      <c r="S102" s="470"/>
      <c r="T102" s="473"/>
    </row>
    <row r="103" spans="1:20">
      <c r="A103" s="503">
        <v>93</v>
      </c>
      <c r="B103" s="479"/>
      <c r="K103" s="473"/>
      <c r="L103" s="470"/>
      <c r="M103" s="470"/>
      <c r="N103" s="470"/>
      <c r="O103" s="470"/>
      <c r="P103" s="470"/>
      <c r="Q103" s="470"/>
      <c r="R103" s="470"/>
      <c r="S103" s="470"/>
      <c r="T103" s="473"/>
    </row>
    <row r="104" spans="1:20">
      <c r="A104" s="503">
        <v>94</v>
      </c>
      <c r="B104" s="487"/>
      <c r="C104" s="475"/>
      <c r="D104" s="476"/>
      <c r="E104" s="475"/>
      <c r="F104" s="475"/>
      <c r="G104" s="475"/>
      <c r="H104" s="526"/>
      <c r="I104" s="475"/>
      <c r="J104" s="526"/>
      <c r="K104" s="478"/>
      <c r="L104" s="470"/>
      <c r="M104" s="470"/>
      <c r="N104" s="470"/>
      <c r="O104" s="470"/>
      <c r="P104" s="470"/>
      <c r="Q104" s="470"/>
      <c r="R104" s="470"/>
      <c r="S104" s="470"/>
      <c r="T104" s="473"/>
    </row>
    <row r="105" spans="1:20">
      <c r="A105" s="585">
        <v>95</v>
      </c>
      <c r="B105" s="475"/>
      <c r="C105" s="475"/>
      <c r="D105" s="476"/>
      <c r="E105" s="526"/>
      <c r="F105" s="475"/>
      <c r="G105" s="475"/>
      <c r="H105" s="475"/>
      <c r="I105" s="475"/>
      <c r="J105" s="526"/>
      <c r="K105" s="475"/>
      <c r="L105" s="475"/>
      <c r="M105" s="475"/>
      <c r="N105" s="475"/>
      <c r="O105" s="475"/>
      <c r="P105" s="475"/>
      <c r="Q105" s="475"/>
      <c r="R105" s="475"/>
      <c r="S105" s="475"/>
      <c r="T105" s="478"/>
    </row>
    <row r="106" spans="1:20">
      <c r="D106" s="586"/>
    </row>
    <row r="107" spans="1:20">
      <c r="D107" s="586"/>
    </row>
    <row r="108" spans="1:20">
      <c r="D108" s="586"/>
    </row>
    <row r="109" spans="1:20">
      <c r="D109" s="586"/>
      <c r="F109" s="463"/>
    </row>
    <row r="110" spans="1:20">
      <c r="A110" s="464" t="s">
        <v>331</v>
      </c>
      <c r="B110" s="465"/>
      <c r="C110" s="465"/>
      <c r="D110" s="466"/>
      <c r="E110" s="465"/>
      <c r="F110" s="465"/>
      <c r="G110" s="465"/>
      <c r="H110" s="465"/>
      <c r="I110" s="465"/>
      <c r="J110" s="465"/>
      <c r="K110" s="465"/>
      <c r="L110" s="465"/>
      <c r="M110" s="465"/>
      <c r="N110" s="465"/>
      <c r="O110" s="465"/>
      <c r="P110" s="465"/>
      <c r="Q110" s="465"/>
      <c r="R110" s="467"/>
      <c r="S110" s="465"/>
      <c r="T110" s="468"/>
    </row>
    <row r="111" spans="1:20">
      <c r="A111" s="469" t="s">
        <v>1385</v>
      </c>
      <c r="B111" s="470"/>
      <c r="C111" s="470"/>
      <c r="D111" s="471"/>
      <c r="E111" s="587"/>
      <c r="F111" s="587"/>
      <c r="G111" s="587"/>
      <c r="H111" s="587"/>
      <c r="I111" s="587"/>
      <c r="J111" s="587"/>
      <c r="K111" s="587"/>
      <c r="L111" s="587"/>
      <c r="M111" s="587"/>
      <c r="N111" s="587"/>
      <c r="O111" s="587"/>
      <c r="P111" s="587"/>
      <c r="Q111" s="587"/>
      <c r="R111" s="472"/>
      <c r="S111" s="470"/>
      <c r="T111" s="473"/>
    </row>
    <row r="112" spans="1:20">
      <c r="A112" s="469" t="s">
        <v>1395</v>
      </c>
      <c r="B112" s="470"/>
      <c r="C112" s="470"/>
      <c r="D112" s="471"/>
      <c r="E112" s="587"/>
      <c r="F112" s="587"/>
      <c r="G112" s="587"/>
      <c r="H112" s="587"/>
      <c r="I112" s="587"/>
      <c r="J112" s="587"/>
      <c r="K112" s="587"/>
      <c r="L112" s="587"/>
      <c r="M112" s="587"/>
      <c r="N112" s="587"/>
      <c r="O112" s="587"/>
      <c r="P112" s="587"/>
      <c r="Q112" s="587"/>
      <c r="R112" s="472"/>
      <c r="S112" s="470"/>
      <c r="T112" s="473"/>
    </row>
    <row r="113" spans="1:20">
      <c r="A113" s="474" t="s">
        <v>1297</v>
      </c>
      <c r="B113" s="475"/>
      <c r="C113" s="475"/>
      <c r="D113" s="476"/>
      <c r="E113" s="475"/>
      <c r="F113" s="475"/>
      <c r="G113" s="475"/>
      <c r="H113" s="475"/>
      <c r="I113" s="475"/>
      <c r="J113" s="475"/>
      <c r="K113" s="475"/>
      <c r="L113" s="475"/>
      <c r="M113" s="475"/>
      <c r="N113" s="475"/>
      <c r="O113" s="475"/>
      <c r="P113" s="475"/>
      <c r="Q113" s="475"/>
      <c r="R113" s="477"/>
      <c r="S113" s="475"/>
      <c r="T113" s="478"/>
    </row>
    <row r="114" spans="1:20">
      <c r="A114" s="479"/>
      <c r="B114" s="470"/>
      <c r="C114" s="470"/>
      <c r="D114" s="588"/>
      <c r="E114" s="470"/>
      <c r="F114" s="470"/>
      <c r="G114" s="470"/>
      <c r="H114" s="483"/>
      <c r="I114" s="470"/>
      <c r="J114" s="470"/>
      <c r="K114" s="470"/>
      <c r="L114" s="470"/>
      <c r="M114" s="470"/>
      <c r="N114" s="470"/>
      <c r="O114" s="470"/>
      <c r="P114" s="470"/>
      <c r="Q114" s="470"/>
      <c r="R114" s="472"/>
      <c r="S114" s="470"/>
      <c r="T114" s="473"/>
    </row>
    <row r="115" spans="1:20">
      <c r="A115" s="479"/>
      <c r="B115" s="472"/>
      <c r="C115" s="483" t="s">
        <v>5</v>
      </c>
      <c r="D115" s="483" t="s">
        <v>1298</v>
      </c>
      <c r="E115" s="483" t="s">
        <v>1299</v>
      </c>
      <c r="F115" s="483"/>
      <c r="G115" s="483" t="s">
        <v>1300</v>
      </c>
      <c r="H115" s="589"/>
      <c r="I115" s="483"/>
      <c r="J115" s="483"/>
      <c r="K115" s="483"/>
      <c r="L115" s="483"/>
      <c r="M115" s="483"/>
      <c r="N115" s="483"/>
      <c r="O115" s="483"/>
      <c r="P115" s="483"/>
      <c r="Q115" s="483"/>
      <c r="R115" s="631" t="s">
        <v>1386</v>
      </c>
      <c r="S115" s="632"/>
      <c r="T115" s="633"/>
    </row>
    <row r="116" spans="1:20">
      <c r="A116" s="479"/>
      <c r="B116" s="472"/>
      <c r="C116" s="483" t="s">
        <v>1301</v>
      </c>
      <c r="D116" s="483" t="s">
        <v>1302</v>
      </c>
      <c r="E116" s="483" t="s">
        <v>2</v>
      </c>
      <c r="F116" s="483" t="s">
        <v>670</v>
      </c>
      <c r="G116" s="483" t="s">
        <v>1303</v>
      </c>
      <c r="H116" s="483" t="s">
        <v>1304</v>
      </c>
      <c r="I116" s="484" t="s">
        <v>35</v>
      </c>
      <c r="J116" s="485" t="s">
        <v>1305</v>
      </c>
      <c r="K116" s="483"/>
      <c r="L116" s="485" t="s">
        <v>1306</v>
      </c>
      <c r="M116" s="483"/>
      <c r="N116" s="485" t="s">
        <v>1307</v>
      </c>
      <c r="O116" s="483"/>
      <c r="P116" s="485" t="s">
        <v>1308</v>
      </c>
      <c r="Q116" s="486" t="s">
        <v>1309</v>
      </c>
      <c r="R116" s="628" t="s">
        <v>1387</v>
      </c>
      <c r="S116" s="629"/>
      <c r="T116" s="630"/>
    </row>
    <row r="117" spans="1:20">
      <c r="A117" s="487"/>
      <c r="B117" s="477"/>
      <c r="C117" s="489" t="s">
        <v>1311</v>
      </c>
      <c r="D117" s="489" t="s">
        <v>362</v>
      </c>
      <c r="E117" s="489" t="s">
        <v>4</v>
      </c>
      <c r="F117" s="489" t="s">
        <v>1312</v>
      </c>
      <c r="G117" s="489" t="s">
        <v>1282</v>
      </c>
      <c r="H117" s="489" t="s">
        <v>1282</v>
      </c>
      <c r="I117" s="490" t="s">
        <v>1313</v>
      </c>
      <c r="J117" s="491" t="s">
        <v>1314</v>
      </c>
      <c r="K117" s="489" t="s">
        <v>1315</v>
      </c>
      <c r="L117" s="491" t="s">
        <v>1314</v>
      </c>
      <c r="M117" s="489" t="s">
        <v>1315</v>
      </c>
      <c r="N117" s="590" t="s">
        <v>1314</v>
      </c>
      <c r="O117" s="489" t="s">
        <v>1315</v>
      </c>
      <c r="P117" s="491" t="s">
        <v>1316</v>
      </c>
      <c r="Q117" s="492" t="s">
        <v>1317</v>
      </c>
      <c r="R117" s="493" t="s">
        <v>1318</v>
      </c>
      <c r="S117" s="489" t="s">
        <v>19</v>
      </c>
      <c r="T117" s="494" t="s">
        <v>84</v>
      </c>
    </row>
    <row r="118" spans="1:20">
      <c r="A118" s="487"/>
      <c r="B118" s="477"/>
      <c r="C118" s="489" t="s">
        <v>55</v>
      </c>
      <c r="D118" s="489" t="s">
        <v>56</v>
      </c>
      <c r="E118" s="489" t="s">
        <v>76</v>
      </c>
      <c r="F118" s="489" t="s">
        <v>77</v>
      </c>
      <c r="G118" s="489" t="s">
        <v>78</v>
      </c>
      <c r="H118" s="489" t="s">
        <v>80</v>
      </c>
      <c r="I118" s="495" t="s">
        <v>81</v>
      </c>
      <c r="J118" s="496" t="s">
        <v>82</v>
      </c>
      <c r="K118" s="497" t="s">
        <v>1071</v>
      </c>
      <c r="L118" s="496" t="s">
        <v>1072</v>
      </c>
      <c r="M118" s="497" t="s">
        <v>1073</v>
      </c>
      <c r="N118" s="491" t="s">
        <v>1074</v>
      </c>
      <c r="O118" s="497" t="s">
        <v>1075</v>
      </c>
      <c r="P118" s="496" t="s">
        <v>1319</v>
      </c>
      <c r="Q118" s="495" t="s">
        <v>1320</v>
      </c>
      <c r="R118" s="384" t="s">
        <v>1321</v>
      </c>
      <c r="S118" s="385" t="s">
        <v>1322</v>
      </c>
      <c r="T118" s="385" t="s">
        <v>1323</v>
      </c>
    </row>
    <row r="119" spans="1:20">
      <c r="A119" s="499">
        <v>1</v>
      </c>
      <c r="B119" s="470" t="s">
        <v>1324</v>
      </c>
      <c r="C119" s="470"/>
      <c r="D119" s="471"/>
      <c r="E119" s="470"/>
      <c r="F119" s="470"/>
      <c r="G119" s="470"/>
      <c r="H119" s="470"/>
      <c r="I119" s="500"/>
      <c r="J119" s="501"/>
      <c r="K119" s="470"/>
      <c r="L119" s="501"/>
      <c r="M119" s="470"/>
      <c r="N119" s="501"/>
      <c r="O119" s="470"/>
      <c r="P119" s="501"/>
      <c r="Q119" s="502"/>
      <c r="R119" s="479"/>
      <c r="S119" s="470"/>
      <c r="T119" s="473"/>
    </row>
    <row r="120" spans="1:20">
      <c r="A120" s="503">
        <v>2</v>
      </c>
      <c r="B120" s="470" t="s">
        <v>1325</v>
      </c>
      <c r="C120" s="470"/>
      <c r="D120" s="471"/>
      <c r="E120" s="386">
        <v>76866.922791263205</v>
      </c>
      <c r="F120" s="470"/>
      <c r="G120" s="470"/>
      <c r="H120" s="470"/>
      <c r="I120" s="500"/>
      <c r="J120" s="501"/>
      <c r="K120" s="470"/>
      <c r="L120" s="501"/>
      <c r="M120" s="470"/>
      <c r="N120" s="501"/>
      <c r="O120" s="470"/>
      <c r="P120" s="501"/>
      <c r="Q120" s="502"/>
      <c r="R120" s="479"/>
      <c r="S120" s="470"/>
      <c r="T120" s="473"/>
    </row>
    <row r="121" spans="1:20">
      <c r="A121" s="503">
        <v>3</v>
      </c>
      <c r="B121" s="470" t="s">
        <v>1326</v>
      </c>
      <c r="C121" s="470"/>
      <c r="D121" s="471"/>
      <c r="E121" s="386">
        <v>0</v>
      </c>
      <c r="F121" s="504">
        <v>0</v>
      </c>
      <c r="G121" s="470"/>
      <c r="H121" s="470"/>
      <c r="I121" s="505">
        <v>0</v>
      </c>
      <c r="J121" s="506">
        <v>0</v>
      </c>
      <c r="K121" s="507">
        <v>0</v>
      </c>
      <c r="L121" s="506">
        <v>0</v>
      </c>
      <c r="M121" s="507">
        <v>0</v>
      </c>
      <c r="N121" s="506">
        <v>0</v>
      </c>
      <c r="O121" s="507">
        <v>0</v>
      </c>
      <c r="P121" s="508">
        <v>0</v>
      </c>
      <c r="Q121" s="591">
        <v>0</v>
      </c>
      <c r="R121" s="400">
        <v>0</v>
      </c>
      <c r="S121" s="400">
        <v>0</v>
      </c>
      <c r="T121" s="592">
        <v>0</v>
      </c>
    </row>
    <row r="122" spans="1:20">
      <c r="A122" s="503">
        <v>4</v>
      </c>
      <c r="B122" s="470" t="s">
        <v>1327</v>
      </c>
      <c r="C122" s="470"/>
      <c r="D122" s="471"/>
      <c r="E122" s="391">
        <v>76866.922791263205</v>
      </c>
      <c r="F122" s="504"/>
      <c r="G122" s="392">
        <v>-76866.922791263205</v>
      </c>
      <c r="H122" s="392"/>
      <c r="I122" s="510">
        <v>0</v>
      </c>
      <c r="J122" s="506">
        <v>0</v>
      </c>
      <c r="K122" s="507">
        <v>0</v>
      </c>
      <c r="L122" s="506">
        <v>0</v>
      </c>
      <c r="M122" s="507">
        <v>0</v>
      </c>
      <c r="N122" s="506">
        <v>0</v>
      </c>
      <c r="O122" s="507">
        <v>0</v>
      </c>
      <c r="P122" s="508">
        <v>0</v>
      </c>
      <c r="Q122" s="591">
        <v>0</v>
      </c>
      <c r="R122" s="400">
        <v>0</v>
      </c>
      <c r="S122" s="400">
        <v>0</v>
      </c>
      <c r="T122" s="592">
        <v>0</v>
      </c>
    </row>
    <row r="123" spans="1:20">
      <c r="A123" s="503">
        <v>5</v>
      </c>
      <c r="B123" s="470"/>
      <c r="C123" s="470"/>
      <c r="D123" s="471"/>
      <c r="E123" s="389"/>
      <c r="F123" s="504"/>
      <c r="G123" s="392"/>
      <c r="H123" s="392"/>
      <c r="I123" s="500"/>
      <c r="J123" s="501"/>
      <c r="K123" s="470"/>
      <c r="L123" s="501"/>
      <c r="M123" s="470"/>
      <c r="N123" s="501"/>
      <c r="O123" s="470"/>
      <c r="P123" s="501"/>
      <c r="Q123" s="500"/>
      <c r="R123" s="593"/>
      <c r="S123" s="593"/>
      <c r="T123" s="473"/>
    </row>
    <row r="124" spans="1:20">
      <c r="A124" s="503">
        <v>6</v>
      </c>
      <c r="B124" s="470" t="s">
        <v>1328</v>
      </c>
      <c r="C124" s="391">
        <v>393</v>
      </c>
      <c r="D124" s="450">
        <v>0</v>
      </c>
      <c r="E124" s="386">
        <v>49527.722208826643</v>
      </c>
      <c r="F124" s="395">
        <v>0</v>
      </c>
      <c r="G124" s="391">
        <v>19064.470067196002</v>
      </c>
      <c r="H124" s="451">
        <v>1233.8193698297425</v>
      </c>
      <c r="I124" s="510">
        <v>69826.011645852384</v>
      </c>
      <c r="J124" s="501">
        <v>0</v>
      </c>
      <c r="K124" s="511">
        <v>69826.011645852384</v>
      </c>
      <c r="L124" s="396">
        <v>0</v>
      </c>
      <c r="M124" s="511">
        <v>69826.011645852384</v>
      </c>
      <c r="N124" s="397">
        <v>2575.31602519124</v>
      </c>
      <c r="O124" s="511">
        <v>67250.69562066115</v>
      </c>
      <c r="P124" s="398">
        <v>0</v>
      </c>
      <c r="Q124" s="510">
        <v>67250.69562066115</v>
      </c>
      <c r="R124" s="400">
        <v>67250.69562066115</v>
      </c>
      <c r="S124" s="400">
        <v>0</v>
      </c>
      <c r="T124" s="594">
        <v>67250.69562066115</v>
      </c>
    </row>
    <row r="125" spans="1:20">
      <c r="A125" s="503">
        <v>7</v>
      </c>
      <c r="B125" s="470" t="s">
        <v>1329</v>
      </c>
      <c r="C125" s="391">
        <v>388</v>
      </c>
      <c r="D125" s="450">
        <v>0</v>
      </c>
      <c r="E125" s="386">
        <v>26097.379840776674</v>
      </c>
      <c r="F125" s="395">
        <v>0</v>
      </c>
      <c r="G125" s="391">
        <v>18821.919557435238</v>
      </c>
      <c r="H125" s="451">
        <v>1218.1219223764379</v>
      </c>
      <c r="I125" s="510">
        <v>46137.421320588342</v>
      </c>
      <c r="J125" s="501">
        <v>0</v>
      </c>
      <c r="K125" s="511">
        <v>46137.421320588342</v>
      </c>
      <c r="L125" s="396">
        <v>0</v>
      </c>
      <c r="M125" s="511">
        <v>46137.421320588342</v>
      </c>
      <c r="N125" s="397">
        <v>1701.6357899766836</v>
      </c>
      <c r="O125" s="511">
        <v>44435.785530611662</v>
      </c>
      <c r="P125" s="398">
        <v>0</v>
      </c>
      <c r="Q125" s="510">
        <v>44435.785530611662</v>
      </c>
      <c r="R125" s="400">
        <v>44435.785530611662</v>
      </c>
      <c r="S125" s="400">
        <v>0</v>
      </c>
      <c r="T125" s="594">
        <v>44435.785530611662</v>
      </c>
    </row>
    <row r="126" spans="1:20">
      <c r="A126" s="503">
        <v>8</v>
      </c>
      <c r="B126" s="470" t="s">
        <v>1330</v>
      </c>
      <c r="C126" s="391">
        <v>393</v>
      </c>
      <c r="D126" s="450">
        <v>0</v>
      </c>
      <c r="E126" s="386">
        <v>62053.737550892518</v>
      </c>
      <c r="F126" s="395">
        <v>0</v>
      </c>
      <c r="G126" s="391">
        <v>19064.470067196002</v>
      </c>
      <c r="H126" s="451">
        <v>1233.8193698297425</v>
      </c>
      <c r="I126" s="510">
        <v>82352.02698791826</v>
      </c>
      <c r="J126" s="501">
        <v>0</v>
      </c>
      <c r="K126" s="511">
        <v>82352.02698791826</v>
      </c>
      <c r="L126" s="396">
        <v>0</v>
      </c>
      <c r="M126" s="511">
        <v>82352.02698791826</v>
      </c>
      <c r="N126" s="397">
        <v>3037.29927873612</v>
      </c>
      <c r="O126" s="511">
        <v>79314.727709182145</v>
      </c>
      <c r="P126" s="398">
        <v>0</v>
      </c>
      <c r="Q126" s="510">
        <v>79314.727709182145</v>
      </c>
      <c r="R126" s="400">
        <v>79314.727709182145</v>
      </c>
      <c r="S126" s="400">
        <v>0</v>
      </c>
      <c r="T126" s="594">
        <v>79314.727709182145</v>
      </c>
    </row>
    <row r="127" spans="1:20">
      <c r="A127" s="503">
        <v>9</v>
      </c>
      <c r="B127" s="470" t="s">
        <v>1331</v>
      </c>
      <c r="C127" s="391">
        <v>445</v>
      </c>
      <c r="D127" s="450">
        <v>0</v>
      </c>
      <c r="E127" s="386">
        <v>191879.26947019549</v>
      </c>
      <c r="F127" s="391"/>
      <c r="G127" s="391">
        <v>21586.99536870794</v>
      </c>
      <c r="H127" s="451">
        <v>1397.0728233441105</v>
      </c>
      <c r="I127" s="510">
        <v>214863.33766224756</v>
      </c>
      <c r="J127" s="396">
        <v>0</v>
      </c>
      <c r="K127" s="511">
        <v>214863.33766224756</v>
      </c>
      <c r="L127" s="396">
        <v>0</v>
      </c>
      <c r="M127" s="511">
        <v>214863.33766224756</v>
      </c>
      <c r="N127" s="397">
        <v>7924.5682757040395</v>
      </c>
      <c r="O127" s="511">
        <v>206938.76938654351</v>
      </c>
      <c r="P127" s="398">
        <v>0</v>
      </c>
      <c r="Q127" s="510">
        <v>206938.76938654351</v>
      </c>
      <c r="R127" s="400">
        <v>206938.76938654351</v>
      </c>
      <c r="S127" s="400">
        <v>0</v>
      </c>
      <c r="T127" s="594">
        <v>206938.76938654351</v>
      </c>
    </row>
    <row r="128" spans="1:20">
      <c r="A128" s="503">
        <v>10</v>
      </c>
      <c r="B128" s="470" t="s">
        <v>1332</v>
      </c>
      <c r="C128" s="389"/>
      <c r="D128" s="452" t="s">
        <v>955</v>
      </c>
      <c r="E128" s="386">
        <v>92048.401444099261</v>
      </c>
      <c r="F128" s="470"/>
      <c r="G128" s="392"/>
      <c r="H128" s="402">
        <v>0</v>
      </c>
      <c r="I128" s="510">
        <v>92048.401444099261</v>
      </c>
      <c r="J128" s="396">
        <v>0</v>
      </c>
      <c r="K128" s="511">
        <v>92048.401444099261</v>
      </c>
      <c r="L128" s="396">
        <v>0</v>
      </c>
      <c r="M128" s="511">
        <v>92048.401444099261</v>
      </c>
      <c r="N128" s="397">
        <v>3394.9199982168266</v>
      </c>
      <c r="O128" s="511">
        <v>88653.48144588244</v>
      </c>
      <c r="P128" s="398">
        <v>0</v>
      </c>
      <c r="Q128" s="510">
        <v>88653.48144588244</v>
      </c>
      <c r="R128" s="595">
        <v>0</v>
      </c>
      <c r="S128" s="596">
        <v>88653.48144588244</v>
      </c>
      <c r="T128" s="594">
        <v>88653.48144588244</v>
      </c>
    </row>
    <row r="129" spans="1:20">
      <c r="A129" s="503">
        <v>11</v>
      </c>
      <c r="B129" s="470" t="s">
        <v>1388</v>
      </c>
      <c r="C129" s="407"/>
      <c r="D129" s="453"/>
      <c r="E129" s="387">
        <v>1670.9322692719784</v>
      </c>
      <c r="F129" s="475"/>
      <c r="G129" s="408">
        <v>-1670.9322692719784</v>
      </c>
      <c r="H129" s="408">
        <v>0</v>
      </c>
      <c r="I129" s="513">
        <v>0</v>
      </c>
      <c r="J129" s="514"/>
      <c r="K129" s="515">
        <v>0</v>
      </c>
      <c r="L129" s="409">
        <v>0</v>
      </c>
      <c r="M129" s="515">
        <v>0</v>
      </c>
      <c r="N129" s="410">
        <v>0</v>
      </c>
      <c r="O129" s="515">
        <v>0</v>
      </c>
      <c r="P129" s="410">
        <v>0</v>
      </c>
      <c r="Q129" s="516">
        <v>0</v>
      </c>
      <c r="R129" s="597">
        <v>0</v>
      </c>
      <c r="S129" s="531">
        <v>0</v>
      </c>
      <c r="T129" s="598">
        <v>0</v>
      </c>
    </row>
    <row r="130" spans="1:20">
      <c r="A130" s="503">
        <v>12</v>
      </c>
      <c r="B130" s="470"/>
      <c r="C130" s="389"/>
      <c r="D130" s="452"/>
      <c r="E130" s="470"/>
      <c r="F130" s="470"/>
      <c r="G130" s="392"/>
      <c r="H130" s="392"/>
      <c r="I130" s="500"/>
      <c r="J130" s="517"/>
      <c r="K130" s="470"/>
      <c r="L130" s="517"/>
      <c r="M130" s="470"/>
      <c r="N130" s="501"/>
      <c r="O130" s="470"/>
      <c r="P130" s="518"/>
      <c r="Q130" s="502"/>
      <c r="R130" s="479"/>
      <c r="S130" s="470"/>
      <c r="T130" s="473"/>
    </row>
    <row r="131" spans="1:20">
      <c r="A131" s="503">
        <v>13</v>
      </c>
      <c r="B131" s="470" t="s">
        <v>1334</v>
      </c>
      <c r="C131" s="405">
        <v>1619</v>
      </c>
      <c r="D131" s="453">
        <v>0</v>
      </c>
      <c r="E131" s="408">
        <v>500144.36557532573</v>
      </c>
      <c r="F131" s="415">
        <v>0</v>
      </c>
      <c r="G131" s="408">
        <v>-5.9117155615240335E-12</v>
      </c>
      <c r="H131" s="408">
        <v>5082.8334853800334</v>
      </c>
      <c r="I131" s="416">
        <v>505227.19906070584</v>
      </c>
      <c r="J131" s="409">
        <v>0</v>
      </c>
      <c r="K131" s="408">
        <v>505227.19906070584</v>
      </c>
      <c r="L131" s="409">
        <v>0</v>
      </c>
      <c r="M131" s="408">
        <v>505227.19906070584</v>
      </c>
      <c r="N131" s="417">
        <v>18633.73936782491</v>
      </c>
      <c r="O131" s="408">
        <v>486593.45969288098</v>
      </c>
      <c r="P131" s="410">
        <v>0</v>
      </c>
      <c r="Q131" s="418">
        <v>486593.45969288098</v>
      </c>
      <c r="R131" s="419">
        <v>397939.97824699851</v>
      </c>
      <c r="S131" s="408">
        <v>88653.48144588244</v>
      </c>
      <c r="T131" s="413">
        <v>486593.45969288098</v>
      </c>
    </row>
    <row r="132" spans="1:20">
      <c r="A132" s="503">
        <v>14</v>
      </c>
      <c r="B132" s="470"/>
      <c r="C132" s="520"/>
      <c r="D132" s="471"/>
      <c r="E132" s="470"/>
      <c r="F132" s="470"/>
      <c r="G132" s="392"/>
      <c r="H132" s="392"/>
      <c r="I132" s="500"/>
      <c r="J132" s="501"/>
      <c r="K132" s="470"/>
      <c r="L132" s="517"/>
      <c r="M132" s="470"/>
      <c r="N132" s="501"/>
      <c r="O132" s="470"/>
      <c r="P132" s="518"/>
      <c r="Q132" s="539"/>
      <c r="R132" s="470"/>
      <c r="S132" s="470"/>
      <c r="T132" s="473"/>
    </row>
    <row r="133" spans="1:20">
      <c r="A133" s="503">
        <v>15</v>
      </c>
      <c r="B133" s="470" t="s">
        <v>1335</v>
      </c>
      <c r="C133" s="520"/>
      <c r="D133" s="471"/>
      <c r="E133" s="386">
        <v>1.2306591599999999</v>
      </c>
      <c r="F133" s="520">
        <v>0</v>
      </c>
      <c r="G133" s="420">
        <v>0</v>
      </c>
      <c r="H133" s="402">
        <v>0</v>
      </c>
      <c r="I133" s="510">
        <v>1.2306591599999999</v>
      </c>
      <c r="J133" s="506">
        <v>0</v>
      </c>
      <c r="K133" s="511">
        <v>1.2306591599999999</v>
      </c>
      <c r="L133" s="396">
        <v>0</v>
      </c>
      <c r="M133" s="511">
        <v>1.2306591599999999</v>
      </c>
      <c r="N133" s="397">
        <v>4.5389048888697998E-2</v>
      </c>
      <c r="O133" s="511">
        <v>1.1852701111113018</v>
      </c>
      <c r="P133" s="398">
        <v>0</v>
      </c>
      <c r="Q133" s="510">
        <v>1.1852701111113018</v>
      </c>
      <c r="R133" s="400">
        <v>1.1852701111113018</v>
      </c>
      <c r="S133" s="400">
        <v>0</v>
      </c>
      <c r="T133" s="594">
        <v>1.1852701111113018</v>
      </c>
    </row>
    <row r="134" spans="1:20">
      <c r="A134" s="503">
        <v>16</v>
      </c>
      <c r="B134" s="470" t="s">
        <v>1336</v>
      </c>
      <c r="C134" s="391">
        <v>0</v>
      </c>
      <c r="D134" s="454">
        <v>0</v>
      </c>
      <c r="E134" s="386">
        <v>0</v>
      </c>
      <c r="F134" s="520">
        <v>0</v>
      </c>
      <c r="G134" s="420">
        <v>0</v>
      </c>
      <c r="H134" s="392">
        <v>0</v>
      </c>
      <c r="I134" s="510">
        <v>0</v>
      </c>
      <c r="J134" s="506">
        <v>0</v>
      </c>
      <c r="K134" s="511">
        <v>0</v>
      </c>
      <c r="L134" s="396">
        <v>0</v>
      </c>
      <c r="M134" s="511">
        <v>0</v>
      </c>
      <c r="N134" s="397">
        <v>0</v>
      </c>
      <c r="O134" s="511">
        <v>0</v>
      </c>
      <c r="P134" s="398">
        <v>0</v>
      </c>
      <c r="Q134" s="510">
        <v>0</v>
      </c>
      <c r="R134" s="400">
        <v>0</v>
      </c>
      <c r="S134" s="400">
        <v>0</v>
      </c>
      <c r="T134" s="594">
        <v>0</v>
      </c>
    </row>
    <row r="135" spans="1:20">
      <c r="A135" s="503">
        <v>17</v>
      </c>
      <c r="B135" s="470" t="s">
        <v>1337</v>
      </c>
      <c r="C135" s="391">
        <v>0</v>
      </c>
      <c r="D135" s="454">
        <v>0</v>
      </c>
      <c r="E135" s="386">
        <v>3</v>
      </c>
      <c r="F135" s="520">
        <v>0</v>
      </c>
      <c r="G135" s="420">
        <v>0</v>
      </c>
      <c r="H135" s="392">
        <v>0</v>
      </c>
      <c r="I135" s="510">
        <v>3</v>
      </c>
      <c r="J135" s="506">
        <v>0</v>
      </c>
      <c r="K135" s="511">
        <v>3</v>
      </c>
      <c r="L135" s="396">
        <v>0</v>
      </c>
      <c r="M135" s="511">
        <v>3</v>
      </c>
      <c r="N135" s="397">
        <v>0.11064570198794442</v>
      </c>
      <c r="O135" s="511">
        <v>2.8893542980120555</v>
      </c>
      <c r="P135" s="398">
        <v>0</v>
      </c>
      <c r="Q135" s="510">
        <v>2.8893542980120555</v>
      </c>
      <c r="R135" s="400">
        <v>2.8893542980120555</v>
      </c>
      <c r="S135" s="400">
        <v>0</v>
      </c>
      <c r="T135" s="594">
        <v>2.8893542980120555</v>
      </c>
    </row>
    <row r="136" spans="1:20">
      <c r="A136" s="503">
        <v>18</v>
      </c>
      <c r="B136" s="470" t="s">
        <v>1338</v>
      </c>
      <c r="C136" s="391">
        <v>0</v>
      </c>
      <c r="D136" s="454">
        <v>0</v>
      </c>
      <c r="E136" s="386">
        <v>0</v>
      </c>
      <c r="F136" s="520">
        <v>0</v>
      </c>
      <c r="G136" s="420">
        <v>0</v>
      </c>
      <c r="H136" s="392">
        <v>0</v>
      </c>
      <c r="I136" s="510">
        <v>0</v>
      </c>
      <c r="J136" s="506">
        <v>0</v>
      </c>
      <c r="K136" s="511">
        <v>0</v>
      </c>
      <c r="L136" s="396">
        <v>0</v>
      </c>
      <c r="M136" s="511">
        <v>0</v>
      </c>
      <c r="N136" s="397">
        <v>0</v>
      </c>
      <c r="O136" s="511">
        <v>0</v>
      </c>
      <c r="P136" s="398">
        <v>0</v>
      </c>
      <c r="Q136" s="510">
        <v>0</v>
      </c>
      <c r="R136" s="400">
        <v>0</v>
      </c>
      <c r="S136" s="400">
        <v>0</v>
      </c>
      <c r="T136" s="594">
        <v>0</v>
      </c>
    </row>
    <row r="137" spans="1:20">
      <c r="A137" s="503">
        <v>19</v>
      </c>
      <c r="B137" s="470" t="s">
        <v>1339</v>
      </c>
      <c r="C137" s="391">
        <v>0</v>
      </c>
      <c r="D137" s="454">
        <v>0</v>
      </c>
      <c r="E137" s="386">
        <v>-0.3</v>
      </c>
      <c r="F137" s="520">
        <v>0</v>
      </c>
      <c r="G137" s="420">
        <v>0</v>
      </c>
      <c r="H137" s="392">
        <v>0</v>
      </c>
      <c r="I137" s="510">
        <v>-0.3</v>
      </c>
      <c r="J137" s="506">
        <v>0</v>
      </c>
      <c r="K137" s="511">
        <v>-0.3</v>
      </c>
      <c r="L137" s="396">
        <v>0</v>
      </c>
      <c r="M137" s="511">
        <v>-0.3</v>
      </c>
      <c r="N137" s="397">
        <v>-1.1064570198794442E-2</v>
      </c>
      <c r="O137" s="511">
        <v>-0.28893542980120557</v>
      </c>
      <c r="P137" s="398">
        <v>0</v>
      </c>
      <c r="Q137" s="510">
        <v>-0.28893542980120557</v>
      </c>
      <c r="R137" s="400">
        <v>-0.28893542980120557</v>
      </c>
      <c r="S137" s="400">
        <v>0</v>
      </c>
      <c r="T137" s="594">
        <v>-0.28893542980120557</v>
      </c>
    </row>
    <row r="138" spans="1:20">
      <c r="A138" s="503">
        <v>20</v>
      </c>
      <c r="B138" s="470" t="s">
        <v>1340</v>
      </c>
      <c r="C138" s="391">
        <v>0</v>
      </c>
      <c r="D138" s="454">
        <v>0</v>
      </c>
      <c r="E138" s="386">
        <v>-5.8837692307692304</v>
      </c>
      <c r="F138" s="520">
        <v>0</v>
      </c>
      <c r="G138" s="420">
        <v>0</v>
      </c>
      <c r="H138" s="392">
        <v>0</v>
      </c>
      <c r="I138" s="510">
        <v>-5.8837692307692304</v>
      </c>
      <c r="J138" s="506">
        <v>0</v>
      </c>
      <c r="K138" s="511">
        <v>-5.8837692307692304</v>
      </c>
      <c r="L138" s="396">
        <v>0</v>
      </c>
      <c r="M138" s="511">
        <v>-5.8837692307692304</v>
      </c>
      <c r="N138" s="397">
        <v>-0.21700459229117641</v>
      </c>
      <c r="O138" s="511">
        <v>-5.6667646384780541</v>
      </c>
      <c r="P138" s="398">
        <v>0</v>
      </c>
      <c r="Q138" s="510">
        <v>-5.6667646384780541</v>
      </c>
      <c r="R138" s="400">
        <v>-5.6667646384780541</v>
      </c>
      <c r="S138" s="400">
        <v>0</v>
      </c>
      <c r="T138" s="594">
        <v>-5.6667646384780541</v>
      </c>
    </row>
    <row r="139" spans="1:20">
      <c r="A139" s="503">
        <v>21</v>
      </c>
      <c r="B139" s="470" t="s">
        <v>1341</v>
      </c>
      <c r="C139" s="391">
        <v>0</v>
      </c>
      <c r="D139" s="454">
        <v>0</v>
      </c>
      <c r="E139" s="386">
        <v>0</v>
      </c>
      <c r="F139" s="520">
        <v>0</v>
      </c>
      <c r="G139" s="420">
        <v>0</v>
      </c>
      <c r="H139" s="392">
        <v>0</v>
      </c>
      <c r="I139" s="510">
        <v>0</v>
      </c>
      <c r="J139" s="506">
        <v>0</v>
      </c>
      <c r="K139" s="511">
        <v>0</v>
      </c>
      <c r="L139" s="396">
        <v>0</v>
      </c>
      <c r="M139" s="511">
        <v>0</v>
      </c>
      <c r="N139" s="397">
        <v>0</v>
      </c>
      <c r="O139" s="511">
        <v>0</v>
      </c>
      <c r="P139" s="398">
        <v>0</v>
      </c>
      <c r="Q139" s="510">
        <v>0</v>
      </c>
      <c r="R139" s="400">
        <v>0</v>
      </c>
      <c r="S139" s="400">
        <v>0</v>
      </c>
      <c r="T139" s="594">
        <v>0</v>
      </c>
    </row>
    <row r="140" spans="1:20">
      <c r="A140" s="503">
        <v>22</v>
      </c>
      <c r="B140" s="470" t="s">
        <v>1389</v>
      </c>
      <c r="C140" s="522"/>
      <c r="D140" s="476"/>
      <c r="E140" s="387">
        <v>0</v>
      </c>
      <c r="F140" s="523">
        <v>0</v>
      </c>
      <c r="G140" s="425">
        <v>0</v>
      </c>
      <c r="H140" s="426" t="s">
        <v>955</v>
      </c>
      <c r="I140" s="524">
        <v>0</v>
      </c>
      <c r="J140" s="525">
        <v>0</v>
      </c>
      <c r="K140" s="526">
        <v>0</v>
      </c>
      <c r="L140" s="409">
        <v>0</v>
      </c>
      <c r="M140" s="526">
        <v>0</v>
      </c>
      <c r="N140" s="417">
        <v>0</v>
      </c>
      <c r="O140" s="526">
        <v>0</v>
      </c>
      <c r="P140" s="410">
        <v>0</v>
      </c>
      <c r="Q140" s="524">
        <v>0</v>
      </c>
      <c r="R140" s="427">
        <v>0</v>
      </c>
      <c r="S140" s="428">
        <v>0</v>
      </c>
      <c r="T140" s="599">
        <v>0</v>
      </c>
    </row>
    <row r="141" spans="1:20">
      <c r="A141" s="503">
        <v>23</v>
      </c>
      <c r="B141" s="470"/>
      <c r="C141" s="529"/>
      <c r="D141" s="471"/>
      <c r="E141" s="470"/>
      <c r="F141" s="470"/>
      <c r="G141" s="392"/>
      <c r="H141" s="422"/>
      <c r="I141" s="500"/>
      <c r="J141" s="501"/>
      <c r="K141" s="470"/>
      <c r="L141" s="517"/>
      <c r="M141" s="470"/>
      <c r="N141" s="501"/>
      <c r="O141" s="470"/>
      <c r="P141" s="518"/>
      <c r="Q141" s="502"/>
      <c r="R141" s="479"/>
      <c r="S141" s="470"/>
      <c r="T141" s="473"/>
    </row>
    <row r="142" spans="1:20">
      <c r="A142" s="503">
        <v>24</v>
      </c>
      <c r="B142" s="470" t="s">
        <v>1343</v>
      </c>
      <c r="C142" s="531">
        <v>0</v>
      </c>
      <c r="D142" s="600">
        <v>0</v>
      </c>
      <c r="E142" s="526">
        <v>-1.9531100707692302</v>
      </c>
      <c r="F142" s="515">
        <v>0</v>
      </c>
      <c r="G142" s="515">
        <v>0</v>
      </c>
      <c r="H142" s="532">
        <v>0</v>
      </c>
      <c r="I142" s="524">
        <v>-1.9531100707692302</v>
      </c>
      <c r="J142" s="533">
        <v>0</v>
      </c>
      <c r="K142" s="526">
        <v>-1.9531100707692302</v>
      </c>
      <c r="L142" s="514">
        <v>0</v>
      </c>
      <c r="M142" s="526">
        <v>-1.9531100707692302</v>
      </c>
      <c r="N142" s="534">
        <v>-7.2034411613328436E-2</v>
      </c>
      <c r="O142" s="526">
        <v>-1.8810756591559024</v>
      </c>
      <c r="P142" s="533">
        <v>0</v>
      </c>
      <c r="Q142" s="527">
        <v>-1.8810756591559024</v>
      </c>
      <c r="R142" s="601">
        <v>-1.8810756591559024</v>
      </c>
      <c r="S142" s="526">
        <v>0</v>
      </c>
      <c r="T142" s="599">
        <v>-1.8810756591559024</v>
      </c>
    </row>
    <row r="143" spans="1:20">
      <c r="A143" s="503">
        <v>25</v>
      </c>
      <c r="B143" s="470"/>
      <c r="C143" s="529"/>
      <c r="D143" s="471"/>
      <c r="E143" s="470"/>
      <c r="F143" s="470"/>
      <c r="G143" s="392"/>
      <c r="H143" s="422"/>
      <c r="I143" s="500"/>
      <c r="J143" s="501"/>
      <c r="K143" s="470"/>
      <c r="L143" s="517"/>
      <c r="M143" s="470"/>
      <c r="N143" s="501"/>
      <c r="O143" s="470"/>
      <c r="P143" s="518"/>
      <c r="Q143" s="539"/>
      <c r="R143" s="470"/>
      <c r="S143" s="470"/>
      <c r="T143" s="473"/>
    </row>
    <row r="144" spans="1:20">
      <c r="A144" s="503">
        <v>26</v>
      </c>
      <c r="B144" s="470" t="s">
        <v>1390</v>
      </c>
      <c r="C144" s="529"/>
      <c r="D144" s="471"/>
      <c r="E144" s="386">
        <v>72234.649064615398</v>
      </c>
      <c r="F144" s="520">
        <v>0</v>
      </c>
      <c r="G144" s="420">
        <v>0</v>
      </c>
      <c r="H144" s="455">
        <v>0</v>
      </c>
      <c r="I144" s="505">
        <v>72234.649064615398</v>
      </c>
      <c r="J144" s="506">
        <v>0</v>
      </c>
      <c r="K144" s="507">
        <v>72234.649064615398</v>
      </c>
      <c r="L144" s="398">
        <v>0</v>
      </c>
      <c r="M144" s="507">
        <v>72234.649064615398</v>
      </c>
      <c r="N144" s="397">
        <v>2664.1511512023944</v>
      </c>
      <c r="O144" s="507">
        <v>69570.497913412997</v>
      </c>
      <c r="P144" s="398">
        <v>0</v>
      </c>
      <c r="Q144" s="510">
        <v>69570.497913412997</v>
      </c>
      <c r="R144" s="399">
        <v>69570.497913412997</v>
      </c>
      <c r="S144" s="400">
        <v>0</v>
      </c>
      <c r="T144" s="592">
        <v>69570.497913412997</v>
      </c>
    </row>
    <row r="145" spans="1:20">
      <c r="A145" s="503">
        <v>27</v>
      </c>
      <c r="B145" s="470" t="s">
        <v>1345</v>
      </c>
      <c r="C145" s="520"/>
      <c r="D145" s="471"/>
      <c r="E145" s="386">
        <v>5082.8334853800334</v>
      </c>
      <c r="F145" s="520">
        <v>0</v>
      </c>
      <c r="G145" s="420">
        <v>0</v>
      </c>
      <c r="H145" s="392">
        <v>-5082.8334853800334</v>
      </c>
      <c r="I145" s="505">
        <v>0</v>
      </c>
      <c r="J145" s="506">
        <v>0</v>
      </c>
      <c r="K145" s="507">
        <v>0</v>
      </c>
      <c r="L145" s="398">
        <v>0</v>
      </c>
      <c r="M145" s="507">
        <v>0</v>
      </c>
      <c r="N145" s="398">
        <v>0</v>
      </c>
      <c r="O145" s="507">
        <v>0</v>
      </c>
      <c r="P145" s="398">
        <v>0</v>
      </c>
      <c r="Q145" s="591">
        <v>0</v>
      </c>
      <c r="R145" s="399">
        <v>0</v>
      </c>
      <c r="S145" s="400">
        <v>0</v>
      </c>
      <c r="T145" s="592">
        <v>0</v>
      </c>
    </row>
    <row r="146" spans="1:20">
      <c r="A146" s="503">
        <v>28</v>
      </c>
      <c r="B146" s="470"/>
      <c r="C146" s="523"/>
      <c r="D146" s="476"/>
      <c r="E146" s="412"/>
      <c r="F146" s="475"/>
      <c r="G146" s="408"/>
      <c r="H146" s="408"/>
      <c r="I146" s="536"/>
      <c r="J146" s="525"/>
      <c r="K146" s="475"/>
      <c r="L146" s="537"/>
      <c r="M146" s="475"/>
      <c r="N146" s="537"/>
      <c r="O146" s="475"/>
      <c r="P146" s="533"/>
      <c r="Q146" s="538"/>
      <c r="R146" s="487"/>
      <c r="S146" s="475"/>
      <c r="T146" s="478"/>
    </row>
    <row r="147" spans="1:20">
      <c r="A147" s="503">
        <v>29</v>
      </c>
      <c r="B147" s="470" t="s">
        <v>1346</v>
      </c>
      <c r="C147" s="408">
        <v>1619</v>
      </c>
      <c r="D147" s="408">
        <v>0</v>
      </c>
      <c r="E147" s="408">
        <v>577459.89501525043</v>
      </c>
      <c r="F147" s="415">
        <v>0</v>
      </c>
      <c r="G147" s="426">
        <v>-5.9117155615240335E-12</v>
      </c>
      <c r="H147" s="408">
        <v>0</v>
      </c>
      <c r="I147" s="416">
        <v>577459.89501525043</v>
      </c>
      <c r="J147" s="409">
        <v>0</v>
      </c>
      <c r="K147" s="408">
        <v>577459.89501525043</v>
      </c>
      <c r="L147" s="409">
        <v>0</v>
      </c>
      <c r="M147" s="408">
        <v>577459.89501525043</v>
      </c>
      <c r="N147" s="417">
        <v>21297.818484615691</v>
      </c>
      <c r="O147" s="408">
        <v>556162.07653063477</v>
      </c>
      <c r="P147" s="410">
        <v>0</v>
      </c>
      <c r="Q147" s="418">
        <v>556162.07653063477</v>
      </c>
      <c r="R147" s="419">
        <v>467508.59508475236</v>
      </c>
      <c r="S147" s="408">
        <v>88653.48144588244</v>
      </c>
      <c r="T147" s="413">
        <v>556162.07653063477</v>
      </c>
    </row>
    <row r="148" spans="1:20">
      <c r="A148" s="503">
        <v>30</v>
      </c>
      <c r="B148" s="470"/>
      <c r="C148" s="520"/>
      <c r="D148" s="471"/>
      <c r="E148" s="470"/>
      <c r="F148" s="470"/>
      <c r="G148" s="392"/>
      <c r="H148" s="392"/>
      <c r="I148" s="500"/>
      <c r="J148" s="501"/>
      <c r="K148" s="470"/>
      <c r="L148" s="517"/>
      <c r="M148" s="470"/>
      <c r="N148" s="501"/>
      <c r="O148" s="470"/>
      <c r="P148" s="518"/>
      <c r="Q148" s="502"/>
      <c r="R148" s="479"/>
      <c r="S148" s="470"/>
      <c r="T148" s="473"/>
    </row>
    <row r="149" spans="1:20">
      <c r="A149" s="503">
        <v>31</v>
      </c>
      <c r="B149" s="470" t="s">
        <v>1347</v>
      </c>
      <c r="C149" s="520"/>
      <c r="D149" s="602"/>
      <c r="E149" s="511"/>
      <c r="F149" s="470"/>
      <c r="G149" s="392"/>
      <c r="H149" s="392"/>
      <c r="I149" s="500"/>
      <c r="J149" s="501"/>
      <c r="K149" s="470"/>
      <c r="L149" s="517"/>
      <c r="M149" s="470"/>
      <c r="N149" s="501"/>
      <c r="O149" s="470"/>
      <c r="P149" s="518"/>
      <c r="Q149" s="502"/>
      <c r="R149" s="479"/>
      <c r="S149" s="470"/>
      <c r="T149" s="473"/>
    </row>
    <row r="150" spans="1:20">
      <c r="A150" s="503">
        <v>32</v>
      </c>
      <c r="B150" s="470" t="s">
        <v>1348</v>
      </c>
      <c r="C150" s="391">
        <v>10</v>
      </c>
      <c r="D150" s="456">
        <v>0</v>
      </c>
      <c r="E150" s="386">
        <v>1735.9966300000001</v>
      </c>
      <c r="F150" s="520">
        <v>0</v>
      </c>
      <c r="G150" s="420">
        <v>0</v>
      </c>
      <c r="H150" s="392">
        <v>0</v>
      </c>
      <c r="I150" s="510">
        <v>1735.9966300000001</v>
      </c>
      <c r="J150" s="506">
        <v>0</v>
      </c>
      <c r="K150" s="511">
        <v>1735.9966300000001</v>
      </c>
      <c r="L150" s="396">
        <v>0</v>
      </c>
      <c r="M150" s="511">
        <v>1735.9966300000001</v>
      </c>
      <c r="N150" s="396">
        <v>64.026855258351944</v>
      </c>
      <c r="O150" s="511">
        <v>1671.9697747416481</v>
      </c>
      <c r="P150" s="398">
        <v>0</v>
      </c>
      <c r="Q150" s="510">
        <v>1671.9697747416481</v>
      </c>
      <c r="R150" s="400">
        <v>1671.9697747416481</v>
      </c>
      <c r="S150" s="400">
        <v>0</v>
      </c>
      <c r="T150" s="594">
        <v>1671.9697747416481</v>
      </c>
    </row>
    <row r="151" spans="1:20">
      <c r="A151" s="503">
        <v>33</v>
      </c>
      <c r="B151" s="470" t="s">
        <v>1349</v>
      </c>
      <c r="C151" s="391">
        <v>0</v>
      </c>
      <c r="D151" s="456">
        <v>0</v>
      </c>
      <c r="E151" s="386">
        <v>1657.4015269708298</v>
      </c>
      <c r="F151" s="520">
        <v>0</v>
      </c>
      <c r="G151" s="420">
        <v>0</v>
      </c>
      <c r="H151" s="392">
        <v>0</v>
      </c>
      <c r="I151" s="510">
        <v>1657.4015269708298</v>
      </c>
      <c r="J151" s="506">
        <v>0</v>
      </c>
      <c r="K151" s="511">
        <v>1657.4015269708298</v>
      </c>
      <c r="L151" s="396">
        <v>0</v>
      </c>
      <c r="M151" s="511">
        <v>1657.4015269708298</v>
      </c>
      <c r="N151" s="396">
        <v>61.128118475859488</v>
      </c>
      <c r="O151" s="511">
        <v>1596.2734084949702</v>
      </c>
      <c r="P151" s="398">
        <v>0</v>
      </c>
      <c r="Q151" s="510">
        <v>1596.2734084949702</v>
      </c>
      <c r="R151" s="400">
        <v>1596.2734084949702</v>
      </c>
      <c r="S151" s="400">
        <v>0</v>
      </c>
      <c r="T151" s="594">
        <v>1596.2734084949702</v>
      </c>
    </row>
    <row r="152" spans="1:20">
      <c r="A152" s="503">
        <v>34</v>
      </c>
      <c r="B152" s="470" t="s">
        <v>1350</v>
      </c>
      <c r="C152" s="391">
        <v>57</v>
      </c>
      <c r="D152" s="456">
        <v>0</v>
      </c>
      <c r="E152" s="386">
        <v>1085.5244569941026</v>
      </c>
      <c r="F152" s="520">
        <v>0</v>
      </c>
      <c r="G152" s="420">
        <v>0</v>
      </c>
      <c r="H152" s="392">
        <v>0</v>
      </c>
      <c r="I152" s="510">
        <v>1085.5244569941026</v>
      </c>
      <c r="J152" s="506">
        <v>0</v>
      </c>
      <c r="K152" s="511">
        <v>1085.5244569941026</v>
      </c>
      <c r="L152" s="396">
        <v>0</v>
      </c>
      <c r="M152" s="511">
        <v>1085.5244569941026</v>
      </c>
      <c r="N152" s="396">
        <v>40.036205189731554</v>
      </c>
      <c r="O152" s="511">
        <v>1045.488251804371</v>
      </c>
      <c r="P152" s="398">
        <v>0</v>
      </c>
      <c r="Q152" s="510">
        <v>1045.488251804371</v>
      </c>
      <c r="R152" s="400">
        <v>1045.488251804371</v>
      </c>
      <c r="S152" s="400">
        <v>0</v>
      </c>
      <c r="T152" s="594">
        <v>1045.488251804371</v>
      </c>
    </row>
    <row r="153" spans="1:20">
      <c r="A153" s="503">
        <v>35</v>
      </c>
      <c r="B153" s="470" t="s">
        <v>1351</v>
      </c>
      <c r="C153" s="391">
        <v>34</v>
      </c>
      <c r="D153" s="456">
        <v>0</v>
      </c>
      <c r="E153" s="386">
        <v>58616.091142180027</v>
      </c>
      <c r="F153" s="520">
        <v>0</v>
      </c>
      <c r="G153" s="420">
        <v>0</v>
      </c>
      <c r="H153" s="392">
        <v>0</v>
      </c>
      <c r="I153" s="510">
        <v>58616.091142180027</v>
      </c>
      <c r="J153" s="506">
        <v>0</v>
      </c>
      <c r="K153" s="511">
        <v>58616.091142180027</v>
      </c>
      <c r="L153" s="396">
        <v>0</v>
      </c>
      <c r="M153" s="511">
        <v>58616.091142180027</v>
      </c>
      <c r="N153" s="396">
        <v>2161.8728507386131</v>
      </c>
      <c r="O153" s="511">
        <v>56454.218291441415</v>
      </c>
      <c r="P153" s="398">
        <v>0</v>
      </c>
      <c r="Q153" s="510">
        <v>56454.218291441415</v>
      </c>
      <c r="R153" s="400">
        <v>56454.218291441415</v>
      </c>
      <c r="S153" s="400">
        <v>0</v>
      </c>
      <c r="T153" s="594">
        <v>56454.218291441415</v>
      </c>
    </row>
    <row r="154" spans="1:20">
      <c r="A154" s="503">
        <v>36</v>
      </c>
      <c r="B154" s="470" t="s">
        <v>1391</v>
      </c>
      <c r="C154" s="391">
        <v>6</v>
      </c>
      <c r="D154" s="457">
        <v>0</v>
      </c>
      <c r="E154" s="386">
        <v>2347.2285948500021</v>
      </c>
      <c r="F154" s="520">
        <v>0</v>
      </c>
      <c r="G154" s="420">
        <v>0</v>
      </c>
      <c r="H154" s="392">
        <v>0</v>
      </c>
      <c r="I154" s="510">
        <v>2347.2285948500021</v>
      </c>
      <c r="J154" s="506">
        <v>0</v>
      </c>
      <c r="K154" s="511">
        <v>2347.2285948500021</v>
      </c>
      <c r="L154" s="396">
        <v>0</v>
      </c>
      <c r="M154" s="511">
        <v>2347.2285948500021</v>
      </c>
      <c r="N154" s="396">
        <v>86.570251867784961</v>
      </c>
      <c r="O154" s="511">
        <v>2260.6583429822172</v>
      </c>
      <c r="P154" s="398">
        <v>0</v>
      </c>
      <c r="Q154" s="510">
        <v>2260.6583429822172</v>
      </c>
      <c r="R154" s="400">
        <v>2260.6583429822172</v>
      </c>
      <c r="S154" s="400">
        <v>0</v>
      </c>
      <c r="T154" s="594">
        <v>2260.6583429822172</v>
      </c>
    </row>
    <row r="155" spans="1:20">
      <c r="A155" s="503">
        <v>37</v>
      </c>
      <c r="B155" s="470"/>
      <c r="C155" s="389"/>
      <c r="D155" s="457"/>
      <c r="E155" s="431"/>
      <c r="F155" s="520"/>
      <c r="G155" s="420"/>
      <c r="H155" s="420"/>
      <c r="I155" s="510"/>
      <c r="J155" s="506"/>
      <c r="K155" s="511"/>
      <c r="L155" s="396"/>
      <c r="M155" s="511"/>
      <c r="N155" s="396"/>
      <c r="O155" s="511"/>
      <c r="P155" s="398"/>
      <c r="Q155" s="510"/>
      <c r="R155" s="400">
        <v>0</v>
      </c>
      <c r="S155" s="400">
        <v>0</v>
      </c>
      <c r="T155" s="594"/>
    </row>
    <row r="156" spans="1:20">
      <c r="A156" s="503">
        <v>38</v>
      </c>
      <c r="B156" s="470" t="s">
        <v>1353</v>
      </c>
      <c r="C156" s="391">
        <v>700</v>
      </c>
      <c r="D156" s="458">
        <v>0</v>
      </c>
      <c r="E156" s="386">
        <v>54423.927910431266</v>
      </c>
      <c r="F156" s="520">
        <v>0</v>
      </c>
      <c r="G156" s="420">
        <v>0</v>
      </c>
      <c r="H156" s="392">
        <v>0</v>
      </c>
      <c r="I156" s="510">
        <v>54423.927910431266</v>
      </c>
      <c r="J156" s="506">
        <v>0</v>
      </c>
      <c r="K156" s="511">
        <v>54423.927910431266</v>
      </c>
      <c r="L156" s="396">
        <v>0</v>
      </c>
      <c r="M156" s="511">
        <v>54423.927910431266</v>
      </c>
      <c r="N156" s="396">
        <v>2007.2579028636496</v>
      </c>
      <c r="O156" s="511">
        <v>52416.67000756762</v>
      </c>
      <c r="P156" s="398">
        <v>0</v>
      </c>
      <c r="Q156" s="510">
        <v>52416.67000756762</v>
      </c>
      <c r="R156" s="400">
        <v>52416.67000756762</v>
      </c>
      <c r="S156" s="400">
        <v>0</v>
      </c>
      <c r="T156" s="594">
        <v>52416.67000756762</v>
      </c>
    </row>
    <row r="157" spans="1:20">
      <c r="A157" s="503">
        <v>39</v>
      </c>
      <c r="B157" s="470" t="s">
        <v>1354</v>
      </c>
      <c r="C157" s="391">
        <v>928</v>
      </c>
      <c r="D157" s="458">
        <v>0</v>
      </c>
      <c r="E157" s="386">
        <v>63728.896351124604</v>
      </c>
      <c r="F157" s="520">
        <v>0</v>
      </c>
      <c r="G157" s="420">
        <v>0</v>
      </c>
      <c r="H157" s="392">
        <v>0</v>
      </c>
      <c r="I157" s="510">
        <v>63728.896351124604</v>
      </c>
      <c r="J157" s="506">
        <v>0</v>
      </c>
      <c r="K157" s="511">
        <v>63728.896351124604</v>
      </c>
      <c r="L157" s="396">
        <v>0</v>
      </c>
      <c r="M157" s="511">
        <v>63728.896351124604</v>
      </c>
      <c r="N157" s="396">
        <v>2350.4428245623772</v>
      </c>
      <c r="O157" s="511">
        <v>61378.453526562225</v>
      </c>
      <c r="P157" s="398">
        <v>0</v>
      </c>
      <c r="Q157" s="510">
        <v>61378.453526562225</v>
      </c>
      <c r="R157" s="400">
        <v>61378.453526562225</v>
      </c>
      <c r="S157" s="400">
        <v>0</v>
      </c>
      <c r="T157" s="594">
        <v>61378.453526562225</v>
      </c>
    </row>
    <row r="158" spans="1:20">
      <c r="A158" s="503">
        <v>40</v>
      </c>
      <c r="B158" s="470" t="s">
        <v>1355</v>
      </c>
      <c r="C158" s="391">
        <v>114</v>
      </c>
      <c r="D158" s="458">
        <v>0</v>
      </c>
      <c r="E158" s="386">
        <v>1964.8533775325641</v>
      </c>
      <c r="F158" s="520">
        <v>0</v>
      </c>
      <c r="G158" s="420">
        <v>0</v>
      </c>
      <c r="H158" s="392">
        <v>0</v>
      </c>
      <c r="I158" s="510">
        <v>1964.8533775325641</v>
      </c>
      <c r="J158" s="506">
        <v>0</v>
      </c>
      <c r="K158" s="511">
        <v>1964.8533775325641</v>
      </c>
      <c r="L158" s="396">
        <v>0</v>
      </c>
      <c r="M158" s="511">
        <v>1964.8533775325641</v>
      </c>
      <c r="N158" s="396">
        <v>72.467527086824717</v>
      </c>
      <c r="O158" s="511">
        <v>1892.3858504457394</v>
      </c>
      <c r="P158" s="398">
        <v>0</v>
      </c>
      <c r="Q158" s="510">
        <v>1892.3858504457394</v>
      </c>
      <c r="R158" s="400">
        <v>1892.3858504457394</v>
      </c>
      <c r="S158" s="400">
        <v>0</v>
      </c>
      <c r="T158" s="594">
        <v>1892.3858504457394</v>
      </c>
    </row>
    <row r="159" spans="1:20">
      <c r="A159" s="503">
        <v>41</v>
      </c>
      <c r="B159" s="470" t="s">
        <v>1356</v>
      </c>
      <c r="C159" s="391">
        <v>0</v>
      </c>
      <c r="D159" s="458">
        <v>0</v>
      </c>
      <c r="E159" s="386">
        <v>0</v>
      </c>
      <c r="F159" s="520">
        <v>0</v>
      </c>
      <c r="G159" s="420">
        <v>0</v>
      </c>
      <c r="H159" s="392">
        <v>0</v>
      </c>
      <c r="I159" s="510">
        <v>0</v>
      </c>
      <c r="J159" s="506">
        <v>0</v>
      </c>
      <c r="K159" s="511">
        <v>0</v>
      </c>
      <c r="L159" s="396">
        <v>0</v>
      </c>
      <c r="M159" s="511">
        <v>0</v>
      </c>
      <c r="N159" s="396">
        <v>0</v>
      </c>
      <c r="O159" s="511">
        <v>0</v>
      </c>
      <c r="P159" s="398">
        <v>0</v>
      </c>
      <c r="Q159" s="510">
        <v>0</v>
      </c>
      <c r="R159" s="400">
        <v>0</v>
      </c>
      <c r="S159" s="400">
        <v>0</v>
      </c>
      <c r="T159" s="594">
        <v>0</v>
      </c>
    </row>
    <row r="160" spans="1:20">
      <c r="A160" s="503">
        <v>42</v>
      </c>
      <c r="B160" s="470" t="s">
        <v>1357</v>
      </c>
      <c r="C160" s="391">
        <v>114</v>
      </c>
      <c r="D160" s="458">
        <v>0</v>
      </c>
      <c r="E160" s="386">
        <v>2046.7669807714101</v>
      </c>
      <c r="F160" s="520">
        <v>0</v>
      </c>
      <c r="G160" s="420">
        <v>0</v>
      </c>
      <c r="H160" s="392">
        <v>0</v>
      </c>
      <c r="I160" s="510">
        <v>2046.7669807714101</v>
      </c>
      <c r="J160" s="506">
        <v>0</v>
      </c>
      <c r="K160" s="511">
        <v>2046.7669807714101</v>
      </c>
      <c r="L160" s="396">
        <v>0</v>
      </c>
      <c r="M160" s="511">
        <v>2046.7669807714101</v>
      </c>
      <c r="N160" s="396">
        <v>75.488656464399398</v>
      </c>
      <c r="O160" s="511">
        <v>1971.2783243070107</v>
      </c>
      <c r="P160" s="398">
        <v>0</v>
      </c>
      <c r="Q160" s="510">
        <v>1971.2783243070107</v>
      </c>
      <c r="R160" s="400">
        <v>1971.2783243070107</v>
      </c>
      <c r="S160" s="400">
        <v>0</v>
      </c>
      <c r="T160" s="594">
        <v>1971.2783243070107</v>
      </c>
    </row>
    <row r="161" spans="1:20">
      <c r="A161" s="503">
        <v>43</v>
      </c>
      <c r="B161" s="470" t="s">
        <v>1358</v>
      </c>
      <c r="C161" s="391"/>
      <c r="D161" s="457"/>
      <c r="E161" s="386">
        <v>31467.467193720386</v>
      </c>
      <c r="F161" s="520">
        <v>0</v>
      </c>
      <c r="G161" s="420">
        <v>0</v>
      </c>
      <c r="H161" s="392">
        <v>0</v>
      </c>
      <c r="I161" s="540">
        <v>31467.467193720386</v>
      </c>
      <c r="J161" s="506">
        <v>0</v>
      </c>
      <c r="K161" s="511">
        <v>31467.467193720386</v>
      </c>
      <c r="L161" s="396">
        <v>0</v>
      </c>
      <c r="M161" s="504">
        <v>31467.467193720386</v>
      </c>
      <c r="N161" s="396">
        <v>1160.5799991439344</v>
      </c>
      <c r="O161" s="511">
        <v>30306.887194576451</v>
      </c>
      <c r="P161" s="398">
        <v>0</v>
      </c>
      <c r="Q161" s="510">
        <v>30306.887194576451</v>
      </c>
      <c r="R161" s="400">
        <v>30306.887194576451</v>
      </c>
      <c r="S161" s="400">
        <v>0</v>
      </c>
      <c r="T161" s="594">
        <v>30306.887194576451</v>
      </c>
    </row>
    <row r="162" spans="1:20">
      <c r="A162" s="503">
        <v>44</v>
      </c>
      <c r="B162" s="470"/>
      <c r="C162" s="424"/>
      <c r="D162" s="457"/>
      <c r="E162" s="434"/>
      <c r="F162" s="520"/>
      <c r="G162" s="420"/>
      <c r="H162" s="420"/>
      <c r="I162" s="540"/>
      <c r="J162" s="506"/>
      <c r="K162" s="511"/>
      <c r="L162" s="396"/>
      <c r="M162" s="504"/>
      <c r="N162" s="396"/>
      <c r="O162" s="504"/>
      <c r="P162" s="398"/>
      <c r="Q162" s="510"/>
      <c r="R162" s="400">
        <v>0</v>
      </c>
      <c r="S162" s="400">
        <v>0</v>
      </c>
      <c r="T162" s="592"/>
    </row>
    <row r="163" spans="1:20">
      <c r="A163" s="503">
        <v>45</v>
      </c>
      <c r="B163" s="470" t="s">
        <v>1359</v>
      </c>
      <c r="C163" s="391">
        <v>240</v>
      </c>
      <c r="D163" s="457">
        <v>0</v>
      </c>
      <c r="E163" s="386">
        <v>182543.2557907158</v>
      </c>
      <c r="F163" s="520">
        <v>0</v>
      </c>
      <c r="G163" s="420">
        <v>0</v>
      </c>
      <c r="H163" s="392">
        <v>0</v>
      </c>
      <c r="I163" s="510">
        <v>182543.2557907158</v>
      </c>
      <c r="J163" s="506">
        <v>0</v>
      </c>
      <c r="K163" s="511">
        <v>182543.2557907158</v>
      </c>
      <c r="L163" s="396">
        <v>0</v>
      </c>
      <c r="M163" s="511">
        <v>182543.2557907158</v>
      </c>
      <c r="N163" s="396">
        <v>6732.5422267095501</v>
      </c>
      <c r="O163" s="511">
        <v>175810.71356400626</v>
      </c>
      <c r="P163" s="398">
        <v>0</v>
      </c>
      <c r="Q163" s="510">
        <v>175810.71356400626</v>
      </c>
      <c r="R163" s="400">
        <v>77408.888668050568</v>
      </c>
      <c r="S163" s="400">
        <v>98401.824895955695</v>
      </c>
      <c r="T163" s="594">
        <v>175810.71356400626</v>
      </c>
    </row>
    <row r="164" spans="1:20">
      <c r="A164" s="503">
        <v>46</v>
      </c>
      <c r="B164" s="470" t="s">
        <v>1360</v>
      </c>
      <c r="C164" s="391">
        <v>159</v>
      </c>
      <c r="D164" s="457">
        <v>0</v>
      </c>
      <c r="E164" s="386">
        <v>16846.111222980009</v>
      </c>
      <c r="F164" s="520">
        <v>0</v>
      </c>
      <c r="G164" s="420">
        <v>0</v>
      </c>
      <c r="H164" s="392">
        <v>0</v>
      </c>
      <c r="I164" s="510">
        <v>16846.111222980009</v>
      </c>
      <c r="J164" s="506">
        <v>0</v>
      </c>
      <c r="K164" s="511">
        <v>16846.111222980009</v>
      </c>
      <c r="L164" s="396">
        <v>0</v>
      </c>
      <c r="M164" s="511">
        <v>16846.111222980009</v>
      </c>
      <c r="N164" s="396">
        <v>621.31660067787072</v>
      </c>
      <c r="O164" s="511">
        <v>16224.794622302139</v>
      </c>
      <c r="P164" s="398">
        <v>0</v>
      </c>
      <c r="Q164" s="510">
        <v>16224.794622302139</v>
      </c>
      <c r="R164" s="400">
        <v>16224.794622302139</v>
      </c>
      <c r="S164" s="400">
        <v>0</v>
      </c>
      <c r="T164" s="594">
        <v>16224.794622302139</v>
      </c>
    </row>
    <row r="165" spans="1:20">
      <c r="A165" s="503">
        <v>47</v>
      </c>
      <c r="B165" s="470" t="s">
        <v>1361</v>
      </c>
      <c r="C165" s="391">
        <v>164</v>
      </c>
      <c r="D165" s="457">
        <v>0</v>
      </c>
      <c r="E165" s="386">
        <v>15908.799398395015</v>
      </c>
      <c r="F165" s="520">
        <v>0</v>
      </c>
      <c r="G165" s="420">
        <v>0</v>
      </c>
      <c r="H165" s="392">
        <v>0</v>
      </c>
      <c r="I165" s="510">
        <v>15908.799398395015</v>
      </c>
      <c r="J165" s="506">
        <v>0</v>
      </c>
      <c r="K165" s="511">
        <v>15908.799398395015</v>
      </c>
      <c r="L165" s="396">
        <v>0</v>
      </c>
      <c r="M165" s="511">
        <v>15908.799398395015</v>
      </c>
      <c r="N165" s="396">
        <v>586.74675907360142</v>
      </c>
      <c r="O165" s="511">
        <v>15322.052639321413</v>
      </c>
      <c r="P165" s="398">
        <v>0</v>
      </c>
      <c r="Q165" s="510">
        <v>15322.052639321413</v>
      </c>
      <c r="R165" s="400">
        <v>15322.052639321413</v>
      </c>
      <c r="S165" s="400">
        <v>0</v>
      </c>
      <c r="T165" s="594">
        <v>15322.052639321413</v>
      </c>
    </row>
    <row r="166" spans="1:20">
      <c r="A166" s="503">
        <v>48</v>
      </c>
      <c r="B166" s="470" t="s">
        <v>1362</v>
      </c>
      <c r="C166" s="391">
        <v>149</v>
      </c>
      <c r="D166" s="457">
        <v>0</v>
      </c>
      <c r="E166" s="386">
        <v>3397.9744088750012</v>
      </c>
      <c r="F166" s="520">
        <v>0</v>
      </c>
      <c r="G166" s="420">
        <v>0</v>
      </c>
      <c r="H166" s="392">
        <v>0</v>
      </c>
      <c r="I166" s="510">
        <v>3397.9744088750012</v>
      </c>
      <c r="J166" s="506">
        <v>0</v>
      </c>
      <c r="K166" s="511">
        <v>3397.9744088750012</v>
      </c>
      <c r="L166" s="396">
        <v>0</v>
      </c>
      <c r="M166" s="511">
        <v>3397.9744088750012</v>
      </c>
      <c r="N166" s="396">
        <v>125.32375460234833</v>
      </c>
      <c r="O166" s="511">
        <v>3272.6506542726529</v>
      </c>
      <c r="P166" s="398">
        <v>0</v>
      </c>
      <c r="Q166" s="510">
        <v>3272.6506542726529</v>
      </c>
      <c r="R166" s="400">
        <v>3272.6506542726529</v>
      </c>
      <c r="S166" s="400">
        <v>0</v>
      </c>
      <c r="T166" s="594">
        <v>3272.6506542726529</v>
      </c>
    </row>
    <row r="167" spans="1:20">
      <c r="A167" s="503">
        <v>49</v>
      </c>
      <c r="B167" s="470" t="s">
        <v>1363</v>
      </c>
      <c r="C167" s="391">
        <v>149</v>
      </c>
      <c r="D167" s="457">
        <v>0</v>
      </c>
      <c r="E167" s="386">
        <v>3216.223128265</v>
      </c>
      <c r="F167" s="520">
        <v>0</v>
      </c>
      <c r="G167" s="420">
        <v>0</v>
      </c>
      <c r="H167" s="392">
        <v>0</v>
      </c>
      <c r="I167" s="510">
        <v>3216.223128265</v>
      </c>
      <c r="J167" s="506">
        <v>0</v>
      </c>
      <c r="K167" s="511">
        <v>3216.223128265</v>
      </c>
      <c r="L167" s="396">
        <v>0</v>
      </c>
      <c r="M167" s="511">
        <v>3216.223128265</v>
      </c>
      <c r="N167" s="396">
        <v>118.62042192558118</v>
      </c>
      <c r="O167" s="511">
        <v>3097.602706339419</v>
      </c>
      <c r="P167" s="398">
        <v>0</v>
      </c>
      <c r="Q167" s="510">
        <v>3097.602706339419</v>
      </c>
      <c r="R167" s="400">
        <v>3097.602706339419</v>
      </c>
      <c r="S167" s="400">
        <v>0</v>
      </c>
      <c r="T167" s="594">
        <v>3097.602706339419</v>
      </c>
    </row>
    <row r="168" spans="1:20">
      <c r="A168" s="503">
        <v>50</v>
      </c>
      <c r="B168" s="470" t="s">
        <v>1364</v>
      </c>
      <c r="C168" s="389"/>
      <c r="D168" s="452"/>
      <c r="E168" s="386">
        <v>23891.951030727116</v>
      </c>
      <c r="F168" s="520">
        <v>0</v>
      </c>
      <c r="G168" s="420">
        <v>0</v>
      </c>
      <c r="H168" s="390">
        <v>0</v>
      </c>
      <c r="I168" s="510">
        <v>23891.951030727116</v>
      </c>
      <c r="J168" s="506">
        <v>0</v>
      </c>
      <c r="K168" s="603">
        <v>23891.951030727116</v>
      </c>
      <c r="L168" s="396">
        <v>0</v>
      </c>
      <c r="M168" s="511">
        <v>23891.951030727116</v>
      </c>
      <c r="N168" s="459">
        <v>881.18056455213127</v>
      </c>
      <c r="O168" s="603">
        <v>23010.770466174985</v>
      </c>
      <c r="P168" s="398">
        <v>0</v>
      </c>
      <c r="Q168" s="510">
        <v>23010.770466174985</v>
      </c>
      <c r="R168" s="400">
        <v>20972.831887362361</v>
      </c>
      <c r="S168" s="400">
        <v>2037.9385788126244</v>
      </c>
      <c r="T168" s="594">
        <v>23010.770466174985</v>
      </c>
    </row>
    <row r="169" spans="1:20">
      <c r="A169" s="503">
        <v>51</v>
      </c>
      <c r="B169" s="470"/>
      <c r="C169" s="389"/>
      <c r="D169" s="452"/>
      <c r="E169" s="386"/>
      <c r="F169" s="520"/>
      <c r="G169" s="420"/>
      <c r="H169" s="460"/>
      <c r="I169" s="510"/>
      <c r="J169" s="506"/>
      <c r="K169" s="603"/>
      <c r="L169" s="396"/>
      <c r="M169" s="603"/>
      <c r="N169" s="396"/>
      <c r="O169" s="603"/>
      <c r="P169" s="461"/>
      <c r="Q169" s="510"/>
      <c r="R169" s="400">
        <v>0</v>
      </c>
      <c r="S169" s="400">
        <v>0</v>
      </c>
      <c r="T169" s="594"/>
    </row>
    <row r="170" spans="1:20">
      <c r="A170" s="503">
        <v>52</v>
      </c>
      <c r="B170" s="470" t="s">
        <v>1392</v>
      </c>
      <c r="C170" s="520"/>
      <c r="D170" s="471"/>
      <c r="E170" s="386">
        <v>15873.137307692301</v>
      </c>
      <c r="F170" s="520">
        <v>0</v>
      </c>
      <c r="G170" s="420">
        <v>0</v>
      </c>
      <c r="H170" s="462">
        <v>0</v>
      </c>
      <c r="I170" s="510">
        <v>15873.137307692301</v>
      </c>
      <c r="J170" s="506">
        <v>0</v>
      </c>
      <c r="K170" s="603">
        <v>15873.137307692301</v>
      </c>
      <c r="L170" s="396">
        <v>0</v>
      </c>
      <c r="M170" s="511">
        <v>15873.137307692301</v>
      </c>
      <c r="N170" s="459">
        <v>585.43147338688163</v>
      </c>
      <c r="O170" s="603">
        <v>15287.70583430542</v>
      </c>
      <c r="P170" s="398">
        <v>0</v>
      </c>
      <c r="Q170" s="510">
        <v>15287.70583430542</v>
      </c>
      <c r="R170" s="400">
        <v>15287.70583430542</v>
      </c>
      <c r="S170" s="400">
        <v>0</v>
      </c>
      <c r="T170" s="592">
        <v>15287.70583430542</v>
      </c>
    </row>
    <row r="171" spans="1:20">
      <c r="A171" s="503">
        <v>53</v>
      </c>
      <c r="B171" s="470"/>
      <c r="C171" s="412"/>
      <c r="D171" s="453"/>
      <c r="E171" s="387"/>
      <c r="F171" s="520"/>
      <c r="G171" s="420"/>
      <c r="H171" s="420"/>
      <c r="I171" s="524"/>
      <c r="J171" s="506"/>
      <c r="K171" s="526"/>
      <c r="L171" s="409"/>
      <c r="M171" s="526"/>
      <c r="N171" s="396"/>
      <c r="O171" s="526"/>
      <c r="P171" s="398"/>
      <c r="Q171" s="524"/>
      <c r="R171" s="604"/>
      <c r="S171" s="604"/>
      <c r="T171" s="599"/>
    </row>
    <row r="172" spans="1:20">
      <c r="A172" s="503">
        <v>54</v>
      </c>
      <c r="B172" s="470" t="s">
        <v>1393</v>
      </c>
      <c r="C172" s="542">
        <v>2824</v>
      </c>
      <c r="D172" s="542">
        <v>0</v>
      </c>
      <c r="E172" s="542">
        <v>480751.60645222542</v>
      </c>
      <c r="F172" s="542">
        <v>0</v>
      </c>
      <c r="G172" s="542">
        <v>0</v>
      </c>
      <c r="H172" s="542">
        <v>0</v>
      </c>
      <c r="I172" s="544">
        <v>480751.60645222542</v>
      </c>
      <c r="J172" s="545">
        <v>0</v>
      </c>
      <c r="K172" s="542">
        <v>480751.60645222542</v>
      </c>
      <c r="L172" s="546">
        <v>0</v>
      </c>
      <c r="M172" s="542">
        <v>480751.60645222542</v>
      </c>
      <c r="N172" s="547">
        <v>17731.03299257949</v>
      </c>
      <c r="O172" s="542">
        <v>463020.57345964597</v>
      </c>
      <c r="P172" s="548">
        <v>0</v>
      </c>
      <c r="Q172" s="549">
        <v>463020.57345964597</v>
      </c>
      <c r="R172" s="605">
        <v>362580.80998487765</v>
      </c>
      <c r="S172" s="542">
        <v>100439.76347476832</v>
      </c>
      <c r="T172" s="606">
        <v>463020.57345964597</v>
      </c>
    </row>
    <row r="173" spans="1:20">
      <c r="A173" s="503">
        <v>55</v>
      </c>
      <c r="B173" s="470"/>
      <c r="C173" s="470"/>
      <c r="D173" s="471"/>
      <c r="E173" s="511"/>
      <c r="F173" s="507"/>
      <c r="G173" s="402"/>
      <c r="H173" s="402"/>
      <c r="I173" s="500"/>
      <c r="J173" s="501"/>
      <c r="K173" s="470"/>
      <c r="L173" s="517"/>
      <c r="M173" s="470"/>
      <c r="N173" s="501"/>
      <c r="O173" s="470"/>
      <c r="P173" s="518"/>
      <c r="Q173" s="502"/>
      <c r="R173" s="479"/>
      <c r="S173" s="470"/>
      <c r="T173" s="473"/>
    </row>
    <row r="174" spans="1:20" ht="13.5" thickBot="1">
      <c r="A174" s="503">
        <v>56</v>
      </c>
      <c r="B174" s="470" t="s">
        <v>1366</v>
      </c>
      <c r="C174" s="551">
        <v>4443</v>
      </c>
      <c r="D174" s="607">
        <v>0</v>
      </c>
      <c r="E174" s="551">
        <v>1058211.5014674759</v>
      </c>
      <c r="F174" s="443">
        <v>0</v>
      </c>
      <c r="G174" s="443">
        <v>-5.9117155615240335E-12</v>
      </c>
      <c r="H174" s="443">
        <v>0</v>
      </c>
      <c r="I174" s="553">
        <v>1058211.5014674759</v>
      </c>
      <c r="J174" s="554">
        <v>0</v>
      </c>
      <c r="K174" s="551">
        <v>1058211.5014674759</v>
      </c>
      <c r="L174" s="554">
        <v>0</v>
      </c>
      <c r="M174" s="551">
        <v>1058211.5014674759</v>
      </c>
      <c r="N174" s="555">
        <v>39028.851477195181</v>
      </c>
      <c r="O174" s="551">
        <v>1019182.6499902807</v>
      </c>
      <c r="P174" s="556">
        <v>0</v>
      </c>
      <c r="Q174" s="557">
        <v>1019182.6499902807</v>
      </c>
      <c r="R174" s="608">
        <v>830089.40506963001</v>
      </c>
      <c r="S174" s="551">
        <v>189093.24492065076</v>
      </c>
      <c r="T174" s="609">
        <v>1019182.6499902807</v>
      </c>
    </row>
    <row r="175" spans="1:20" ht="13.5" thickTop="1">
      <c r="A175" s="585"/>
      <c r="B175" s="475"/>
      <c r="C175" s="475"/>
      <c r="D175" s="476"/>
      <c r="E175" s="475"/>
      <c r="F175" s="475"/>
      <c r="G175" s="475"/>
      <c r="H175" s="475"/>
      <c r="I175" s="475"/>
      <c r="J175" s="475"/>
      <c r="K175" s="475"/>
      <c r="L175" s="475"/>
      <c r="M175" s="475"/>
      <c r="N175" s="475"/>
      <c r="O175" s="475"/>
      <c r="P175" s="475"/>
      <c r="Q175" s="475"/>
      <c r="R175" s="475"/>
      <c r="S175" s="475"/>
      <c r="T175" s="478"/>
    </row>
    <row r="176" spans="1:20">
      <c r="D176" s="586"/>
    </row>
    <row r="177" spans="1:20">
      <c r="D177" s="586"/>
    </row>
    <row r="178" spans="1:20">
      <c r="D178" s="586"/>
    </row>
    <row r="179" spans="1:20">
      <c r="D179" s="586"/>
      <c r="F179" s="463"/>
    </row>
    <row r="180" spans="1:20">
      <c r="A180" s="464" t="s">
        <v>331</v>
      </c>
      <c r="B180" s="465"/>
      <c r="C180" s="610"/>
      <c r="D180" s="466"/>
      <c r="E180" s="465"/>
      <c r="F180" s="465"/>
      <c r="G180" s="465"/>
      <c r="H180" s="465"/>
      <c r="I180" s="465"/>
      <c r="J180" s="465"/>
      <c r="K180" s="465"/>
      <c r="L180" s="465"/>
      <c r="M180" s="465"/>
      <c r="N180" s="465"/>
      <c r="O180" s="465"/>
      <c r="P180" s="465"/>
      <c r="Q180" s="465"/>
      <c r="R180" s="467"/>
      <c r="S180" s="465"/>
      <c r="T180" s="468"/>
    </row>
    <row r="181" spans="1:20">
      <c r="A181" s="469" t="s">
        <v>1394</v>
      </c>
      <c r="B181" s="470"/>
      <c r="C181" s="470"/>
      <c r="D181" s="471"/>
      <c r="E181" s="587"/>
      <c r="F181" s="587"/>
      <c r="G181" s="587"/>
      <c r="H181" s="587"/>
      <c r="I181" s="587"/>
      <c r="J181" s="587"/>
      <c r="K181" s="587"/>
      <c r="L181" s="587"/>
      <c r="M181" s="587"/>
      <c r="N181" s="587"/>
      <c r="O181" s="587"/>
      <c r="P181" s="587"/>
      <c r="Q181" s="587"/>
      <c r="R181" s="472"/>
      <c r="S181" s="470"/>
      <c r="T181" s="473"/>
    </row>
    <row r="182" spans="1:20">
      <c r="A182" s="469" t="s">
        <v>1395</v>
      </c>
      <c r="B182" s="470"/>
      <c r="C182" s="470"/>
      <c r="D182" s="471"/>
      <c r="E182" s="587"/>
      <c r="F182" s="587"/>
      <c r="G182" s="587"/>
      <c r="H182" s="587"/>
      <c r="I182" s="587"/>
      <c r="J182" s="587"/>
      <c r="K182" s="587"/>
      <c r="L182" s="587"/>
      <c r="M182" s="587"/>
      <c r="N182" s="587"/>
      <c r="O182" s="587"/>
      <c r="P182" s="587"/>
      <c r="Q182" s="587"/>
      <c r="R182" s="472"/>
      <c r="S182" s="470"/>
      <c r="T182" s="473"/>
    </row>
    <row r="183" spans="1:20">
      <c r="A183" s="474" t="s">
        <v>1297</v>
      </c>
      <c r="B183" s="475"/>
      <c r="C183" s="475"/>
      <c r="D183" s="476"/>
      <c r="E183" s="475"/>
      <c r="F183" s="475"/>
      <c r="G183" s="475"/>
      <c r="H183" s="475"/>
      <c r="I183" s="475"/>
      <c r="J183" s="475"/>
      <c r="K183" s="475"/>
      <c r="L183" s="475"/>
      <c r="M183" s="475"/>
      <c r="N183" s="475"/>
      <c r="O183" s="475"/>
      <c r="P183" s="475"/>
      <c r="Q183" s="475"/>
      <c r="R183" s="477"/>
      <c r="S183" s="475"/>
      <c r="T183" s="478"/>
    </row>
    <row r="184" spans="1:20">
      <c r="A184" s="479"/>
      <c r="B184" s="470"/>
      <c r="C184" s="470"/>
      <c r="D184" s="588"/>
      <c r="E184" s="470"/>
      <c r="F184" s="470"/>
      <c r="G184" s="470"/>
      <c r="H184" s="483"/>
      <c r="I184" s="470"/>
      <c r="J184" s="470"/>
      <c r="K184" s="470"/>
      <c r="L184" s="470"/>
      <c r="M184" s="470"/>
      <c r="N184" s="470"/>
      <c r="O184" s="470"/>
      <c r="P184" s="470"/>
      <c r="Q184" s="470"/>
      <c r="R184" s="472"/>
      <c r="S184" s="470"/>
      <c r="T184" s="473"/>
    </row>
    <row r="185" spans="1:20">
      <c r="A185" s="479"/>
      <c r="B185" s="472"/>
      <c r="C185" s="483" t="s">
        <v>5</v>
      </c>
      <c r="D185" s="483" t="s">
        <v>1298</v>
      </c>
      <c r="E185" s="483" t="s">
        <v>1299</v>
      </c>
      <c r="F185" s="483"/>
      <c r="G185" s="483" t="s">
        <v>1300</v>
      </c>
      <c r="H185" s="589"/>
      <c r="I185" s="483"/>
      <c r="J185" s="483"/>
      <c r="K185" s="483"/>
      <c r="L185" s="483"/>
      <c r="M185" s="483"/>
      <c r="N185" s="483"/>
      <c r="O185" s="483"/>
      <c r="P185" s="483"/>
      <c r="Q185" s="483"/>
      <c r="R185" s="631" t="s">
        <v>1386</v>
      </c>
      <c r="S185" s="632"/>
      <c r="T185" s="633"/>
    </row>
    <row r="186" spans="1:20">
      <c r="A186" s="479"/>
      <c r="B186" s="472"/>
      <c r="C186" s="483" t="s">
        <v>1301</v>
      </c>
      <c r="D186" s="483" t="s">
        <v>1302</v>
      </c>
      <c r="E186" s="483" t="s">
        <v>2</v>
      </c>
      <c r="F186" s="483" t="s">
        <v>670</v>
      </c>
      <c r="G186" s="483" t="s">
        <v>1303</v>
      </c>
      <c r="H186" s="483" t="s">
        <v>1304</v>
      </c>
      <c r="I186" s="484" t="s">
        <v>35</v>
      </c>
      <c r="J186" s="485" t="s">
        <v>1305</v>
      </c>
      <c r="K186" s="483"/>
      <c r="L186" s="485" t="s">
        <v>1306</v>
      </c>
      <c r="M186" s="483"/>
      <c r="N186" s="485" t="s">
        <v>1307</v>
      </c>
      <c r="O186" s="483"/>
      <c r="P186" s="485" t="s">
        <v>1308</v>
      </c>
      <c r="Q186" s="486" t="s">
        <v>1309</v>
      </c>
      <c r="R186" s="628" t="s">
        <v>1387</v>
      </c>
      <c r="S186" s="629"/>
      <c r="T186" s="630"/>
    </row>
    <row r="187" spans="1:20">
      <c r="A187" s="487"/>
      <c r="B187" s="477"/>
      <c r="C187" s="489" t="s">
        <v>1311</v>
      </c>
      <c r="D187" s="489" t="s">
        <v>362</v>
      </c>
      <c r="E187" s="489" t="s">
        <v>16</v>
      </c>
      <c r="F187" s="489" t="s">
        <v>1312</v>
      </c>
      <c r="G187" s="489" t="s">
        <v>1282</v>
      </c>
      <c r="H187" s="489" t="s">
        <v>1282</v>
      </c>
      <c r="I187" s="490" t="s">
        <v>1313</v>
      </c>
      <c r="J187" s="491" t="s">
        <v>1314</v>
      </c>
      <c r="K187" s="489" t="s">
        <v>1315</v>
      </c>
      <c r="L187" s="491" t="s">
        <v>1314</v>
      </c>
      <c r="M187" s="489" t="s">
        <v>1315</v>
      </c>
      <c r="N187" s="491" t="s">
        <v>1314</v>
      </c>
      <c r="O187" s="489" t="s">
        <v>1315</v>
      </c>
      <c r="P187" s="491" t="s">
        <v>1316</v>
      </c>
      <c r="Q187" s="492" t="s">
        <v>1317</v>
      </c>
      <c r="R187" s="493" t="s">
        <v>1318</v>
      </c>
      <c r="S187" s="489" t="s">
        <v>19</v>
      </c>
      <c r="T187" s="494" t="s">
        <v>84</v>
      </c>
    </row>
    <row r="188" spans="1:20">
      <c r="A188" s="487"/>
      <c r="B188" s="477"/>
      <c r="C188" s="489" t="s">
        <v>55</v>
      </c>
      <c r="D188" s="489" t="s">
        <v>56</v>
      </c>
      <c r="E188" s="489" t="s">
        <v>76</v>
      </c>
      <c r="F188" s="489" t="s">
        <v>77</v>
      </c>
      <c r="G188" s="489" t="s">
        <v>78</v>
      </c>
      <c r="H188" s="489" t="s">
        <v>80</v>
      </c>
      <c r="I188" s="495" t="s">
        <v>81</v>
      </c>
      <c r="J188" s="496" t="s">
        <v>82</v>
      </c>
      <c r="K188" s="497" t="s">
        <v>1071</v>
      </c>
      <c r="L188" s="496" t="s">
        <v>1072</v>
      </c>
      <c r="M188" s="497" t="s">
        <v>1073</v>
      </c>
      <c r="N188" s="496" t="s">
        <v>1074</v>
      </c>
      <c r="O188" s="497" t="s">
        <v>1075</v>
      </c>
      <c r="P188" s="496" t="s">
        <v>1319</v>
      </c>
      <c r="Q188" s="498" t="s">
        <v>1320</v>
      </c>
      <c r="R188" s="384" t="s">
        <v>1321</v>
      </c>
      <c r="S188" s="385" t="s">
        <v>1322</v>
      </c>
      <c r="T188" s="385" t="s">
        <v>1323</v>
      </c>
    </row>
    <row r="189" spans="1:20">
      <c r="A189" s="499">
        <v>1</v>
      </c>
      <c r="B189" s="470" t="s">
        <v>1324</v>
      </c>
      <c r="C189" s="470"/>
      <c r="D189" s="471"/>
      <c r="E189" s="470"/>
      <c r="F189" s="470"/>
      <c r="G189" s="470"/>
      <c r="H189" s="470"/>
      <c r="I189" s="500"/>
      <c r="J189" s="501"/>
      <c r="K189" s="470"/>
      <c r="L189" s="501"/>
      <c r="M189" s="470"/>
      <c r="N189" s="501"/>
      <c r="O189" s="470"/>
      <c r="P189" s="501"/>
      <c r="Q189" s="539"/>
      <c r="R189" s="470"/>
      <c r="S189" s="470"/>
      <c r="T189" s="473"/>
    </row>
    <row r="190" spans="1:20">
      <c r="A190" s="503">
        <v>2</v>
      </c>
      <c r="B190" s="470" t="s">
        <v>1325</v>
      </c>
      <c r="C190" s="470"/>
      <c r="D190" s="471"/>
      <c r="E190" s="386">
        <v>6157.4396263683348</v>
      </c>
      <c r="F190" s="470"/>
      <c r="G190" s="470"/>
      <c r="H190" s="470"/>
      <c r="I190" s="500"/>
      <c r="J190" s="501"/>
      <c r="K190" s="470"/>
      <c r="L190" s="501"/>
      <c r="M190" s="470"/>
      <c r="N190" s="501"/>
      <c r="O190" s="470"/>
      <c r="P190" s="501"/>
      <c r="Q190" s="500"/>
      <c r="R190" s="470"/>
      <c r="S190" s="470"/>
      <c r="T190" s="473"/>
    </row>
    <row r="191" spans="1:20">
      <c r="A191" s="503">
        <v>3</v>
      </c>
      <c r="B191" s="470" t="s">
        <v>1326</v>
      </c>
      <c r="C191" s="470"/>
      <c r="D191" s="471"/>
      <c r="E191" s="386">
        <v>0</v>
      </c>
      <c r="F191" s="504">
        <v>0</v>
      </c>
      <c r="G191" s="470"/>
      <c r="H191" s="470"/>
      <c r="I191" s="505">
        <v>0</v>
      </c>
      <c r="J191" s="506">
        <v>0</v>
      </c>
      <c r="K191" s="507">
        <v>0</v>
      </c>
      <c r="L191" s="506">
        <v>0</v>
      </c>
      <c r="M191" s="507">
        <v>0</v>
      </c>
      <c r="N191" s="506">
        <v>0</v>
      </c>
      <c r="O191" s="507">
        <v>0</v>
      </c>
      <c r="P191" s="508">
        <v>0</v>
      </c>
      <c r="Q191" s="591">
        <v>0</v>
      </c>
      <c r="R191" s="400">
        <v>0</v>
      </c>
      <c r="S191" s="400">
        <v>0</v>
      </c>
      <c r="T191" s="592">
        <v>0</v>
      </c>
    </row>
    <row r="192" spans="1:20">
      <c r="A192" s="503">
        <v>4</v>
      </c>
      <c r="B192" s="470" t="s">
        <v>1327</v>
      </c>
      <c r="C192" s="470"/>
      <c r="D192" s="471"/>
      <c r="E192" s="391">
        <v>6157.4396263683348</v>
      </c>
      <c r="F192" s="504"/>
      <c r="G192" s="392">
        <v>-6157.4396263683348</v>
      </c>
      <c r="H192" s="392"/>
      <c r="I192" s="510">
        <v>0</v>
      </c>
      <c r="J192" s="506">
        <v>0</v>
      </c>
      <c r="K192" s="507">
        <v>0</v>
      </c>
      <c r="L192" s="506">
        <v>0</v>
      </c>
      <c r="M192" s="507">
        <v>0</v>
      </c>
      <c r="N192" s="506">
        <v>0</v>
      </c>
      <c r="O192" s="507">
        <v>0</v>
      </c>
      <c r="P192" s="508">
        <v>0</v>
      </c>
      <c r="Q192" s="591">
        <v>0</v>
      </c>
      <c r="R192" s="400">
        <v>0</v>
      </c>
      <c r="S192" s="400">
        <v>0</v>
      </c>
      <c r="T192" s="592">
        <v>0</v>
      </c>
    </row>
    <row r="193" spans="1:20">
      <c r="A193" s="503">
        <v>5</v>
      </c>
      <c r="B193" s="470"/>
      <c r="C193" s="470"/>
      <c r="D193" s="471"/>
      <c r="E193" s="389"/>
      <c r="F193" s="504"/>
      <c r="G193" s="392"/>
      <c r="H193" s="392"/>
      <c r="I193" s="500"/>
      <c r="J193" s="501"/>
      <c r="K193" s="470"/>
      <c r="L193" s="501"/>
      <c r="M193" s="470"/>
      <c r="N193" s="501"/>
      <c r="O193" s="470"/>
      <c r="P193" s="501"/>
      <c r="Q193" s="500"/>
      <c r="R193" s="593"/>
      <c r="S193" s="593"/>
      <c r="T193" s="473"/>
    </row>
    <row r="194" spans="1:20">
      <c r="A194" s="503">
        <v>6</v>
      </c>
      <c r="B194" s="470" t="s">
        <v>1328</v>
      </c>
      <c r="C194" s="391">
        <v>393</v>
      </c>
      <c r="D194" s="450">
        <v>0</v>
      </c>
      <c r="E194" s="386">
        <v>3378.4411024533001</v>
      </c>
      <c r="F194" s="395">
        <v>0</v>
      </c>
      <c r="G194" s="391">
        <v>1566.33611836522</v>
      </c>
      <c r="H194" s="392">
        <v>49.589748825994882</v>
      </c>
      <c r="I194" s="510">
        <v>4994.3669696445149</v>
      </c>
      <c r="J194" s="501">
        <v>0</v>
      </c>
      <c r="K194" s="511">
        <v>4994.3669696445149</v>
      </c>
      <c r="L194" s="396">
        <v>0</v>
      </c>
      <c r="M194" s="511">
        <v>4994.3669696445149</v>
      </c>
      <c r="N194" s="397">
        <v>184.20174644724003</v>
      </c>
      <c r="O194" s="511">
        <v>4810.1652231972748</v>
      </c>
      <c r="P194" s="398">
        <v>0</v>
      </c>
      <c r="Q194" s="510">
        <v>4810.1652231972748</v>
      </c>
      <c r="R194" s="400">
        <v>4810.1652231972748</v>
      </c>
      <c r="S194" s="400">
        <v>0</v>
      </c>
      <c r="T194" s="594">
        <v>4810.1652231972748</v>
      </c>
    </row>
    <row r="195" spans="1:20">
      <c r="A195" s="503">
        <v>7</v>
      </c>
      <c r="B195" s="470" t="s">
        <v>1329</v>
      </c>
      <c r="C195" s="391">
        <v>388</v>
      </c>
      <c r="D195" s="450">
        <v>0</v>
      </c>
      <c r="E195" s="386">
        <v>2156.1428693171179</v>
      </c>
      <c r="F195" s="395">
        <v>0</v>
      </c>
      <c r="G195" s="391">
        <v>1546.4081779280036</v>
      </c>
      <c r="H195" s="392">
        <v>48.958835991058564</v>
      </c>
      <c r="I195" s="510">
        <v>3751.50988323618</v>
      </c>
      <c r="J195" s="501">
        <v>0</v>
      </c>
      <c r="K195" s="511">
        <v>3751.50988323618</v>
      </c>
      <c r="L195" s="396">
        <v>0</v>
      </c>
      <c r="M195" s="511">
        <v>3751.50988323618</v>
      </c>
      <c r="N195" s="397">
        <v>138.36281484845952</v>
      </c>
      <c r="O195" s="511">
        <v>3613.1470683877205</v>
      </c>
      <c r="P195" s="398">
        <v>0</v>
      </c>
      <c r="Q195" s="510">
        <v>3613.1470683877205</v>
      </c>
      <c r="R195" s="400">
        <v>3613.1470683877205</v>
      </c>
      <c r="S195" s="400">
        <v>0</v>
      </c>
      <c r="T195" s="594">
        <v>3613.1470683877205</v>
      </c>
    </row>
    <row r="196" spans="1:20">
      <c r="A196" s="503">
        <v>8</v>
      </c>
      <c r="B196" s="470" t="s">
        <v>1330</v>
      </c>
      <c r="C196" s="391">
        <v>393</v>
      </c>
      <c r="D196" s="450">
        <v>0</v>
      </c>
      <c r="E196" s="386">
        <v>2888.0645015526648</v>
      </c>
      <c r="F196" s="395">
        <v>0</v>
      </c>
      <c r="G196" s="391">
        <v>1566.33611836522</v>
      </c>
      <c r="H196" s="392">
        <v>49.589748825994882</v>
      </c>
      <c r="I196" s="510">
        <v>4503.99036874388</v>
      </c>
      <c r="J196" s="501">
        <v>0</v>
      </c>
      <c r="K196" s="511">
        <v>4503.99036874388</v>
      </c>
      <c r="L196" s="396">
        <v>0</v>
      </c>
      <c r="M196" s="511">
        <v>4503.99036874388</v>
      </c>
      <c r="N196" s="397">
        <v>166.11572536553575</v>
      </c>
      <c r="O196" s="511">
        <v>4337.8746433783444</v>
      </c>
      <c r="P196" s="398">
        <v>0</v>
      </c>
      <c r="Q196" s="510">
        <v>4337.8746433783444</v>
      </c>
      <c r="R196" s="400">
        <v>4337.8746433783444</v>
      </c>
      <c r="S196" s="400">
        <v>0</v>
      </c>
      <c r="T196" s="594">
        <v>4337.8746433783444</v>
      </c>
    </row>
    <row r="197" spans="1:20">
      <c r="A197" s="503">
        <v>9</v>
      </c>
      <c r="B197" s="470" t="s">
        <v>1331</v>
      </c>
      <c r="C197" s="391">
        <v>445</v>
      </c>
      <c r="D197" s="450">
        <v>0</v>
      </c>
      <c r="E197" s="386">
        <v>7940.2951025866669</v>
      </c>
      <c r="F197" s="391"/>
      <c r="G197" s="391">
        <v>1773.5866989122721</v>
      </c>
      <c r="H197" s="392">
        <v>56.15124230933263</v>
      </c>
      <c r="I197" s="510">
        <v>9770.033043808271</v>
      </c>
      <c r="J197" s="396">
        <v>0</v>
      </c>
      <c r="K197" s="511">
        <v>9770.033043808271</v>
      </c>
      <c r="L197" s="396">
        <v>0</v>
      </c>
      <c r="M197" s="511">
        <v>9770.033043808271</v>
      </c>
      <c r="N197" s="397">
        <v>360.33738819252648</v>
      </c>
      <c r="O197" s="511">
        <v>9409.6956556157438</v>
      </c>
      <c r="P197" s="398">
        <v>0</v>
      </c>
      <c r="Q197" s="510">
        <v>9409.6956556157438</v>
      </c>
      <c r="R197" s="400">
        <v>9409.6956556157438</v>
      </c>
      <c r="S197" s="400">
        <v>0</v>
      </c>
      <c r="T197" s="594">
        <v>9409.6956556157438</v>
      </c>
    </row>
    <row r="198" spans="1:20">
      <c r="A198" s="503">
        <v>10</v>
      </c>
      <c r="B198" s="470" t="s">
        <v>1332</v>
      </c>
      <c r="C198" s="389"/>
      <c r="D198" s="452" t="s">
        <v>955</v>
      </c>
      <c r="E198" s="386">
        <v>4437.8073742249999</v>
      </c>
      <c r="F198" s="470"/>
      <c r="G198" s="392"/>
      <c r="H198" s="402">
        <v>0</v>
      </c>
      <c r="I198" s="510">
        <v>4437.8073742249999</v>
      </c>
      <c r="J198" s="396">
        <v>0</v>
      </c>
      <c r="K198" s="511">
        <v>4437.8073742249999</v>
      </c>
      <c r="L198" s="396">
        <v>0</v>
      </c>
      <c r="M198" s="511">
        <v>4437.8073742249999</v>
      </c>
      <c r="N198" s="397">
        <v>163.67477073613384</v>
      </c>
      <c r="O198" s="511">
        <v>4274.1326034888662</v>
      </c>
      <c r="P198" s="398">
        <v>0</v>
      </c>
      <c r="Q198" s="510">
        <v>4274.1326034888662</v>
      </c>
      <c r="R198" s="573">
        <v>0</v>
      </c>
      <c r="S198" s="571">
        <v>4274.1326034888662</v>
      </c>
      <c r="T198" s="594">
        <v>4274.1326034888662</v>
      </c>
    </row>
    <row r="199" spans="1:20">
      <c r="A199" s="503">
        <v>11</v>
      </c>
      <c r="B199" s="470" t="s">
        <v>1388</v>
      </c>
      <c r="C199" s="407"/>
      <c r="D199" s="453"/>
      <c r="E199" s="387">
        <v>295.22748720238104</v>
      </c>
      <c r="F199" s="475"/>
      <c r="G199" s="408">
        <v>-295.22748720238104</v>
      </c>
      <c r="H199" s="408">
        <v>0</v>
      </c>
      <c r="I199" s="513">
        <v>0</v>
      </c>
      <c r="J199" s="514"/>
      <c r="K199" s="515">
        <v>0</v>
      </c>
      <c r="L199" s="409">
        <v>0</v>
      </c>
      <c r="M199" s="515">
        <v>0</v>
      </c>
      <c r="N199" s="410">
        <v>0</v>
      </c>
      <c r="O199" s="515">
        <v>0</v>
      </c>
      <c r="P199" s="410">
        <v>0</v>
      </c>
      <c r="Q199" s="611">
        <v>0</v>
      </c>
      <c r="R199" s="531">
        <v>0</v>
      </c>
      <c r="S199" s="531">
        <v>0</v>
      </c>
      <c r="T199" s="598">
        <v>0</v>
      </c>
    </row>
    <row r="200" spans="1:20">
      <c r="A200" s="503">
        <v>12</v>
      </c>
      <c r="B200" s="470"/>
      <c r="C200" s="389"/>
      <c r="D200" s="452"/>
      <c r="E200" s="470"/>
      <c r="F200" s="470"/>
      <c r="G200" s="392"/>
      <c r="H200" s="392"/>
      <c r="I200" s="500"/>
      <c r="J200" s="517"/>
      <c r="K200" s="470"/>
      <c r="L200" s="517"/>
      <c r="M200" s="470"/>
      <c r="N200" s="501"/>
      <c r="O200" s="470"/>
      <c r="P200" s="518"/>
      <c r="Q200" s="500"/>
      <c r="R200" s="470"/>
      <c r="S200" s="470"/>
      <c r="T200" s="473"/>
    </row>
    <row r="201" spans="1:20">
      <c r="A201" s="503">
        <v>13</v>
      </c>
      <c r="B201" s="470" t="s">
        <v>1334</v>
      </c>
      <c r="C201" s="405">
        <v>1619</v>
      </c>
      <c r="D201" s="453">
        <v>0</v>
      </c>
      <c r="E201" s="408">
        <v>27253.418063705463</v>
      </c>
      <c r="F201" s="415">
        <v>0</v>
      </c>
      <c r="G201" s="408">
        <v>5.1159076974727213E-13</v>
      </c>
      <c r="H201" s="408">
        <v>204.28957595238097</v>
      </c>
      <c r="I201" s="416">
        <v>27457.707639657841</v>
      </c>
      <c r="J201" s="409">
        <v>0</v>
      </c>
      <c r="K201" s="408">
        <v>27457.707639657841</v>
      </c>
      <c r="L201" s="409">
        <v>0</v>
      </c>
      <c r="M201" s="408">
        <v>27457.707639657841</v>
      </c>
      <c r="N201" s="417">
        <v>1012.6924455898956</v>
      </c>
      <c r="O201" s="408">
        <v>26445.015194067953</v>
      </c>
      <c r="P201" s="410">
        <v>0</v>
      </c>
      <c r="Q201" s="416">
        <v>26445.015194067953</v>
      </c>
      <c r="R201" s="408">
        <v>22170.882590579087</v>
      </c>
      <c r="S201" s="408">
        <v>4274.1326034888662</v>
      </c>
      <c r="T201" s="413">
        <v>26445.015194067953</v>
      </c>
    </row>
    <row r="202" spans="1:20">
      <c r="A202" s="503">
        <v>14</v>
      </c>
      <c r="B202" s="470"/>
      <c r="C202" s="520"/>
      <c r="D202" s="471"/>
      <c r="E202" s="470"/>
      <c r="F202" s="470"/>
      <c r="G202" s="392"/>
      <c r="H202" s="392"/>
      <c r="I202" s="500"/>
      <c r="J202" s="501"/>
      <c r="K202" s="470"/>
      <c r="L202" s="517"/>
      <c r="M202" s="470"/>
      <c r="N202" s="501"/>
      <c r="O202" s="470"/>
      <c r="P202" s="518"/>
      <c r="Q202" s="500"/>
      <c r="R202" s="400">
        <v>0</v>
      </c>
      <c r="S202" s="400">
        <v>0</v>
      </c>
      <c r="T202" s="473"/>
    </row>
    <row r="203" spans="1:20">
      <c r="A203" s="503">
        <v>15</v>
      </c>
      <c r="B203" s="470" t="s">
        <v>1335</v>
      </c>
      <c r="C203" s="520"/>
      <c r="D203" s="471"/>
      <c r="E203" s="386">
        <v>0.82043944000000002</v>
      </c>
      <c r="F203" s="520">
        <v>0</v>
      </c>
      <c r="G203" s="420">
        <v>0</v>
      </c>
      <c r="H203" s="402">
        <v>0</v>
      </c>
      <c r="I203" s="510">
        <v>0.82043944000000002</v>
      </c>
      <c r="J203" s="506">
        <v>0</v>
      </c>
      <c r="K203" s="511">
        <v>0.82043944000000002</v>
      </c>
      <c r="L203" s="396">
        <v>0</v>
      </c>
      <c r="M203" s="511">
        <v>0.82043944000000002</v>
      </c>
      <c r="N203" s="397">
        <v>3.025936592579867E-2</v>
      </c>
      <c r="O203" s="511">
        <v>0.79018007407420132</v>
      </c>
      <c r="P203" s="398">
        <v>0</v>
      </c>
      <c r="Q203" s="510">
        <v>0.79018007407420132</v>
      </c>
      <c r="R203" s="400">
        <v>0.79018007407420132</v>
      </c>
      <c r="S203" s="400">
        <v>0</v>
      </c>
      <c r="T203" s="594">
        <v>0.79018007407420132</v>
      </c>
    </row>
    <row r="204" spans="1:20">
      <c r="A204" s="503">
        <v>16</v>
      </c>
      <c r="B204" s="470" t="s">
        <v>1336</v>
      </c>
      <c r="C204" s="391">
        <v>0</v>
      </c>
      <c r="D204" s="454">
        <v>0</v>
      </c>
      <c r="E204" s="386">
        <v>0</v>
      </c>
      <c r="F204" s="520">
        <v>0</v>
      </c>
      <c r="G204" s="420">
        <v>0</v>
      </c>
      <c r="H204" s="392">
        <v>0</v>
      </c>
      <c r="I204" s="510">
        <v>0</v>
      </c>
      <c r="J204" s="506">
        <v>0</v>
      </c>
      <c r="K204" s="511">
        <v>0</v>
      </c>
      <c r="L204" s="396">
        <v>0</v>
      </c>
      <c r="M204" s="511">
        <v>0</v>
      </c>
      <c r="N204" s="397">
        <v>0</v>
      </c>
      <c r="O204" s="511">
        <v>0</v>
      </c>
      <c r="P204" s="398">
        <v>0</v>
      </c>
      <c r="Q204" s="510">
        <v>0</v>
      </c>
      <c r="R204" s="400">
        <v>0</v>
      </c>
      <c r="S204" s="400">
        <v>0</v>
      </c>
      <c r="T204" s="594">
        <v>0</v>
      </c>
    </row>
    <row r="205" spans="1:20">
      <c r="A205" s="503">
        <v>17</v>
      </c>
      <c r="B205" s="470" t="s">
        <v>1337</v>
      </c>
      <c r="C205" s="391">
        <v>0</v>
      </c>
      <c r="D205" s="454">
        <v>0</v>
      </c>
      <c r="E205" s="386">
        <v>0</v>
      </c>
      <c r="F205" s="520">
        <v>0</v>
      </c>
      <c r="G205" s="420">
        <v>0</v>
      </c>
      <c r="H205" s="392">
        <v>0</v>
      </c>
      <c r="I205" s="510">
        <v>0</v>
      </c>
      <c r="J205" s="506">
        <v>0</v>
      </c>
      <c r="K205" s="511">
        <v>0</v>
      </c>
      <c r="L205" s="396">
        <v>0</v>
      </c>
      <c r="M205" s="511">
        <v>0</v>
      </c>
      <c r="N205" s="397">
        <v>0</v>
      </c>
      <c r="O205" s="511">
        <v>0</v>
      </c>
      <c r="P205" s="398">
        <v>0</v>
      </c>
      <c r="Q205" s="510">
        <v>0</v>
      </c>
      <c r="R205" s="400">
        <v>0</v>
      </c>
      <c r="S205" s="400">
        <v>0</v>
      </c>
      <c r="T205" s="594">
        <v>0</v>
      </c>
    </row>
    <row r="206" spans="1:20">
      <c r="A206" s="503">
        <v>18</v>
      </c>
      <c r="B206" s="470" t="s">
        <v>1338</v>
      </c>
      <c r="C206" s="391">
        <v>0</v>
      </c>
      <c r="D206" s="454">
        <v>0</v>
      </c>
      <c r="E206" s="386">
        <v>0</v>
      </c>
      <c r="F206" s="520">
        <v>0</v>
      </c>
      <c r="G206" s="420">
        <v>0</v>
      </c>
      <c r="H206" s="392">
        <v>0</v>
      </c>
      <c r="I206" s="510">
        <v>0</v>
      </c>
      <c r="J206" s="506">
        <v>0</v>
      </c>
      <c r="K206" s="511">
        <v>0</v>
      </c>
      <c r="L206" s="396">
        <v>0</v>
      </c>
      <c r="M206" s="511">
        <v>0</v>
      </c>
      <c r="N206" s="397">
        <v>0</v>
      </c>
      <c r="O206" s="511">
        <v>0</v>
      </c>
      <c r="P206" s="398">
        <v>0</v>
      </c>
      <c r="Q206" s="510">
        <v>0</v>
      </c>
      <c r="R206" s="400">
        <v>0</v>
      </c>
      <c r="S206" s="400">
        <v>0</v>
      </c>
      <c r="T206" s="594">
        <v>0</v>
      </c>
    </row>
    <row r="207" spans="1:20">
      <c r="A207" s="503">
        <v>19</v>
      </c>
      <c r="B207" s="470" t="s">
        <v>1339</v>
      </c>
      <c r="C207" s="391">
        <v>0</v>
      </c>
      <c r="D207" s="454">
        <v>0</v>
      </c>
      <c r="E207" s="386">
        <v>0</v>
      </c>
      <c r="F207" s="520">
        <v>0</v>
      </c>
      <c r="G207" s="420">
        <v>0</v>
      </c>
      <c r="H207" s="392">
        <v>0</v>
      </c>
      <c r="I207" s="510">
        <v>0</v>
      </c>
      <c r="J207" s="506">
        <v>0</v>
      </c>
      <c r="K207" s="511">
        <v>0</v>
      </c>
      <c r="L207" s="396">
        <v>0</v>
      </c>
      <c r="M207" s="511">
        <v>0</v>
      </c>
      <c r="N207" s="397">
        <v>0</v>
      </c>
      <c r="O207" s="511">
        <v>0</v>
      </c>
      <c r="P207" s="398">
        <v>0</v>
      </c>
      <c r="Q207" s="510">
        <v>0</v>
      </c>
      <c r="R207" s="400">
        <v>0</v>
      </c>
      <c r="S207" s="400">
        <v>0</v>
      </c>
      <c r="T207" s="594">
        <v>0</v>
      </c>
    </row>
    <row r="208" spans="1:20">
      <c r="A208" s="503">
        <v>20</v>
      </c>
      <c r="B208" s="470" t="s">
        <v>1340</v>
      </c>
      <c r="C208" s="391">
        <v>0</v>
      </c>
      <c r="D208" s="454">
        <v>0</v>
      </c>
      <c r="E208" s="386">
        <v>0</v>
      </c>
      <c r="F208" s="520">
        <v>0</v>
      </c>
      <c r="G208" s="420">
        <v>0</v>
      </c>
      <c r="H208" s="392">
        <v>0</v>
      </c>
      <c r="I208" s="510">
        <v>0</v>
      </c>
      <c r="J208" s="506">
        <v>0</v>
      </c>
      <c r="K208" s="511">
        <v>0</v>
      </c>
      <c r="L208" s="396">
        <v>0</v>
      </c>
      <c r="M208" s="511">
        <v>0</v>
      </c>
      <c r="N208" s="397">
        <v>0</v>
      </c>
      <c r="O208" s="511">
        <v>0</v>
      </c>
      <c r="P208" s="398">
        <v>0</v>
      </c>
      <c r="Q208" s="510">
        <v>0</v>
      </c>
      <c r="R208" s="400">
        <v>0</v>
      </c>
      <c r="S208" s="400">
        <v>0</v>
      </c>
      <c r="T208" s="594">
        <v>0</v>
      </c>
    </row>
    <row r="209" spans="1:20">
      <c r="A209" s="503">
        <v>21</v>
      </c>
      <c r="B209" s="470" t="s">
        <v>1341</v>
      </c>
      <c r="C209" s="391">
        <v>0</v>
      </c>
      <c r="D209" s="454">
        <v>0</v>
      </c>
      <c r="E209" s="386">
        <v>0</v>
      </c>
      <c r="F209" s="520">
        <v>0</v>
      </c>
      <c r="G209" s="420">
        <v>0</v>
      </c>
      <c r="H209" s="392">
        <v>0</v>
      </c>
      <c r="I209" s="510">
        <v>0</v>
      </c>
      <c r="J209" s="506">
        <v>0</v>
      </c>
      <c r="K209" s="511">
        <v>0</v>
      </c>
      <c r="L209" s="396">
        <v>0</v>
      </c>
      <c r="M209" s="511">
        <v>0</v>
      </c>
      <c r="N209" s="397">
        <v>0</v>
      </c>
      <c r="O209" s="511">
        <v>0</v>
      </c>
      <c r="P209" s="398">
        <v>0</v>
      </c>
      <c r="Q209" s="510">
        <v>0</v>
      </c>
      <c r="R209" s="400">
        <v>0</v>
      </c>
      <c r="S209" s="400">
        <v>0</v>
      </c>
      <c r="T209" s="594">
        <v>0</v>
      </c>
    </row>
    <row r="210" spans="1:20">
      <c r="A210" s="503">
        <v>22</v>
      </c>
      <c r="B210" s="470" t="s">
        <v>1389</v>
      </c>
      <c r="C210" s="522"/>
      <c r="D210" s="476"/>
      <c r="E210" s="387">
        <v>0</v>
      </c>
      <c r="F210" s="523">
        <v>0</v>
      </c>
      <c r="G210" s="425">
        <v>0</v>
      </c>
      <c r="H210" s="426" t="s">
        <v>955</v>
      </c>
      <c r="I210" s="524">
        <v>0</v>
      </c>
      <c r="J210" s="525">
        <v>0</v>
      </c>
      <c r="K210" s="526">
        <v>0</v>
      </c>
      <c r="L210" s="409">
        <v>0</v>
      </c>
      <c r="M210" s="526">
        <v>0</v>
      </c>
      <c r="N210" s="417">
        <v>0</v>
      </c>
      <c r="O210" s="526">
        <v>0</v>
      </c>
      <c r="P210" s="410">
        <v>0</v>
      </c>
      <c r="Q210" s="524">
        <v>0</v>
      </c>
      <c r="R210" s="427">
        <v>0</v>
      </c>
      <c r="S210" s="428">
        <v>0</v>
      </c>
      <c r="T210" s="599">
        <v>0</v>
      </c>
    </row>
    <row r="211" spans="1:20">
      <c r="A211" s="503">
        <v>23</v>
      </c>
      <c r="B211" s="470"/>
      <c r="C211" s="529"/>
      <c r="D211" s="471"/>
      <c r="E211" s="470"/>
      <c r="F211" s="470"/>
      <c r="G211" s="392"/>
      <c r="H211" s="422"/>
      <c r="I211" s="500"/>
      <c r="J211" s="501"/>
      <c r="K211" s="470"/>
      <c r="L211" s="517"/>
      <c r="M211" s="470"/>
      <c r="N211" s="501"/>
      <c r="O211" s="470"/>
      <c r="P211" s="518"/>
      <c r="Q211" s="502"/>
      <c r="R211" s="479"/>
      <c r="S211" s="470"/>
      <c r="T211" s="473"/>
    </row>
    <row r="212" spans="1:20">
      <c r="A212" s="503">
        <v>24</v>
      </c>
      <c r="B212" s="470" t="s">
        <v>1343</v>
      </c>
      <c r="C212" s="531">
        <v>0</v>
      </c>
      <c r="D212" s="600">
        <v>0</v>
      </c>
      <c r="E212" s="526">
        <v>0.82043944000000002</v>
      </c>
      <c r="F212" s="515">
        <v>0</v>
      </c>
      <c r="G212" s="515">
        <v>0</v>
      </c>
      <c r="H212" s="532">
        <v>0</v>
      </c>
      <c r="I212" s="524">
        <v>0.82043944000000002</v>
      </c>
      <c r="J212" s="533">
        <v>0</v>
      </c>
      <c r="K212" s="526">
        <v>0.82043944000000002</v>
      </c>
      <c r="L212" s="514">
        <v>0</v>
      </c>
      <c r="M212" s="526">
        <v>0.82043944000000002</v>
      </c>
      <c r="N212" s="534">
        <v>3.025936592579867E-2</v>
      </c>
      <c r="O212" s="526">
        <v>0.79018007407420132</v>
      </c>
      <c r="P212" s="533">
        <v>0</v>
      </c>
      <c r="Q212" s="527">
        <v>0.79018007407420132</v>
      </c>
      <c r="R212" s="601">
        <v>0.79018007407420132</v>
      </c>
      <c r="S212" s="526">
        <v>0</v>
      </c>
      <c r="T212" s="599">
        <v>0.79018007407420132</v>
      </c>
    </row>
    <row r="213" spans="1:20">
      <c r="A213" s="503">
        <v>25</v>
      </c>
      <c r="B213" s="470"/>
      <c r="C213" s="529"/>
      <c r="D213" s="471"/>
      <c r="E213" s="470"/>
      <c r="F213" s="470"/>
      <c r="G213" s="392"/>
      <c r="H213" s="422"/>
      <c r="I213" s="500"/>
      <c r="J213" s="501"/>
      <c r="K213" s="470"/>
      <c r="L213" s="517"/>
      <c r="M213" s="470"/>
      <c r="N213" s="501"/>
      <c r="O213" s="470"/>
      <c r="P213" s="518"/>
      <c r="Q213" s="539"/>
      <c r="R213" s="470"/>
      <c r="S213" s="470"/>
      <c r="T213" s="473"/>
    </row>
    <row r="214" spans="1:20">
      <c r="A214" s="503">
        <v>26</v>
      </c>
      <c r="B214" s="470" t="s">
        <v>1390</v>
      </c>
      <c r="C214" s="529"/>
      <c r="D214" s="471"/>
      <c r="E214" s="386">
        <v>839.452</v>
      </c>
      <c r="F214" s="520">
        <v>0</v>
      </c>
      <c r="G214" s="420">
        <v>0</v>
      </c>
      <c r="H214" s="455">
        <v>0</v>
      </c>
      <c r="I214" s="510">
        <v>839.452</v>
      </c>
      <c r="J214" s="506">
        <v>0</v>
      </c>
      <c r="K214" s="603">
        <v>839.452</v>
      </c>
      <c r="L214" s="396">
        <v>0</v>
      </c>
      <c r="M214" s="511">
        <v>839.452</v>
      </c>
      <c r="N214" s="459">
        <v>30.960585275061305</v>
      </c>
      <c r="O214" s="603">
        <v>808.49141472493875</v>
      </c>
      <c r="P214" s="398">
        <v>0</v>
      </c>
      <c r="Q214" s="510">
        <v>808.49141472493875</v>
      </c>
      <c r="R214" s="400">
        <v>808.49141472493875</v>
      </c>
      <c r="S214" s="400">
        <v>0</v>
      </c>
      <c r="T214" s="592">
        <v>808.49141472493875</v>
      </c>
    </row>
    <row r="215" spans="1:20">
      <c r="A215" s="503">
        <v>27</v>
      </c>
      <c r="B215" s="470" t="s">
        <v>1345</v>
      </c>
      <c r="C215" s="520"/>
      <c r="D215" s="471"/>
      <c r="E215" s="386">
        <v>204.28957595238094</v>
      </c>
      <c r="F215" s="520">
        <v>0</v>
      </c>
      <c r="G215" s="420">
        <v>0</v>
      </c>
      <c r="H215" s="392">
        <v>-204.28957595238094</v>
      </c>
      <c r="I215" s="505">
        <v>0</v>
      </c>
      <c r="J215" s="506">
        <v>0</v>
      </c>
      <c r="K215" s="507">
        <v>0</v>
      </c>
      <c r="L215" s="398">
        <v>0</v>
      </c>
      <c r="M215" s="507">
        <v>0</v>
      </c>
      <c r="N215" s="398">
        <v>0</v>
      </c>
      <c r="O215" s="507">
        <v>0</v>
      </c>
      <c r="P215" s="398">
        <v>0</v>
      </c>
      <c r="Q215" s="591">
        <v>0</v>
      </c>
      <c r="R215" s="400">
        <v>0</v>
      </c>
      <c r="S215" s="400">
        <v>0</v>
      </c>
      <c r="T215" s="592">
        <v>0</v>
      </c>
    </row>
    <row r="216" spans="1:20">
      <c r="A216" s="503">
        <v>28</v>
      </c>
      <c r="B216" s="470"/>
      <c r="C216" s="523"/>
      <c r="D216" s="476"/>
      <c r="E216" s="412"/>
      <c r="F216" s="475"/>
      <c r="G216" s="408"/>
      <c r="H216" s="408"/>
      <c r="I216" s="536"/>
      <c r="J216" s="525"/>
      <c r="K216" s="475"/>
      <c r="L216" s="537"/>
      <c r="M216" s="475"/>
      <c r="N216" s="537"/>
      <c r="O216" s="475"/>
      <c r="P216" s="533"/>
      <c r="Q216" s="536"/>
      <c r="R216" s="427">
        <v>0</v>
      </c>
      <c r="S216" s="428">
        <v>0</v>
      </c>
      <c r="T216" s="478"/>
    </row>
    <row r="217" spans="1:20">
      <c r="A217" s="503">
        <v>29</v>
      </c>
      <c r="B217" s="470" t="s">
        <v>1346</v>
      </c>
      <c r="C217" s="408">
        <v>1619</v>
      </c>
      <c r="D217" s="408">
        <v>0</v>
      </c>
      <c r="E217" s="408">
        <v>28297.980079097844</v>
      </c>
      <c r="F217" s="415">
        <v>0</v>
      </c>
      <c r="G217" s="426">
        <v>5.1159076974727213E-13</v>
      </c>
      <c r="H217" s="408">
        <v>0</v>
      </c>
      <c r="I217" s="416">
        <v>28297.980079097841</v>
      </c>
      <c r="J217" s="409">
        <v>0</v>
      </c>
      <c r="K217" s="408">
        <v>28297.980079097841</v>
      </c>
      <c r="L217" s="409">
        <v>0</v>
      </c>
      <c r="M217" s="408">
        <v>28297.980079097841</v>
      </c>
      <c r="N217" s="417">
        <v>1043.6832902308827</v>
      </c>
      <c r="O217" s="408">
        <v>27254.296788866966</v>
      </c>
      <c r="P217" s="410">
        <v>0</v>
      </c>
      <c r="Q217" s="416">
        <v>27254.296788866966</v>
      </c>
      <c r="R217" s="408">
        <v>22980.1641853781</v>
      </c>
      <c r="S217" s="408">
        <v>4274.1326034888662</v>
      </c>
      <c r="T217" s="413">
        <v>27254.296788866966</v>
      </c>
    </row>
    <row r="218" spans="1:20">
      <c r="A218" s="503">
        <v>30</v>
      </c>
      <c r="B218" s="470"/>
      <c r="C218" s="520"/>
      <c r="D218" s="471"/>
      <c r="E218" s="470"/>
      <c r="F218" s="470"/>
      <c r="G218" s="392"/>
      <c r="H218" s="392"/>
      <c r="I218" s="500"/>
      <c r="J218" s="501"/>
      <c r="K218" s="470"/>
      <c r="L218" s="517"/>
      <c r="M218" s="470"/>
      <c r="N218" s="501"/>
      <c r="O218" s="470"/>
      <c r="P218" s="518"/>
      <c r="Q218" s="539"/>
      <c r="R218" s="470"/>
      <c r="S218" s="470"/>
      <c r="T218" s="473"/>
    </row>
    <row r="219" spans="1:20">
      <c r="A219" s="503">
        <v>31</v>
      </c>
      <c r="B219" s="470" t="s">
        <v>1347</v>
      </c>
      <c r="C219" s="520"/>
      <c r="D219" s="602"/>
      <c r="E219" s="511"/>
      <c r="F219" s="470"/>
      <c r="G219" s="392"/>
      <c r="H219" s="392"/>
      <c r="I219" s="500"/>
      <c r="J219" s="501"/>
      <c r="K219" s="470"/>
      <c r="L219" s="517"/>
      <c r="M219" s="470"/>
      <c r="N219" s="501"/>
      <c r="O219" s="470"/>
      <c r="P219" s="518"/>
      <c r="Q219" s="500"/>
      <c r="R219" s="470"/>
      <c r="S219" s="470"/>
      <c r="T219" s="473"/>
    </row>
    <row r="220" spans="1:20">
      <c r="A220" s="503">
        <v>32</v>
      </c>
      <c r="B220" s="470" t="s">
        <v>1348</v>
      </c>
      <c r="C220" s="391">
        <v>10</v>
      </c>
      <c r="D220" s="456">
        <v>0</v>
      </c>
      <c r="E220" s="386">
        <v>0</v>
      </c>
      <c r="F220" s="520">
        <v>0</v>
      </c>
      <c r="G220" s="420">
        <v>0</v>
      </c>
      <c r="H220" s="392">
        <v>0</v>
      </c>
      <c r="I220" s="510">
        <v>0</v>
      </c>
      <c r="J220" s="506">
        <v>0</v>
      </c>
      <c r="K220" s="511">
        <v>0</v>
      </c>
      <c r="L220" s="396">
        <v>0</v>
      </c>
      <c r="M220" s="511">
        <v>0</v>
      </c>
      <c r="N220" s="396">
        <v>0</v>
      </c>
      <c r="O220" s="511">
        <v>0</v>
      </c>
      <c r="P220" s="398">
        <v>0</v>
      </c>
      <c r="Q220" s="510">
        <v>0</v>
      </c>
      <c r="R220" s="400">
        <v>0</v>
      </c>
      <c r="S220" s="400">
        <v>0</v>
      </c>
      <c r="T220" s="594">
        <v>0</v>
      </c>
    </row>
    <row r="221" spans="1:20">
      <c r="A221" s="503">
        <v>33</v>
      </c>
      <c r="B221" s="470" t="s">
        <v>1349</v>
      </c>
      <c r="C221" s="391">
        <v>0</v>
      </c>
      <c r="D221" s="456">
        <v>0</v>
      </c>
      <c r="E221" s="386">
        <v>0</v>
      </c>
      <c r="F221" s="520">
        <v>0</v>
      </c>
      <c r="G221" s="420">
        <v>0</v>
      </c>
      <c r="H221" s="392">
        <v>0</v>
      </c>
      <c r="I221" s="510">
        <v>0</v>
      </c>
      <c r="J221" s="506">
        <v>0</v>
      </c>
      <c r="K221" s="511">
        <v>0</v>
      </c>
      <c r="L221" s="396">
        <v>0</v>
      </c>
      <c r="M221" s="511">
        <v>0</v>
      </c>
      <c r="N221" s="396">
        <v>0</v>
      </c>
      <c r="O221" s="511">
        <v>0</v>
      </c>
      <c r="P221" s="398">
        <v>0</v>
      </c>
      <c r="Q221" s="510">
        <v>0</v>
      </c>
      <c r="R221" s="400">
        <v>0</v>
      </c>
      <c r="S221" s="400">
        <v>0</v>
      </c>
      <c r="T221" s="594">
        <v>0</v>
      </c>
    </row>
    <row r="222" spans="1:20">
      <c r="A222" s="503">
        <v>34</v>
      </c>
      <c r="B222" s="470" t="s">
        <v>1350</v>
      </c>
      <c r="C222" s="391">
        <v>57</v>
      </c>
      <c r="D222" s="456">
        <v>0</v>
      </c>
      <c r="E222" s="386">
        <v>2134.0579625133332</v>
      </c>
      <c r="F222" s="520">
        <v>0</v>
      </c>
      <c r="G222" s="420">
        <v>0</v>
      </c>
      <c r="H222" s="392">
        <v>0</v>
      </c>
      <c r="I222" s="510">
        <v>2134.0579625133332</v>
      </c>
      <c r="J222" s="506">
        <v>0</v>
      </c>
      <c r="K222" s="511">
        <v>2134.0579625133332</v>
      </c>
      <c r="L222" s="396">
        <v>0</v>
      </c>
      <c r="M222" s="511">
        <v>2134.0579625133332</v>
      </c>
      <c r="N222" s="396">
        <v>78.708113781750043</v>
      </c>
      <c r="O222" s="511">
        <v>2055.3498487315833</v>
      </c>
      <c r="P222" s="398">
        <v>0</v>
      </c>
      <c r="Q222" s="510">
        <v>2055.3498487315833</v>
      </c>
      <c r="R222" s="400">
        <v>2055.3498487315833</v>
      </c>
      <c r="S222" s="400">
        <v>0</v>
      </c>
      <c r="T222" s="594">
        <v>2055.3498487315833</v>
      </c>
    </row>
    <row r="223" spans="1:20">
      <c r="A223" s="503">
        <v>35</v>
      </c>
      <c r="B223" s="470" t="s">
        <v>1351</v>
      </c>
      <c r="C223" s="391">
        <v>34</v>
      </c>
      <c r="D223" s="456">
        <v>0</v>
      </c>
      <c r="E223" s="386">
        <v>1615.5352264533328</v>
      </c>
      <c r="F223" s="520">
        <v>0</v>
      </c>
      <c r="G223" s="420">
        <v>0</v>
      </c>
      <c r="H223" s="392">
        <v>0</v>
      </c>
      <c r="I223" s="510">
        <v>1615.5352264533328</v>
      </c>
      <c r="J223" s="506">
        <v>0</v>
      </c>
      <c r="K223" s="511">
        <v>1615.5352264533328</v>
      </c>
      <c r="L223" s="396">
        <v>0</v>
      </c>
      <c r="M223" s="511">
        <v>1615.5352264533328</v>
      </c>
      <c r="N223" s="396">
        <v>59.584009739060591</v>
      </c>
      <c r="O223" s="511">
        <v>1555.9512167142723</v>
      </c>
      <c r="P223" s="398">
        <v>0</v>
      </c>
      <c r="Q223" s="510">
        <v>1555.9512167142723</v>
      </c>
      <c r="R223" s="400">
        <v>1555.9512167142723</v>
      </c>
      <c r="S223" s="400">
        <v>0</v>
      </c>
      <c r="T223" s="594">
        <v>1555.9512167142723</v>
      </c>
    </row>
    <row r="224" spans="1:20">
      <c r="A224" s="503">
        <v>36</v>
      </c>
      <c r="B224" s="470" t="s">
        <v>1391</v>
      </c>
      <c r="C224" s="391">
        <v>6</v>
      </c>
      <c r="D224" s="457">
        <v>0</v>
      </c>
      <c r="E224" s="386">
        <v>292.4346698999999</v>
      </c>
      <c r="F224" s="520">
        <v>0</v>
      </c>
      <c r="G224" s="420">
        <v>0</v>
      </c>
      <c r="H224" s="392">
        <v>0</v>
      </c>
      <c r="I224" s="510">
        <v>292.4346698999999</v>
      </c>
      <c r="J224" s="506">
        <v>0</v>
      </c>
      <c r="K224" s="511">
        <v>292.4346698999999</v>
      </c>
      <c r="L224" s="396">
        <v>0</v>
      </c>
      <c r="M224" s="511">
        <v>292.4346698999999</v>
      </c>
      <c r="N224" s="396">
        <v>10.785546445566096</v>
      </c>
      <c r="O224" s="511">
        <v>281.64912345443383</v>
      </c>
      <c r="P224" s="398">
        <v>0</v>
      </c>
      <c r="Q224" s="510">
        <v>281.64912345443383</v>
      </c>
      <c r="R224" s="400">
        <v>281.64912345443383</v>
      </c>
      <c r="S224" s="400">
        <v>0</v>
      </c>
      <c r="T224" s="594">
        <v>281.64912345443383</v>
      </c>
    </row>
    <row r="225" spans="1:20">
      <c r="A225" s="503">
        <v>37</v>
      </c>
      <c r="B225" s="470"/>
      <c r="C225" s="389"/>
      <c r="D225" s="457"/>
      <c r="E225" s="431"/>
      <c r="F225" s="520"/>
      <c r="G225" s="420"/>
      <c r="H225" s="420"/>
      <c r="I225" s="510"/>
      <c r="J225" s="506"/>
      <c r="K225" s="511"/>
      <c r="L225" s="396"/>
      <c r="M225" s="511"/>
      <c r="N225" s="396"/>
      <c r="O225" s="511"/>
      <c r="P225" s="398"/>
      <c r="Q225" s="510"/>
      <c r="R225" s="400">
        <v>0</v>
      </c>
      <c r="S225" s="400">
        <v>0</v>
      </c>
      <c r="T225" s="594"/>
    </row>
    <row r="226" spans="1:20">
      <c r="A226" s="503">
        <v>38</v>
      </c>
      <c r="B226" s="470" t="s">
        <v>1353</v>
      </c>
      <c r="C226" s="391">
        <v>700</v>
      </c>
      <c r="D226" s="458">
        <v>0</v>
      </c>
      <c r="E226" s="386">
        <v>10659.543004020003</v>
      </c>
      <c r="F226" s="520">
        <v>0</v>
      </c>
      <c r="G226" s="420">
        <v>0</v>
      </c>
      <c r="H226" s="392">
        <v>0</v>
      </c>
      <c r="I226" s="510">
        <v>10659.543004020003</v>
      </c>
      <c r="J226" s="506">
        <v>0</v>
      </c>
      <c r="K226" s="511">
        <v>10659.543004020003</v>
      </c>
      <c r="L226" s="396">
        <v>0</v>
      </c>
      <c r="M226" s="511">
        <v>10659.543004020003</v>
      </c>
      <c r="N226" s="396">
        <v>393.14420618349169</v>
      </c>
      <c r="O226" s="511">
        <v>10266.398797836511</v>
      </c>
      <c r="P226" s="398">
        <v>0</v>
      </c>
      <c r="Q226" s="510">
        <v>10266.398797836511</v>
      </c>
      <c r="R226" s="400">
        <v>10266.398797836511</v>
      </c>
      <c r="S226" s="400">
        <v>0</v>
      </c>
      <c r="T226" s="594">
        <v>10266.398797836511</v>
      </c>
    </row>
    <row r="227" spans="1:20">
      <c r="A227" s="503">
        <v>39</v>
      </c>
      <c r="B227" s="470" t="s">
        <v>1354</v>
      </c>
      <c r="C227" s="391">
        <v>928</v>
      </c>
      <c r="D227" s="458">
        <v>0</v>
      </c>
      <c r="E227" s="386">
        <v>14472.50813959625</v>
      </c>
      <c r="F227" s="520">
        <v>0</v>
      </c>
      <c r="G227" s="420">
        <v>0</v>
      </c>
      <c r="H227" s="392">
        <v>0</v>
      </c>
      <c r="I227" s="510">
        <v>14472.50813959625</v>
      </c>
      <c r="J227" s="506">
        <v>0</v>
      </c>
      <c r="K227" s="511">
        <v>14472.50813959625</v>
      </c>
      <c r="L227" s="396">
        <v>0</v>
      </c>
      <c r="M227" s="511">
        <v>14472.50813959625</v>
      </c>
      <c r="N227" s="396">
        <v>533.77360754395556</v>
      </c>
      <c r="O227" s="511">
        <v>13938.734532052295</v>
      </c>
      <c r="P227" s="398">
        <v>0</v>
      </c>
      <c r="Q227" s="510">
        <v>13938.734532052295</v>
      </c>
      <c r="R227" s="400">
        <v>13938.734532052295</v>
      </c>
      <c r="S227" s="400">
        <v>0</v>
      </c>
      <c r="T227" s="594">
        <v>13938.734532052295</v>
      </c>
    </row>
    <row r="228" spans="1:20">
      <c r="A228" s="503">
        <v>40</v>
      </c>
      <c r="B228" s="470" t="s">
        <v>1355</v>
      </c>
      <c r="C228" s="391">
        <v>114</v>
      </c>
      <c r="D228" s="458">
        <v>0</v>
      </c>
      <c r="E228" s="386">
        <v>3860.8296590133332</v>
      </c>
      <c r="F228" s="520">
        <v>0</v>
      </c>
      <c r="G228" s="420">
        <v>0</v>
      </c>
      <c r="H228" s="392">
        <v>0</v>
      </c>
      <c r="I228" s="510">
        <v>3860.8296590133332</v>
      </c>
      <c r="J228" s="506">
        <v>0</v>
      </c>
      <c r="K228" s="511">
        <v>3860.8296590133332</v>
      </c>
      <c r="L228" s="396">
        <v>0</v>
      </c>
      <c r="M228" s="511">
        <v>3860.8296590133332</v>
      </c>
      <c r="N228" s="396">
        <v>142.39473595913543</v>
      </c>
      <c r="O228" s="511">
        <v>3718.434923054198</v>
      </c>
      <c r="P228" s="398">
        <v>0</v>
      </c>
      <c r="Q228" s="510">
        <v>3718.434923054198</v>
      </c>
      <c r="R228" s="400">
        <v>3718.434923054198</v>
      </c>
      <c r="S228" s="400">
        <v>0</v>
      </c>
      <c r="T228" s="594">
        <v>3718.434923054198</v>
      </c>
    </row>
    <row r="229" spans="1:20">
      <c r="A229" s="503">
        <v>41</v>
      </c>
      <c r="B229" s="470" t="s">
        <v>1356</v>
      </c>
      <c r="C229" s="391">
        <v>0</v>
      </c>
      <c r="D229" s="458">
        <v>0</v>
      </c>
      <c r="E229" s="386">
        <v>0</v>
      </c>
      <c r="F229" s="520">
        <v>0</v>
      </c>
      <c r="G229" s="420">
        <v>0</v>
      </c>
      <c r="H229" s="392">
        <v>0</v>
      </c>
      <c r="I229" s="510">
        <v>0</v>
      </c>
      <c r="J229" s="506">
        <v>0</v>
      </c>
      <c r="K229" s="511">
        <v>0</v>
      </c>
      <c r="L229" s="396">
        <v>0</v>
      </c>
      <c r="M229" s="511">
        <v>0</v>
      </c>
      <c r="N229" s="396">
        <v>0</v>
      </c>
      <c r="O229" s="511">
        <v>0</v>
      </c>
      <c r="P229" s="398">
        <v>0</v>
      </c>
      <c r="Q229" s="510">
        <v>0</v>
      </c>
      <c r="R229" s="400">
        <v>0</v>
      </c>
      <c r="S229" s="400">
        <v>0</v>
      </c>
      <c r="T229" s="594">
        <v>0</v>
      </c>
    </row>
    <row r="230" spans="1:20">
      <c r="A230" s="503">
        <v>42</v>
      </c>
      <c r="B230" s="470" t="s">
        <v>1357</v>
      </c>
      <c r="C230" s="391">
        <v>114</v>
      </c>
      <c r="D230" s="458">
        <v>0</v>
      </c>
      <c r="E230" s="386">
        <v>4136.0352578874999</v>
      </c>
      <c r="F230" s="520">
        <v>0</v>
      </c>
      <c r="G230" s="420">
        <v>0</v>
      </c>
      <c r="H230" s="392">
        <v>0</v>
      </c>
      <c r="I230" s="510">
        <v>4136.0352578874999</v>
      </c>
      <c r="J230" s="506">
        <v>0</v>
      </c>
      <c r="K230" s="511">
        <v>4136.0352578874999</v>
      </c>
      <c r="L230" s="396">
        <v>0</v>
      </c>
      <c r="M230" s="511">
        <v>4136.0352578874999</v>
      </c>
      <c r="N230" s="396">
        <v>152.54484151861706</v>
      </c>
      <c r="O230" s="511">
        <v>3983.490416368883</v>
      </c>
      <c r="P230" s="398">
        <v>0</v>
      </c>
      <c r="Q230" s="510">
        <v>3983.490416368883</v>
      </c>
      <c r="R230" s="400">
        <v>3983.490416368883</v>
      </c>
      <c r="S230" s="400">
        <v>0</v>
      </c>
      <c r="T230" s="594">
        <v>3983.490416368883</v>
      </c>
    </row>
    <row r="231" spans="1:20">
      <c r="A231" s="503">
        <v>43</v>
      </c>
      <c r="B231" s="470" t="s">
        <v>1358</v>
      </c>
      <c r="C231" s="424"/>
      <c r="D231" s="457"/>
      <c r="E231" s="386">
        <v>3684.1671147316665</v>
      </c>
      <c r="F231" s="520">
        <v>0</v>
      </c>
      <c r="G231" s="420">
        <v>0</v>
      </c>
      <c r="H231" s="392">
        <v>0</v>
      </c>
      <c r="I231" s="540">
        <v>3684.1671147316665</v>
      </c>
      <c r="J231" s="506">
        <v>0</v>
      </c>
      <c r="K231" s="511">
        <v>3684.1671147316665</v>
      </c>
      <c r="L231" s="396">
        <v>0</v>
      </c>
      <c r="M231" s="504">
        <v>3684.1671147316665</v>
      </c>
      <c r="N231" s="396">
        <v>135.87908555012834</v>
      </c>
      <c r="O231" s="511">
        <v>3548.2880291815381</v>
      </c>
      <c r="P231" s="398">
        <v>0</v>
      </c>
      <c r="Q231" s="510">
        <v>3548.2880291815381</v>
      </c>
      <c r="R231" s="400">
        <v>3548.2880291815381</v>
      </c>
      <c r="S231" s="400">
        <v>0</v>
      </c>
      <c r="T231" s="594">
        <v>3548.2880291815381</v>
      </c>
    </row>
    <row r="232" spans="1:20">
      <c r="A232" s="503">
        <v>44</v>
      </c>
      <c r="B232" s="470"/>
      <c r="C232" s="424"/>
      <c r="D232" s="457"/>
      <c r="E232" s="434"/>
      <c r="F232" s="520"/>
      <c r="G232" s="420"/>
      <c r="H232" s="420"/>
      <c r="I232" s="540"/>
      <c r="J232" s="506"/>
      <c r="K232" s="511"/>
      <c r="L232" s="396"/>
      <c r="M232" s="504"/>
      <c r="N232" s="396"/>
      <c r="O232" s="504"/>
      <c r="P232" s="398"/>
      <c r="Q232" s="510"/>
      <c r="R232" s="400">
        <v>0</v>
      </c>
      <c r="S232" s="400">
        <v>0</v>
      </c>
      <c r="T232" s="592"/>
    </row>
    <row r="233" spans="1:20">
      <c r="A233" s="503">
        <v>45</v>
      </c>
      <c r="B233" s="470" t="s">
        <v>1359</v>
      </c>
      <c r="C233" s="391">
        <v>240</v>
      </c>
      <c r="D233" s="457">
        <v>0</v>
      </c>
      <c r="E233" s="386">
        <v>18945.505838031666</v>
      </c>
      <c r="F233" s="520">
        <v>0</v>
      </c>
      <c r="G233" s="420">
        <v>0</v>
      </c>
      <c r="H233" s="392">
        <v>0</v>
      </c>
      <c r="I233" s="510">
        <v>18945.505838031666</v>
      </c>
      <c r="J233" s="506">
        <v>0</v>
      </c>
      <c r="K233" s="511">
        <v>18945.505838031666</v>
      </c>
      <c r="L233" s="396">
        <v>0</v>
      </c>
      <c r="M233" s="511">
        <v>18945.505838031666</v>
      </c>
      <c r="N233" s="396">
        <v>698.74626432190428</v>
      </c>
      <c r="O233" s="511">
        <v>18246.759573709762</v>
      </c>
      <c r="P233" s="398">
        <v>0</v>
      </c>
      <c r="Q233" s="510">
        <v>18246.759573709762</v>
      </c>
      <c r="R233" s="400">
        <v>8033.9892362689206</v>
      </c>
      <c r="S233" s="400">
        <v>10212.770337440839</v>
      </c>
      <c r="T233" s="594">
        <v>18246.759573709758</v>
      </c>
    </row>
    <row r="234" spans="1:20">
      <c r="A234" s="503">
        <v>46</v>
      </c>
      <c r="B234" s="470" t="s">
        <v>1360</v>
      </c>
      <c r="C234" s="391">
        <v>159</v>
      </c>
      <c r="D234" s="457">
        <v>0</v>
      </c>
      <c r="E234" s="386">
        <v>2672.9315753200003</v>
      </c>
      <c r="F234" s="520">
        <v>0</v>
      </c>
      <c r="G234" s="420">
        <v>0</v>
      </c>
      <c r="H234" s="392">
        <v>0</v>
      </c>
      <c r="I234" s="510">
        <v>2672.9315753200003</v>
      </c>
      <c r="J234" s="506">
        <v>0</v>
      </c>
      <c r="K234" s="511">
        <v>2672.9315753200003</v>
      </c>
      <c r="L234" s="396">
        <v>0</v>
      </c>
      <c r="M234" s="511">
        <v>2672.9315753200003</v>
      </c>
      <c r="N234" s="396">
        <v>98.582796839007855</v>
      </c>
      <c r="O234" s="511">
        <v>2574.3487784809927</v>
      </c>
      <c r="P234" s="398">
        <v>0</v>
      </c>
      <c r="Q234" s="510">
        <v>2574.3487784809927</v>
      </c>
      <c r="R234" s="400">
        <v>2574.3487784809927</v>
      </c>
      <c r="S234" s="400">
        <v>0</v>
      </c>
      <c r="T234" s="594">
        <v>2574.3487784809927</v>
      </c>
    </row>
    <row r="235" spans="1:20">
      <c r="A235" s="503">
        <v>47</v>
      </c>
      <c r="B235" s="470" t="s">
        <v>1361</v>
      </c>
      <c r="C235" s="391">
        <v>164</v>
      </c>
      <c r="D235" s="457">
        <v>0</v>
      </c>
      <c r="E235" s="386">
        <v>2466.27229893</v>
      </c>
      <c r="F235" s="520">
        <v>0</v>
      </c>
      <c r="G235" s="420">
        <v>0</v>
      </c>
      <c r="H235" s="392">
        <v>0</v>
      </c>
      <c r="I235" s="510">
        <v>2466.27229893</v>
      </c>
      <c r="J235" s="506">
        <v>0</v>
      </c>
      <c r="K235" s="511">
        <v>2466.27229893</v>
      </c>
      <c r="L235" s="396">
        <v>0</v>
      </c>
      <c r="M235" s="511">
        <v>2466.27229893</v>
      </c>
      <c r="N235" s="396">
        <v>90.960809936177114</v>
      </c>
      <c r="O235" s="511">
        <v>2375.3114889938229</v>
      </c>
      <c r="P235" s="398">
        <v>0</v>
      </c>
      <c r="Q235" s="510">
        <v>2375.3114889938229</v>
      </c>
      <c r="R235" s="400">
        <v>2375.3114889938229</v>
      </c>
      <c r="S235" s="400">
        <v>0</v>
      </c>
      <c r="T235" s="594">
        <v>2375.3114889938229</v>
      </c>
    </row>
    <row r="236" spans="1:20">
      <c r="A236" s="503">
        <v>48</v>
      </c>
      <c r="B236" s="470" t="s">
        <v>1362</v>
      </c>
      <c r="C236" s="391">
        <v>149</v>
      </c>
      <c r="D236" s="457">
        <v>0</v>
      </c>
      <c r="E236" s="386">
        <v>1505.7228192500004</v>
      </c>
      <c r="F236" s="520">
        <v>0</v>
      </c>
      <c r="G236" s="420">
        <v>0</v>
      </c>
      <c r="H236" s="392">
        <v>0</v>
      </c>
      <c r="I236" s="510">
        <v>1505.7228192500004</v>
      </c>
      <c r="J236" s="506">
        <v>0</v>
      </c>
      <c r="K236" s="511">
        <v>1505.7228192500004</v>
      </c>
      <c r="L236" s="396">
        <v>0</v>
      </c>
      <c r="M236" s="511">
        <v>1505.7228192500004</v>
      </c>
      <c r="N236" s="396">
        <v>55.533919445061017</v>
      </c>
      <c r="O236" s="511">
        <v>1450.1888998049394</v>
      </c>
      <c r="P236" s="398">
        <v>0</v>
      </c>
      <c r="Q236" s="510">
        <v>1450.1888998049394</v>
      </c>
      <c r="R236" s="400">
        <v>1450.1888998049394</v>
      </c>
      <c r="S236" s="400">
        <v>0</v>
      </c>
      <c r="T236" s="594">
        <v>1450.1888998049394</v>
      </c>
    </row>
    <row r="237" spans="1:20">
      <c r="A237" s="503">
        <v>49</v>
      </c>
      <c r="B237" s="470" t="s">
        <v>1363</v>
      </c>
      <c r="C237" s="391">
        <v>149</v>
      </c>
      <c r="D237" s="457">
        <v>0</v>
      </c>
      <c r="E237" s="386">
        <v>1471.48268551</v>
      </c>
      <c r="F237" s="520">
        <v>0</v>
      </c>
      <c r="G237" s="420">
        <v>0</v>
      </c>
      <c r="H237" s="392">
        <v>0</v>
      </c>
      <c r="I237" s="510">
        <v>1471.48268551</v>
      </c>
      <c r="J237" s="506">
        <v>0</v>
      </c>
      <c r="K237" s="511">
        <v>1471.48268551</v>
      </c>
      <c r="L237" s="396">
        <v>0</v>
      </c>
      <c r="M237" s="511">
        <v>1471.48268551</v>
      </c>
      <c r="N237" s="396">
        <v>54.271078233786533</v>
      </c>
      <c r="O237" s="511">
        <v>1417.2116072762135</v>
      </c>
      <c r="P237" s="398">
        <v>0</v>
      </c>
      <c r="Q237" s="510">
        <v>1417.2116072762135</v>
      </c>
      <c r="R237" s="400">
        <v>1417.2116072762135</v>
      </c>
      <c r="S237" s="400">
        <v>0</v>
      </c>
      <c r="T237" s="594">
        <v>1417.2116072762135</v>
      </c>
    </row>
    <row r="238" spans="1:20">
      <c r="A238" s="503">
        <v>50</v>
      </c>
      <c r="B238" s="470" t="s">
        <v>1364</v>
      </c>
      <c r="C238" s="389"/>
      <c r="D238" s="452"/>
      <c r="E238" s="386">
        <v>1776.3704859685708</v>
      </c>
      <c r="F238" s="520">
        <v>0</v>
      </c>
      <c r="G238" s="420">
        <v>0</v>
      </c>
      <c r="H238" s="390">
        <v>0</v>
      </c>
      <c r="I238" s="510">
        <v>1776.3704859685708</v>
      </c>
      <c r="J238" s="506">
        <v>0</v>
      </c>
      <c r="K238" s="603">
        <v>1776.3704859685708</v>
      </c>
      <c r="L238" s="396">
        <v>0</v>
      </c>
      <c r="M238" s="511">
        <v>1776.3704859685708</v>
      </c>
      <c r="N238" s="459">
        <v>65.515919803552833</v>
      </c>
      <c r="O238" s="603">
        <v>1710.854566165018</v>
      </c>
      <c r="P238" s="398">
        <v>0</v>
      </c>
      <c r="Q238" s="510">
        <v>1710.854566165018</v>
      </c>
      <c r="R238" s="400">
        <v>1559.3334978787288</v>
      </c>
      <c r="S238" s="400">
        <v>151.52106828628916</v>
      </c>
      <c r="T238" s="594">
        <v>1710.854566165018</v>
      </c>
    </row>
    <row r="239" spans="1:20">
      <c r="A239" s="503">
        <v>51</v>
      </c>
      <c r="B239" s="470"/>
      <c r="C239" s="389"/>
      <c r="D239" s="452"/>
      <c r="E239" s="386"/>
      <c r="F239" s="520"/>
      <c r="G239" s="420"/>
      <c r="H239" s="460"/>
      <c r="I239" s="510"/>
      <c r="J239" s="506"/>
      <c r="K239" s="603"/>
      <c r="L239" s="396"/>
      <c r="M239" s="603"/>
      <c r="N239" s="396"/>
      <c r="O239" s="603"/>
      <c r="P239" s="461"/>
      <c r="Q239" s="510"/>
      <c r="R239" s="400">
        <v>0</v>
      </c>
      <c r="S239" s="400">
        <v>0</v>
      </c>
      <c r="T239" s="594"/>
    </row>
    <row r="240" spans="1:20">
      <c r="A240" s="503">
        <v>52</v>
      </c>
      <c r="B240" s="470" t="s">
        <v>1392</v>
      </c>
      <c r="C240" s="520"/>
      <c r="D240" s="471"/>
      <c r="E240" s="386">
        <v>497.53399999999999</v>
      </c>
      <c r="F240" s="520">
        <v>0</v>
      </c>
      <c r="G240" s="420">
        <v>0</v>
      </c>
      <c r="H240" s="462">
        <v>0</v>
      </c>
      <c r="I240" s="510">
        <v>497.53399999999999</v>
      </c>
      <c r="J240" s="506">
        <v>0</v>
      </c>
      <c r="K240" s="603">
        <v>497.53399999999999</v>
      </c>
      <c r="L240" s="396">
        <v>0</v>
      </c>
      <c r="M240" s="511">
        <v>497.53399999999999</v>
      </c>
      <c r="N240" s="459">
        <v>18.34999956428998</v>
      </c>
      <c r="O240" s="603">
        <v>479.18400043571</v>
      </c>
      <c r="P240" s="398">
        <v>0</v>
      </c>
      <c r="Q240" s="510">
        <v>479.18400043571</v>
      </c>
      <c r="R240" s="400">
        <v>479.18400043571</v>
      </c>
      <c r="S240" s="400">
        <v>0</v>
      </c>
      <c r="T240" s="592">
        <v>479.18400043571</v>
      </c>
    </row>
    <row r="241" spans="1:20">
      <c r="A241" s="503">
        <v>53</v>
      </c>
      <c r="B241" s="470"/>
      <c r="C241" s="412"/>
      <c r="D241" s="453"/>
      <c r="E241" s="387"/>
      <c r="F241" s="520"/>
      <c r="G241" s="420"/>
      <c r="H241" s="420"/>
      <c r="I241" s="524"/>
      <c r="J241" s="506"/>
      <c r="K241" s="526"/>
      <c r="L241" s="409"/>
      <c r="M241" s="526"/>
      <c r="N241" s="396"/>
      <c r="O241" s="526"/>
      <c r="P241" s="398"/>
      <c r="Q241" s="527"/>
      <c r="R241" s="612"/>
      <c r="S241" s="604"/>
      <c r="T241" s="599"/>
    </row>
    <row r="242" spans="1:20">
      <c r="A242" s="503">
        <v>54</v>
      </c>
      <c r="B242" s="470" t="s">
        <v>1393</v>
      </c>
      <c r="C242" s="542">
        <v>2824</v>
      </c>
      <c r="D242" s="542">
        <v>0</v>
      </c>
      <c r="E242" s="542">
        <v>70190.930737125658</v>
      </c>
      <c r="F242" s="542">
        <v>0</v>
      </c>
      <c r="G242" s="542">
        <v>0</v>
      </c>
      <c r="H242" s="542">
        <v>0</v>
      </c>
      <c r="I242" s="544">
        <v>70190.930737125658</v>
      </c>
      <c r="J242" s="545">
        <v>0</v>
      </c>
      <c r="K242" s="542">
        <v>70190.930737125658</v>
      </c>
      <c r="L242" s="546">
        <v>0</v>
      </c>
      <c r="M242" s="542">
        <v>70190.930737125658</v>
      </c>
      <c r="N242" s="547">
        <v>2588.7749348654847</v>
      </c>
      <c r="O242" s="542">
        <v>67602.155802260168</v>
      </c>
      <c r="P242" s="548">
        <v>0</v>
      </c>
      <c r="Q242" s="549">
        <v>67602.155802260168</v>
      </c>
      <c r="R242" s="605">
        <v>57237.864396533041</v>
      </c>
      <c r="S242" s="542">
        <v>10364.291405727128</v>
      </c>
      <c r="T242" s="606">
        <v>67602.155802260168</v>
      </c>
    </row>
    <row r="243" spans="1:20">
      <c r="A243" s="503">
        <v>55</v>
      </c>
      <c r="B243" s="470"/>
      <c r="C243" s="470"/>
      <c r="D243" s="471"/>
      <c r="E243" s="511"/>
      <c r="F243" s="507"/>
      <c r="G243" s="402"/>
      <c r="H243" s="402"/>
      <c r="I243" s="500"/>
      <c r="J243" s="501"/>
      <c r="K243" s="470"/>
      <c r="L243" s="517"/>
      <c r="M243" s="470"/>
      <c r="N243" s="501"/>
      <c r="O243" s="470"/>
      <c r="P243" s="518"/>
      <c r="Q243" s="502"/>
      <c r="R243" s="479"/>
      <c r="S243" s="470"/>
      <c r="T243" s="473"/>
    </row>
    <row r="244" spans="1:20" ht="13.5" thickBot="1">
      <c r="A244" s="503">
        <v>56</v>
      </c>
      <c r="B244" s="470" t="s">
        <v>1366</v>
      </c>
      <c r="C244" s="551">
        <v>4443</v>
      </c>
      <c r="D244" s="607">
        <v>0</v>
      </c>
      <c r="E244" s="551">
        <v>98488.910816223506</v>
      </c>
      <c r="F244" s="443">
        <v>0</v>
      </c>
      <c r="G244" s="443">
        <v>5.1159076974727213E-13</v>
      </c>
      <c r="H244" s="443">
        <v>0</v>
      </c>
      <c r="I244" s="553">
        <v>98488.910816223506</v>
      </c>
      <c r="J244" s="554">
        <v>0</v>
      </c>
      <c r="K244" s="551">
        <v>98488.910816223506</v>
      </c>
      <c r="L244" s="554">
        <v>0</v>
      </c>
      <c r="M244" s="551">
        <v>98488.910816223506</v>
      </c>
      <c r="N244" s="555">
        <v>3632.4582250963676</v>
      </c>
      <c r="O244" s="551">
        <v>94856.452591127134</v>
      </c>
      <c r="P244" s="556">
        <v>0</v>
      </c>
      <c r="Q244" s="557">
        <v>94856.452591127134</v>
      </c>
      <c r="R244" s="608">
        <v>80218.028581911145</v>
      </c>
      <c r="S244" s="551">
        <v>14638.424009215994</v>
      </c>
      <c r="T244" s="609">
        <v>94856.452591127134</v>
      </c>
    </row>
    <row r="245" spans="1:20" ht="13.5" thickTop="1">
      <c r="A245" s="585"/>
      <c r="B245" s="475"/>
      <c r="C245" s="475"/>
      <c r="D245" s="476"/>
      <c r="E245" s="475"/>
      <c r="F245" s="475"/>
      <c r="G245" s="475"/>
      <c r="H245" s="475"/>
      <c r="I245" s="475"/>
      <c r="J245" s="475"/>
      <c r="K245" s="475"/>
      <c r="L245" s="475"/>
      <c r="M245" s="475"/>
      <c r="N245" s="475"/>
      <c r="O245" s="475"/>
      <c r="P245" s="475"/>
      <c r="Q245" s="526"/>
      <c r="R245" s="475"/>
      <c r="S245" s="475"/>
      <c r="T245" s="478"/>
    </row>
  </sheetData>
  <mergeCells count="7">
    <mergeCell ref="R186:T186"/>
    <mergeCell ref="R6:T6"/>
    <mergeCell ref="R7:T7"/>
    <mergeCell ref="B64:G64"/>
    <mergeCell ref="R115:T115"/>
    <mergeCell ref="R116:T116"/>
    <mergeCell ref="R185:T18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377"/>
  <sheetViews>
    <sheetView workbookViewId="0"/>
  </sheetViews>
  <sheetFormatPr defaultRowHeight="14.1" customHeight="1"/>
  <cols>
    <col min="1" max="1" width="3.5703125" style="14" customWidth="1"/>
    <col min="2" max="2" width="6.85546875" style="14" bestFit="1" customWidth="1"/>
    <col min="3" max="3" width="9.42578125" style="14" customWidth="1"/>
    <col min="4" max="4" width="46.28515625" style="14" customWidth="1"/>
    <col min="5" max="5" width="2.7109375" style="14" customWidth="1"/>
    <col min="6" max="6" width="2.28515625" style="14" customWidth="1"/>
    <col min="7" max="7" width="9.5703125" style="14" customWidth="1"/>
    <col min="8" max="8" width="3.42578125" style="14" customWidth="1"/>
    <col min="9" max="9" width="12.85546875" style="14" customWidth="1"/>
    <col min="10" max="10" width="7.5703125" style="14" customWidth="1"/>
    <col min="11" max="11" width="9.5703125" style="14" customWidth="1"/>
    <col min="12" max="12" width="7.5703125" style="14" customWidth="1"/>
    <col min="13" max="13" width="9.5703125" style="14" customWidth="1"/>
    <col min="14" max="14" width="7.5703125" style="14" customWidth="1"/>
    <col min="15" max="15" width="9.5703125" style="14" customWidth="1"/>
    <col min="16" max="16" width="7.5703125" style="14" customWidth="1"/>
    <col min="17" max="17" width="9.5703125" style="14" customWidth="1"/>
    <col min="18" max="18" width="5.140625" style="14" customWidth="1"/>
    <col min="19" max="19" width="12.85546875" style="14" customWidth="1"/>
    <col min="20" max="16384" width="9.140625" style="14"/>
  </cols>
  <sheetData>
    <row r="1" spans="1:19" ht="14.1" customHeight="1" thickBot="1">
      <c r="A1" s="12" t="s">
        <v>60</v>
      </c>
      <c r="B1" s="13"/>
      <c r="C1" s="13"/>
      <c r="D1" s="13"/>
      <c r="E1" s="13"/>
      <c r="F1" s="13"/>
      <c r="G1" s="13"/>
      <c r="H1" s="13" t="s">
        <v>61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62</v>
      </c>
    </row>
    <row r="2" spans="1:19" ht="14.1" customHeight="1">
      <c r="A2" s="14" t="s">
        <v>63</v>
      </c>
      <c r="F2" s="15" t="s">
        <v>64</v>
      </c>
      <c r="G2" s="14" t="s">
        <v>65</v>
      </c>
      <c r="K2" s="16"/>
      <c r="L2" s="16"/>
      <c r="N2" s="16"/>
      <c r="O2" s="16"/>
      <c r="P2" s="16" t="s">
        <v>66</v>
      </c>
      <c r="S2" s="17"/>
    </row>
    <row r="3" spans="1:19" ht="14.1" customHeight="1">
      <c r="G3" s="14" t="s">
        <v>67</v>
      </c>
      <c r="K3" s="15"/>
      <c r="L3" s="18"/>
      <c r="O3" s="15"/>
      <c r="P3" s="15" t="s">
        <v>68</v>
      </c>
      <c r="Q3" s="18" t="s">
        <v>69</v>
      </c>
      <c r="S3" s="19"/>
    </row>
    <row r="4" spans="1:19" ht="14.1" customHeight="1">
      <c r="A4" s="14" t="s">
        <v>70</v>
      </c>
      <c r="K4" s="15"/>
      <c r="L4" s="18"/>
      <c r="M4" s="15"/>
      <c r="P4" s="15"/>
      <c r="Q4" s="18" t="s">
        <v>71</v>
      </c>
      <c r="S4" s="19"/>
    </row>
    <row r="5" spans="1:19" ht="14.1" customHeight="1">
      <c r="K5" s="15"/>
      <c r="L5" s="18"/>
      <c r="M5" s="15"/>
      <c r="P5" s="15"/>
      <c r="Q5" s="18" t="s">
        <v>72</v>
      </c>
      <c r="S5" s="19"/>
    </row>
    <row r="6" spans="1:19" ht="14.1" customHeight="1" thickBot="1">
      <c r="A6" s="12" t="s">
        <v>73</v>
      </c>
      <c r="B6" s="13"/>
      <c r="C6" s="13"/>
      <c r="D6" s="13"/>
      <c r="E6" s="13"/>
      <c r="F6" s="13"/>
      <c r="G6" s="13"/>
      <c r="H6" s="13"/>
      <c r="I6" s="20" t="s">
        <v>74</v>
      </c>
      <c r="J6" s="13"/>
      <c r="K6" s="13"/>
      <c r="L6" s="13"/>
      <c r="M6" s="13"/>
      <c r="N6" s="13"/>
      <c r="O6" s="13"/>
      <c r="P6" s="13"/>
      <c r="Q6" s="12" t="s">
        <v>75</v>
      </c>
      <c r="R6" s="13"/>
      <c r="S6" s="13"/>
    </row>
    <row r="7" spans="1:19" ht="14.1" customHeight="1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4.1" customHeight="1">
      <c r="C8" s="21" t="s">
        <v>55</v>
      </c>
      <c r="D8" s="21" t="s">
        <v>56</v>
      </c>
      <c r="E8" s="21"/>
      <c r="F8" s="21"/>
      <c r="G8" s="21" t="s">
        <v>76</v>
      </c>
      <c r="H8" s="21"/>
      <c r="I8" s="21" t="s">
        <v>77</v>
      </c>
      <c r="J8" s="21"/>
      <c r="K8" s="22" t="s">
        <v>78</v>
      </c>
      <c r="L8" s="22"/>
      <c r="M8" s="21" t="s">
        <v>79</v>
      </c>
      <c r="N8" s="21"/>
      <c r="O8" s="21" t="s">
        <v>80</v>
      </c>
      <c r="P8" s="21"/>
      <c r="Q8" s="21" t="s">
        <v>81</v>
      </c>
      <c r="R8" s="21"/>
      <c r="S8" s="21" t="s">
        <v>82</v>
      </c>
    </row>
    <row r="9" spans="1:19" ht="14.1" customHeight="1">
      <c r="C9" s="22" t="s">
        <v>83</v>
      </c>
      <c r="D9" s="22" t="s">
        <v>83</v>
      </c>
      <c r="E9" s="22"/>
      <c r="F9" s="23"/>
      <c r="G9" s="22" t="s">
        <v>3</v>
      </c>
      <c r="H9" s="22"/>
      <c r="I9" s="21" t="s">
        <v>2</v>
      </c>
      <c r="J9" s="22"/>
      <c r="K9" s="21" t="s">
        <v>84</v>
      </c>
      <c r="L9" s="22"/>
      <c r="M9" s="22" t="s">
        <v>84</v>
      </c>
      <c r="N9" s="22"/>
      <c r="Q9" s="22" t="s">
        <v>2</v>
      </c>
      <c r="S9" s="22"/>
    </row>
    <row r="10" spans="1:19" ht="14.1" customHeight="1">
      <c r="A10" s="14" t="s">
        <v>50</v>
      </c>
      <c r="B10" s="22"/>
      <c r="C10" s="22" t="s">
        <v>85</v>
      </c>
      <c r="D10" s="22" t="s">
        <v>85</v>
      </c>
      <c r="E10" s="22"/>
      <c r="F10" s="21"/>
      <c r="G10" s="22" t="s">
        <v>86</v>
      </c>
      <c r="H10" s="22"/>
      <c r="I10" s="22" t="s">
        <v>87</v>
      </c>
      <c r="J10" s="22"/>
      <c r="K10" s="22" t="s">
        <v>2</v>
      </c>
      <c r="L10" s="21"/>
      <c r="M10" s="22" t="s">
        <v>2</v>
      </c>
      <c r="N10" s="18"/>
      <c r="O10" s="22" t="s">
        <v>88</v>
      </c>
      <c r="P10" s="21"/>
      <c r="Q10" s="21" t="s">
        <v>87</v>
      </c>
      <c r="R10" s="21"/>
      <c r="S10" s="24" t="s">
        <v>89</v>
      </c>
    </row>
    <row r="11" spans="1:19" ht="14.1" customHeight="1" thickBot="1">
      <c r="A11" s="13" t="s">
        <v>90</v>
      </c>
      <c r="B11" s="20"/>
      <c r="C11" s="20" t="s">
        <v>91</v>
      </c>
      <c r="D11" s="20" t="s">
        <v>92</v>
      </c>
      <c r="E11" s="20"/>
      <c r="F11" s="20"/>
      <c r="G11" s="25" t="s">
        <v>93</v>
      </c>
      <c r="H11" s="25"/>
      <c r="I11" s="25" t="s">
        <v>94</v>
      </c>
      <c r="J11" s="26"/>
      <c r="K11" s="25" t="s">
        <v>95</v>
      </c>
      <c r="L11" s="26"/>
      <c r="M11" s="26" t="s">
        <v>96</v>
      </c>
      <c r="N11" s="27"/>
      <c r="O11" s="27" t="s">
        <v>97</v>
      </c>
      <c r="P11" s="27"/>
      <c r="Q11" s="27" t="s">
        <v>98</v>
      </c>
      <c r="R11" s="27"/>
      <c r="S11" s="27" t="s">
        <v>99</v>
      </c>
    </row>
    <row r="12" spans="1:19" ht="14.1" customHeight="1">
      <c r="A12" s="14">
        <v>1</v>
      </c>
      <c r="B12" s="28"/>
      <c r="C12" s="29"/>
      <c r="D12" s="29" t="s">
        <v>100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14.1" customHeight="1">
      <c r="A13" s="14">
        <v>2</v>
      </c>
      <c r="B13" s="28"/>
      <c r="C13" s="29"/>
      <c r="D13" s="14" t="s">
        <v>101</v>
      </c>
      <c r="I13" s="30"/>
      <c r="J13" s="30"/>
      <c r="K13" s="31"/>
      <c r="L13" s="31"/>
      <c r="M13" s="31"/>
      <c r="N13" s="31"/>
      <c r="O13" s="31"/>
      <c r="P13" s="31"/>
      <c r="Q13" s="32"/>
      <c r="R13" s="32"/>
      <c r="S13" s="31"/>
    </row>
    <row r="14" spans="1:19" ht="14.1" customHeight="1">
      <c r="A14" s="14">
        <v>3</v>
      </c>
      <c r="B14" s="28"/>
      <c r="C14" s="33">
        <v>311.39999999999998</v>
      </c>
      <c r="D14" s="14" t="s">
        <v>102</v>
      </c>
      <c r="G14" s="34">
        <v>2</v>
      </c>
      <c r="H14" s="15"/>
      <c r="I14" s="35">
        <v>90364.462300000014</v>
      </c>
      <c r="J14" s="36"/>
      <c r="K14" s="35">
        <v>52420.938000000002</v>
      </c>
      <c r="L14" s="35"/>
      <c r="M14" s="35">
        <v>0</v>
      </c>
      <c r="N14" s="35"/>
      <c r="O14" s="35">
        <v>0</v>
      </c>
      <c r="P14" s="35"/>
      <c r="Q14" s="35">
        <v>142785.40030000001</v>
      </c>
      <c r="R14" s="35"/>
      <c r="S14" s="35">
        <v>96560.492684615368</v>
      </c>
    </row>
    <row r="15" spans="1:19" ht="14.1" customHeight="1">
      <c r="A15" s="14">
        <v>4</v>
      </c>
      <c r="B15" s="37"/>
      <c r="C15" s="33">
        <v>312.39999999999998</v>
      </c>
      <c r="D15" s="14" t="s">
        <v>103</v>
      </c>
      <c r="G15" s="22">
        <v>2.6</v>
      </c>
      <c r="I15" s="38">
        <v>95828.68204</v>
      </c>
      <c r="J15" s="38"/>
      <c r="K15" s="38">
        <v>1642.8720000000001</v>
      </c>
      <c r="L15" s="38"/>
      <c r="M15" s="38">
        <v>-800</v>
      </c>
      <c r="N15" s="38"/>
      <c r="O15" s="38">
        <v>0</v>
      </c>
      <c r="P15" s="38"/>
      <c r="Q15" s="38">
        <v>96671.554040000003</v>
      </c>
      <c r="R15" s="38"/>
      <c r="S15" s="38">
        <v>96588.579578461518</v>
      </c>
    </row>
    <row r="16" spans="1:19" ht="14.1" customHeight="1">
      <c r="A16" s="14">
        <v>5</v>
      </c>
      <c r="B16" s="28"/>
      <c r="C16" s="33">
        <v>314.39999999999998</v>
      </c>
      <c r="D16" s="14" t="s">
        <v>104</v>
      </c>
      <c r="G16" s="22">
        <v>1.8</v>
      </c>
      <c r="I16" s="38">
        <v>4630.0760099999998</v>
      </c>
      <c r="J16" s="38"/>
      <c r="K16" s="38">
        <v>0</v>
      </c>
      <c r="L16" s="38"/>
      <c r="M16" s="38">
        <v>0</v>
      </c>
      <c r="N16" s="38"/>
      <c r="O16" s="38">
        <v>0</v>
      </c>
      <c r="P16" s="38"/>
      <c r="Q16" s="38">
        <v>4630.0760099999998</v>
      </c>
      <c r="R16" s="38"/>
      <c r="S16" s="38">
        <v>4630.0760099999989</v>
      </c>
    </row>
    <row r="17" spans="1:19" ht="14.1" customHeight="1">
      <c r="A17" s="14">
        <v>6</v>
      </c>
      <c r="B17" s="28"/>
      <c r="C17" s="33">
        <v>315.39999999999998</v>
      </c>
      <c r="D17" s="14" t="s">
        <v>105</v>
      </c>
      <c r="G17" s="34">
        <v>3</v>
      </c>
      <c r="I17" s="38">
        <v>17043.305059999999</v>
      </c>
      <c r="J17" s="38"/>
      <c r="K17" s="38">
        <v>3975.82042</v>
      </c>
      <c r="L17" s="38"/>
      <c r="M17" s="38">
        <v>0</v>
      </c>
      <c r="N17" s="38"/>
      <c r="O17" s="38">
        <v>0</v>
      </c>
      <c r="P17" s="38"/>
      <c r="Q17" s="38">
        <v>21019.125479999995</v>
      </c>
      <c r="R17" s="38"/>
      <c r="S17" s="38">
        <v>18615.398318461535</v>
      </c>
    </row>
    <row r="18" spans="1:19" ht="14.1" customHeight="1">
      <c r="A18" s="14">
        <v>7</v>
      </c>
      <c r="B18" s="28"/>
      <c r="C18" s="33">
        <v>316.39999999999998</v>
      </c>
      <c r="D18" s="14" t="s">
        <v>106</v>
      </c>
      <c r="G18" s="22">
        <v>3.1</v>
      </c>
      <c r="I18" s="39">
        <v>5276.0694400000002</v>
      </c>
      <c r="J18" s="39"/>
      <c r="K18" s="39">
        <v>0</v>
      </c>
      <c r="L18" s="39"/>
      <c r="M18" s="39">
        <v>0</v>
      </c>
      <c r="N18" s="39"/>
      <c r="O18" s="39">
        <v>0</v>
      </c>
      <c r="P18" s="39"/>
      <c r="Q18" s="39">
        <v>5276.0694400000002</v>
      </c>
      <c r="R18" s="39"/>
      <c r="S18" s="39">
        <v>5276.0694399999993</v>
      </c>
    </row>
    <row r="19" spans="1:19" ht="14.1" customHeight="1">
      <c r="A19" s="14">
        <v>8</v>
      </c>
      <c r="B19" s="28"/>
      <c r="C19" s="33"/>
      <c r="D19" s="40" t="s">
        <v>107</v>
      </c>
      <c r="E19" s="40"/>
      <c r="F19" s="40"/>
      <c r="G19" s="40"/>
      <c r="H19" s="40"/>
      <c r="I19" s="38">
        <v>213142.59484999999</v>
      </c>
      <c r="J19" s="38"/>
      <c r="K19" s="38">
        <v>58039.630420000001</v>
      </c>
      <c r="L19" s="38"/>
      <c r="M19" s="38">
        <v>-800</v>
      </c>
      <c r="N19" s="38"/>
      <c r="O19" s="38">
        <v>0</v>
      </c>
      <c r="P19" s="38"/>
      <c r="Q19" s="38">
        <v>270382.22527</v>
      </c>
      <c r="R19" s="38"/>
      <c r="S19" s="38">
        <v>221670.6160315384</v>
      </c>
    </row>
    <row r="20" spans="1:19" ht="14.1" customHeight="1">
      <c r="A20" s="14">
        <v>9</v>
      </c>
      <c r="B20" s="28"/>
      <c r="C20" s="33"/>
      <c r="D20" s="29"/>
      <c r="E20" s="29"/>
      <c r="F20" s="29"/>
      <c r="G20" s="29"/>
      <c r="H20" s="29"/>
      <c r="I20" s="41"/>
      <c r="J20" s="41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14.1" customHeight="1">
      <c r="A21" s="14">
        <v>10</v>
      </c>
      <c r="B21" s="28"/>
      <c r="C21" s="33"/>
      <c r="D21" s="29" t="s">
        <v>108</v>
      </c>
      <c r="E21" s="29"/>
      <c r="F21" s="29"/>
      <c r="G21" s="29"/>
      <c r="H21" s="29"/>
      <c r="I21" s="42"/>
      <c r="J21" s="42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14.1" customHeight="1">
      <c r="A22" s="14">
        <v>11</v>
      </c>
      <c r="B22" s="28"/>
      <c r="C22" s="33">
        <v>311.41000000000003</v>
      </c>
      <c r="D22" s="14" t="s">
        <v>102</v>
      </c>
      <c r="G22" s="34">
        <v>1.4</v>
      </c>
      <c r="I22" s="38">
        <v>8033.3172599999998</v>
      </c>
      <c r="J22" s="38"/>
      <c r="K22" s="38">
        <v>0</v>
      </c>
      <c r="L22" s="38"/>
      <c r="M22" s="38">
        <v>-160</v>
      </c>
      <c r="N22" s="38"/>
      <c r="O22" s="38">
        <v>0</v>
      </c>
      <c r="P22" s="38"/>
      <c r="Q22" s="38">
        <v>7873.3172599999998</v>
      </c>
      <c r="R22" s="38"/>
      <c r="S22" s="38">
        <v>8021.0095676923083</v>
      </c>
    </row>
    <row r="23" spans="1:19" ht="14.1" customHeight="1">
      <c r="A23" s="14">
        <v>12</v>
      </c>
      <c r="B23" s="28"/>
      <c r="C23" s="33">
        <v>312.41000000000003</v>
      </c>
      <c r="D23" s="14" t="s">
        <v>103</v>
      </c>
      <c r="G23" s="34">
        <v>3.3</v>
      </c>
      <c r="I23" s="38">
        <v>78296.525580000001</v>
      </c>
      <c r="J23" s="38"/>
      <c r="K23" s="38">
        <v>4087.9459999999999</v>
      </c>
      <c r="L23" s="38"/>
      <c r="M23" s="38">
        <v>-765.22440000000006</v>
      </c>
      <c r="N23" s="38"/>
      <c r="O23" s="38">
        <v>0</v>
      </c>
      <c r="P23" s="38"/>
      <c r="Q23" s="38">
        <v>81619.247179999991</v>
      </c>
      <c r="R23" s="38"/>
      <c r="S23" s="38">
        <v>78817.310718461507</v>
      </c>
    </row>
    <row r="24" spans="1:19" ht="14.1" customHeight="1">
      <c r="A24" s="14">
        <v>13</v>
      </c>
      <c r="B24" s="28"/>
      <c r="C24" s="33">
        <v>314.41000000000003</v>
      </c>
      <c r="D24" s="14" t="s">
        <v>104</v>
      </c>
      <c r="G24" s="34">
        <v>2.5</v>
      </c>
      <c r="I24" s="38">
        <v>31516.368899999998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8">
        <v>31516.368899999998</v>
      </c>
      <c r="R24" s="38"/>
      <c r="S24" s="38">
        <v>31516.368899999994</v>
      </c>
    </row>
    <row r="25" spans="1:19" ht="14.1" customHeight="1">
      <c r="A25" s="14">
        <v>14</v>
      </c>
      <c r="B25" s="28"/>
      <c r="C25" s="33">
        <v>315.41000000000003</v>
      </c>
      <c r="D25" s="14" t="s">
        <v>105</v>
      </c>
      <c r="G25" s="34">
        <v>2.5</v>
      </c>
      <c r="I25" s="38">
        <v>8603.3323</v>
      </c>
      <c r="J25" s="38"/>
      <c r="K25" s="38">
        <v>250</v>
      </c>
      <c r="L25" s="38"/>
      <c r="M25" s="38">
        <v>0</v>
      </c>
      <c r="N25" s="38"/>
      <c r="O25" s="38">
        <v>0</v>
      </c>
      <c r="P25" s="38"/>
      <c r="Q25" s="38">
        <v>8853.3323</v>
      </c>
      <c r="R25" s="38"/>
      <c r="S25" s="38">
        <v>8757.1784538461525</v>
      </c>
    </row>
    <row r="26" spans="1:19" ht="14.1" customHeight="1">
      <c r="A26" s="14">
        <v>15</v>
      </c>
      <c r="B26" s="28"/>
      <c r="C26" s="33">
        <v>316.41000000000003</v>
      </c>
      <c r="D26" s="14" t="s">
        <v>106</v>
      </c>
      <c r="G26" s="34">
        <v>1.2</v>
      </c>
      <c r="I26" s="39">
        <v>645.51162999999997</v>
      </c>
      <c r="J26" s="39"/>
      <c r="K26" s="39">
        <v>0</v>
      </c>
      <c r="L26" s="39"/>
      <c r="M26" s="39">
        <v>0</v>
      </c>
      <c r="N26" s="39"/>
      <c r="O26" s="39">
        <v>0</v>
      </c>
      <c r="P26" s="39"/>
      <c r="Q26" s="39">
        <v>645.51162999999997</v>
      </c>
      <c r="R26" s="39"/>
      <c r="S26" s="39">
        <v>645.51162999999997</v>
      </c>
    </row>
    <row r="27" spans="1:19" ht="14.1" customHeight="1">
      <c r="A27" s="14">
        <v>16</v>
      </c>
      <c r="B27" s="28"/>
      <c r="C27" s="33"/>
      <c r="D27" s="29" t="s">
        <v>109</v>
      </c>
      <c r="E27" s="29"/>
      <c r="F27" s="29"/>
      <c r="G27" s="34"/>
      <c r="H27" s="29"/>
      <c r="I27" s="38">
        <v>127095.05566999999</v>
      </c>
      <c r="J27" s="38"/>
      <c r="K27" s="38">
        <v>4337.9459999999999</v>
      </c>
      <c r="L27" s="38"/>
      <c r="M27" s="38">
        <v>-925.22440000000006</v>
      </c>
      <c r="N27" s="38"/>
      <c r="O27" s="38">
        <v>0</v>
      </c>
      <c r="P27" s="38"/>
      <c r="Q27" s="38">
        <v>130507.77726999998</v>
      </c>
      <c r="R27" s="38"/>
      <c r="S27" s="38">
        <v>127757.37926999996</v>
      </c>
    </row>
    <row r="28" spans="1:19" ht="14.1" customHeight="1">
      <c r="A28" s="14">
        <v>17</v>
      </c>
      <c r="B28" s="28"/>
      <c r="C28" s="33"/>
      <c r="D28" s="43"/>
      <c r="E28" s="43"/>
      <c r="F28" s="43"/>
      <c r="G28" s="34"/>
      <c r="H28" s="43"/>
      <c r="I28" s="41"/>
      <c r="J28" s="41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14.1" customHeight="1">
      <c r="A29" s="14">
        <v>18</v>
      </c>
      <c r="B29" s="28"/>
      <c r="C29" s="33"/>
      <c r="D29" s="43" t="s">
        <v>110</v>
      </c>
      <c r="E29" s="43"/>
      <c r="F29" s="43"/>
      <c r="G29" s="34"/>
      <c r="H29" s="43"/>
      <c r="I29" s="41"/>
      <c r="J29" s="41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4.1" customHeight="1">
      <c r="A30" s="14">
        <v>19</v>
      </c>
      <c r="B30" s="28"/>
      <c r="C30" s="33">
        <v>311.42</v>
      </c>
      <c r="D30" s="14" t="s">
        <v>102</v>
      </c>
      <c r="G30" s="34">
        <v>1.6</v>
      </c>
      <c r="I30" s="38">
        <v>7927.6545300000007</v>
      </c>
      <c r="J30" s="38"/>
      <c r="K30" s="38">
        <v>0</v>
      </c>
      <c r="L30" s="38"/>
      <c r="M30" s="38">
        <v>-160</v>
      </c>
      <c r="N30" s="38"/>
      <c r="O30" s="38">
        <v>0</v>
      </c>
      <c r="P30" s="38"/>
      <c r="Q30" s="38">
        <v>7767.6545300000007</v>
      </c>
      <c r="R30" s="38"/>
      <c r="S30" s="38">
        <v>7829.1929915384617</v>
      </c>
    </row>
    <row r="31" spans="1:19" ht="14.1" customHeight="1">
      <c r="A31" s="14">
        <v>20</v>
      </c>
      <c r="B31" s="28"/>
      <c r="C31" s="33">
        <v>312.42</v>
      </c>
      <c r="D31" s="14" t="s">
        <v>103</v>
      </c>
      <c r="G31" s="34">
        <v>3.1</v>
      </c>
      <c r="I31" s="38">
        <v>70475.953309999997</v>
      </c>
      <c r="J31" s="38"/>
      <c r="K31" s="38">
        <v>103482.65035</v>
      </c>
      <c r="L31" s="38"/>
      <c r="M31" s="38">
        <v>-7622.4755999999998</v>
      </c>
      <c r="N31" s="38"/>
      <c r="O31" s="38">
        <v>0</v>
      </c>
      <c r="P31" s="38"/>
      <c r="Q31" s="38">
        <v>166336.12805999996</v>
      </c>
      <c r="R31" s="38"/>
      <c r="S31" s="38">
        <v>124075.13586999997</v>
      </c>
    </row>
    <row r="32" spans="1:19" ht="14.1" customHeight="1">
      <c r="A32" s="14">
        <v>21</v>
      </c>
      <c r="B32" s="28"/>
      <c r="C32" s="33">
        <v>314.42</v>
      </c>
      <c r="D32" s="14" t="s">
        <v>104</v>
      </c>
      <c r="G32" s="34">
        <v>2.5</v>
      </c>
      <c r="I32" s="38">
        <v>29970.513219999997</v>
      </c>
      <c r="J32" s="38"/>
      <c r="K32" s="38">
        <v>11949.38</v>
      </c>
      <c r="L32" s="38"/>
      <c r="M32" s="38">
        <v>-4465.8019999999997</v>
      </c>
      <c r="N32" s="38"/>
      <c r="O32" s="38">
        <v>0</v>
      </c>
      <c r="P32" s="38"/>
      <c r="Q32" s="38">
        <v>37454.091220000009</v>
      </c>
      <c r="R32" s="38"/>
      <c r="S32" s="38">
        <v>33368.410066153861</v>
      </c>
    </row>
    <row r="33" spans="1:19" ht="14.1" customHeight="1">
      <c r="A33" s="14">
        <v>22</v>
      </c>
      <c r="B33" s="28"/>
      <c r="C33" s="33">
        <v>315.42</v>
      </c>
      <c r="D33" s="14" t="s">
        <v>105</v>
      </c>
      <c r="G33" s="34">
        <v>2.5</v>
      </c>
      <c r="I33" s="38">
        <v>11626.640890000001</v>
      </c>
      <c r="J33" s="38"/>
      <c r="K33" s="38">
        <v>2614.6689999999999</v>
      </c>
      <c r="L33" s="38"/>
      <c r="M33" s="38">
        <v>-1882.8088000000002</v>
      </c>
      <c r="N33" s="38"/>
      <c r="O33" s="38">
        <v>0</v>
      </c>
      <c r="P33" s="38"/>
      <c r="Q33" s="38">
        <v>12358.50109</v>
      </c>
      <c r="R33" s="38"/>
      <c r="S33" s="38">
        <v>12250.756305384617</v>
      </c>
    </row>
    <row r="34" spans="1:19" ht="14.1" customHeight="1">
      <c r="A34" s="14">
        <v>23</v>
      </c>
      <c r="B34" s="28"/>
      <c r="C34" s="33">
        <v>316.42</v>
      </c>
      <c r="D34" s="14" t="s">
        <v>106</v>
      </c>
      <c r="G34" s="34">
        <v>2</v>
      </c>
      <c r="I34" s="39">
        <v>539.94226000000003</v>
      </c>
      <c r="J34" s="39"/>
      <c r="K34" s="39">
        <v>0</v>
      </c>
      <c r="L34" s="39"/>
      <c r="M34" s="39">
        <v>0</v>
      </c>
      <c r="N34" s="39"/>
      <c r="O34" s="39">
        <v>0</v>
      </c>
      <c r="P34" s="39"/>
      <c r="Q34" s="39">
        <v>539.94226000000003</v>
      </c>
      <c r="R34" s="39"/>
      <c r="S34" s="39">
        <v>539.94225999999992</v>
      </c>
    </row>
    <row r="35" spans="1:19" ht="14.1" customHeight="1">
      <c r="A35" s="14">
        <v>24</v>
      </c>
      <c r="B35" s="28"/>
      <c r="C35" s="33"/>
      <c r="D35" s="44" t="s">
        <v>111</v>
      </c>
      <c r="E35" s="44"/>
      <c r="F35" s="44"/>
      <c r="G35" s="34"/>
      <c r="H35" s="44"/>
      <c r="I35" s="38">
        <v>120540.70420999998</v>
      </c>
      <c r="J35" s="38"/>
      <c r="K35" s="38">
        <v>118046.69935</v>
      </c>
      <c r="L35" s="38"/>
      <c r="M35" s="38">
        <v>-14131.0864</v>
      </c>
      <c r="N35" s="38"/>
      <c r="O35" s="38">
        <v>0</v>
      </c>
      <c r="P35" s="38"/>
      <c r="Q35" s="38">
        <v>224456.31715999998</v>
      </c>
      <c r="R35" s="38"/>
      <c r="S35" s="38">
        <v>178063.43749307693</v>
      </c>
    </row>
    <row r="36" spans="1:19" ht="14.1" customHeight="1">
      <c r="A36" s="14">
        <v>25</v>
      </c>
      <c r="B36" s="28"/>
      <c r="C36" s="33"/>
      <c r="D36" s="44"/>
      <c r="E36" s="44"/>
      <c r="F36" s="44"/>
      <c r="G36" s="34"/>
      <c r="H36" s="44"/>
      <c r="I36" s="38"/>
      <c r="J36" s="38"/>
      <c r="K36" s="38"/>
      <c r="L36" s="38"/>
      <c r="M36" s="38"/>
      <c r="N36" s="38"/>
      <c r="O36" s="41"/>
      <c r="P36" s="41"/>
      <c r="Q36" s="41"/>
      <c r="R36" s="41"/>
      <c r="S36" s="38"/>
    </row>
    <row r="37" spans="1:19" ht="14.1" customHeight="1">
      <c r="A37" s="14">
        <v>26</v>
      </c>
      <c r="B37" s="28"/>
      <c r="C37" s="33"/>
      <c r="D37" s="44" t="s">
        <v>112</v>
      </c>
      <c r="E37" s="44"/>
      <c r="F37" s="44"/>
      <c r="G37" s="34"/>
      <c r="H37" s="44"/>
      <c r="I37" s="38"/>
      <c r="J37" s="38"/>
      <c r="K37" s="38"/>
      <c r="L37" s="38"/>
      <c r="M37" s="38"/>
      <c r="N37" s="38"/>
      <c r="O37" s="41"/>
      <c r="P37" s="41"/>
      <c r="Q37" s="41"/>
      <c r="R37" s="41"/>
      <c r="S37" s="38"/>
    </row>
    <row r="38" spans="1:19" ht="14.1" customHeight="1">
      <c r="A38" s="14">
        <v>27</v>
      </c>
      <c r="B38" s="28"/>
      <c r="C38" s="33">
        <v>311.43</v>
      </c>
      <c r="D38" s="14" t="s">
        <v>102</v>
      </c>
      <c r="G38" s="34">
        <v>1.2</v>
      </c>
      <c r="I38" s="38">
        <v>18305.699359999999</v>
      </c>
      <c r="J38" s="38"/>
      <c r="K38" s="38">
        <v>0</v>
      </c>
      <c r="L38" s="38"/>
      <c r="M38" s="38">
        <v>0</v>
      </c>
      <c r="N38" s="38"/>
      <c r="O38" s="38">
        <v>0</v>
      </c>
      <c r="P38" s="38"/>
      <c r="Q38" s="38">
        <v>18305.699359999999</v>
      </c>
      <c r="R38" s="38"/>
      <c r="S38" s="38">
        <v>18305.699360000006</v>
      </c>
    </row>
    <row r="39" spans="1:19" ht="14.1" customHeight="1">
      <c r="A39" s="14">
        <v>28</v>
      </c>
      <c r="B39" s="28"/>
      <c r="C39" s="33">
        <v>312.43</v>
      </c>
      <c r="D39" s="14" t="s">
        <v>103</v>
      </c>
      <c r="G39" s="34">
        <v>2.6</v>
      </c>
      <c r="I39" s="38">
        <v>201215.08309600005</v>
      </c>
      <c r="J39" s="38"/>
      <c r="K39" s="38">
        <v>1592.1049599999999</v>
      </c>
      <c r="L39" s="38"/>
      <c r="M39" s="38">
        <v>0</v>
      </c>
      <c r="N39" s="38"/>
      <c r="O39" s="38">
        <v>0</v>
      </c>
      <c r="P39" s="38"/>
      <c r="Q39" s="38">
        <v>202807.18805600004</v>
      </c>
      <c r="R39" s="38"/>
      <c r="S39" s="38">
        <v>201965.39937907699</v>
      </c>
    </row>
    <row r="40" spans="1:19" ht="14.1" customHeight="1">
      <c r="A40" s="14">
        <v>29</v>
      </c>
      <c r="B40" s="28"/>
      <c r="C40" s="33">
        <v>314.43</v>
      </c>
      <c r="D40" s="14" t="s">
        <v>104</v>
      </c>
      <c r="G40" s="34">
        <v>1.8</v>
      </c>
      <c r="I40" s="38">
        <v>40452.699840000001</v>
      </c>
      <c r="J40" s="38"/>
      <c r="K40" s="38">
        <v>0</v>
      </c>
      <c r="L40" s="38"/>
      <c r="M40" s="38">
        <v>0</v>
      </c>
      <c r="N40" s="38"/>
      <c r="O40" s="38">
        <v>0</v>
      </c>
      <c r="P40" s="38"/>
      <c r="Q40" s="38">
        <v>40452.699840000001</v>
      </c>
      <c r="R40" s="38"/>
      <c r="S40" s="38">
        <v>40452.699840000016</v>
      </c>
    </row>
    <row r="41" spans="1:19" ht="14.1" customHeight="1">
      <c r="A41" s="14">
        <v>30</v>
      </c>
      <c r="B41" s="28"/>
      <c r="C41" s="33">
        <v>315.43</v>
      </c>
      <c r="D41" s="14" t="s">
        <v>105</v>
      </c>
      <c r="G41" s="34">
        <v>2.5</v>
      </c>
      <c r="I41" s="38">
        <v>15886.430680000007</v>
      </c>
      <c r="J41" s="38"/>
      <c r="K41" s="38">
        <v>501.87599999999998</v>
      </c>
      <c r="L41" s="38"/>
      <c r="M41" s="38">
        <v>-131.66320000000002</v>
      </c>
      <c r="N41" s="38"/>
      <c r="O41" s="38">
        <v>0</v>
      </c>
      <c r="P41" s="38"/>
      <c r="Q41" s="38">
        <v>16256.643480000008</v>
      </c>
      <c r="R41" s="38"/>
      <c r="S41" s="38">
        <v>15976.383633846164</v>
      </c>
    </row>
    <row r="42" spans="1:19" ht="14.1" customHeight="1">
      <c r="A42" s="14">
        <v>31</v>
      </c>
      <c r="B42" s="28"/>
      <c r="C42" s="33">
        <v>316.43</v>
      </c>
      <c r="D42" s="14" t="s">
        <v>106</v>
      </c>
      <c r="G42" s="34">
        <v>2.7</v>
      </c>
      <c r="I42" s="39">
        <v>1327.48855</v>
      </c>
      <c r="J42" s="39"/>
      <c r="K42" s="39">
        <v>0</v>
      </c>
      <c r="L42" s="39"/>
      <c r="M42" s="39">
        <v>0</v>
      </c>
      <c r="N42" s="39"/>
      <c r="O42" s="39">
        <v>0</v>
      </c>
      <c r="P42" s="39"/>
      <c r="Q42" s="39">
        <v>1327.48855</v>
      </c>
      <c r="R42" s="39"/>
      <c r="S42" s="39">
        <v>1327.4885500000003</v>
      </c>
    </row>
    <row r="43" spans="1:19" ht="14.1" customHeight="1">
      <c r="A43" s="14">
        <v>32</v>
      </c>
      <c r="B43" s="28"/>
      <c r="C43" s="33"/>
      <c r="D43" s="44" t="s">
        <v>113</v>
      </c>
      <c r="E43" s="44"/>
      <c r="F43" s="44"/>
      <c r="G43" s="34"/>
      <c r="H43" s="44"/>
      <c r="I43" s="38">
        <v>277187.40152600006</v>
      </c>
      <c r="J43" s="38"/>
      <c r="K43" s="38">
        <v>2093.9809599999999</v>
      </c>
      <c r="L43" s="38"/>
      <c r="M43" s="38">
        <v>-131.66320000000002</v>
      </c>
      <c r="N43" s="38"/>
      <c r="O43" s="38">
        <v>0</v>
      </c>
      <c r="P43" s="38"/>
      <c r="Q43" s="38">
        <v>279149.71928600007</v>
      </c>
      <c r="R43" s="38"/>
      <c r="S43" s="38">
        <v>278027.6707629232</v>
      </c>
    </row>
    <row r="44" spans="1:19" ht="14.1" customHeight="1">
      <c r="A44" s="14">
        <v>33</v>
      </c>
      <c r="B44" s="28"/>
      <c r="C44" s="33"/>
      <c r="D44" s="44"/>
      <c r="E44" s="44"/>
      <c r="F44" s="44"/>
      <c r="G44" s="34"/>
      <c r="H44" s="44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ht="14.1" customHeight="1">
      <c r="A45" s="14">
        <v>34</v>
      </c>
      <c r="B45" s="28"/>
      <c r="C45" s="33"/>
      <c r="D45" s="44"/>
      <c r="E45" s="44"/>
      <c r="F45" s="44"/>
      <c r="G45" s="34"/>
      <c r="H45" s="44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ht="14.1" customHeight="1">
      <c r="A46" s="14">
        <v>35</v>
      </c>
      <c r="B46" s="28"/>
      <c r="C46" s="33"/>
      <c r="D46" s="44"/>
      <c r="E46" s="44"/>
      <c r="F46" s="44"/>
      <c r="G46" s="34"/>
      <c r="H46" s="44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9" ht="14.1" customHeight="1">
      <c r="A47" s="14">
        <v>36</v>
      </c>
      <c r="B47" s="28"/>
    </row>
    <row r="48" spans="1:19" ht="14.1" customHeight="1">
      <c r="A48" s="14">
        <v>37</v>
      </c>
      <c r="B48" s="45"/>
    </row>
    <row r="49" spans="1:19" ht="14.1" customHeight="1">
      <c r="A49" s="14">
        <v>38</v>
      </c>
      <c r="B49" s="45"/>
    </row>
    <row r="50" spans="1:19" ht="14.1" customHeight="1" thickBot="1">
      <c r="A50" s="13">
        <v>39</v>
      </c>
      <c r="B50" s="46" t="s">
        <v>114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 ht="14.1" customHeight="1">
      <c r="A51" s="14" t="s">
        <v>115</v>
      </c>
      <c r="Q51" s="14" t="s">
        <v>116</v>
      </c>
    </row>
    <row r="52" spans="1:19" ht="14.1" customHeight="1" thickBot="1">
      <c r="A52" s="13" t="s">
        <v>60</v>
      </c>
      <c r="B52" s="13"/>
      <c r="C52" s="13"/>
      <c r="D52" s="13"/>
      <c r="E52" s="13"/>
      <c r="F52" s="13"/>
      <c r="G52" s="13"/>
      <c r="H52" s="13" t="s">
        <v>61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117</v>
      </c>
    </row>
    <row r="53" spans="1:19" ht="14.1" customHeight="1">
      <c r="A53" s="14" t="s">
        <v>63</v>
      </c>
      <c r="B53" s="47"/>
      <c r="F53" s="15" t="s">
        <v>64</v>
      </c>
      <c r="G53" s="14" t="s">
        <v>65</v>
      </c>
      <c r="K53" s="16"/>
      <c r="L53" s="16"/>
      <c r="N53" s="16"/>
      <c r="O53" s="16"/>
      <c r="P53" s="16" t="s">
        <v>66</v>
      </c>
      <c r="S53" s="17"/>
    </row>
    <row r="54" spans="1:19" ht="14.1" customHeight="1">
      <c r="B54" s="47"/>
      <c r="G54" s="14" t="s">
        <v>67</v>
      </c>
      <c r="K54" s="15"/>
      <c r="L54" s="18"/>
      <c r="O54" s="15"/>
      <c r="P54" s="15" t="s">
        <v>68</v>
      </c>
      <c r="Q54" s="18" t="s">
        <v>69</v>
      </c>
      <c r="S54" s="19"/>
    </row>
    <row r="55" spans="1:19" ht="14.1" customHeight="1">
      <c r="A55" s="14" t="s">
        <v>70</v>
      </c>
      <c r="B55" s="47"/>
      <c r="G55" s="14" t="s">
        <v>118</v>
      </c>
      <c r="K55" s="15"/>
      <c r="L55" s="18"/>
      <c r="M55" s="15"/>
      <c r="P55" s="15" t="s">
        <v>118</v>
      </c>
      <c r="Q55" s="18" t="s">
        <v>71</v>
      </c>
      <c r="S55" s="19"/>
    </row>
    <row r="56" spans="1:19" ht="14.1" customHeight="1">
      <c r="B56" s="47"/>
      <c r="G56" s="14" t="s">
        <v>118</v>
      </c>
      <c r="K56" s="15"/>
      <c r="L56" s="18"/>
      <c r="M56" s="15"/>
      <c r="P56" s="15" t="s">
        <v>118</v>
      </c>
      <c r="Q56" s="18" t="s">
        <v>72</v>
      </c>
      <c r="S56" s="19"/>
    </row>
    <row r="57" spans="1:19" ht="14.1" customHeight="1" thickBot="1">
      <c r="A57" s="13" t="s">
        <v>73</v>
      </c>
      <c r="B57" s="48"/>
      <c r="C57" s="13"/>
      <c r="D57" s="13"/>
      <c r="E57" s="13"/>
      <c r="F57" s="13"/>
      <c r="G57" s="13" t="s">
        <v>118</v>
      </c>
      <c r="H57" s="13"/>
      <c r="I57" s="20" t="s">
        <v>74</v>
      </c>
      <c r="J57" s="13"/>
      <c r="K57" s="13"/>
      <c r="L57" s="13"/>
      <c r="M57" s="13"/>
      <c r="N57" s="13"/>
      <c r="O57" s="13"/>
      <c r="P57" s="13"/>
      <c r="Q57" s="13" t="s">
        <v>75</v>
      </c>
      <c r="R57" s="13"/>
      <c r="S57" s="13"/>
    </row>
    <row r="58" spans="1:19" ht="14.1" customHeight="1"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 ht="14.1" customHeight="1">
      <c r="C59" s="21" t="s">
        <v>55</v>
      </c>
      <c r="D59" s="21" t="s">
        <v>56</v>
      </c>
      <c r="E59" s="21"/>
      <c r="F59" s="21"/>
      <c r="G59" s="21" t="s">
        <v>76</v>
      </c>
      <c r="H59" s="21"/>
      <c r="I59" s="21" t="s">
        <v>77</v>
      </c>
      <c r="J59" s="21"/>
      <c r="K59" s="22" t="s">
        <v>78</v>
      </c>
      <c r="L59" s="22"/>
      <c r="M59" s="21" t="s">
        <v>79</v>
      </c>
      <c r="N59" s="21"/>
      <c r="O59" s="21" t="s">
        <v>80</v>
      </c>
      <c r="P59" s="21"/>
      <c r="Q59" s="21" t="s">
        <v>81</v>
      </c>
      <c r="R59" s="21"/>
      <c r="S59" s="21" t="s">
        <v>82</v>
      </c>
    </row>
    <row r="60" spans="1:19" ht="14.1" customHeight="1">
      <c r="C60" s="22" t="s">
        <v>83</v>
      </c>
      <c r="D60" s="22" t="s">
        <v>83</v>
      </c>
      <c r="E60" s="22"/>
      <c r="F60" s="23"/>
      <c r="G60" s="22" t="s">
        <v>3</v>
      </c>
      <c r="H60" s="22"/>
      <c r="I60" s="21" t="s">
        <v>2</v>
      </c>
      <c r="J60" s="22"/>
      <c r="K60" s="21" t="s">
        <v>84</v>
      </c>
      <c r="L60" s="22"/>
      <c r="M60" s="22" t="s">
        <v>84</v>
      </c>
      <c r="N60" s="22"/>
      <c r="Q60" s="22" t="s">
        <v>2</v>
      </c>
      <c r="S60" s="22"/>
    </row>
    <row r="61" spans="1:19" ht="14.1" customHeight="1">
      <c r="A61" s="14" t="s">
        <v>50</v>
      </c>
      <c r="B61" s="22"/>
      <c r="C61" s="22" t="s">
        <v>85</v>
      </c>
      <c r="D61" s="22" t="s">
        <v>85</v>
      </c>
      <c r="E61" s="22"/>
      <c r="F61" s="21"/>
      <c r="G61" s="22" t="s">
        <v>86</v>
      </c>
      <c r="H61" s="22"/>
      <c r="I61" s="22" t="s">
        <v>87</v>
      </c>
      <c r="J61" s="22"/>
      <c r="K61" s="22" t="s">
        <v>2</v>
      </c>
      <c r="L61" s="21"/>
      <c r="M61" s="22" t="s">
        <v>2</v>
      </c>
      <c r="N61" s="18"/>
      <c r="O61" s="22" t="s">
        <v>88</v>
      </c>
      <c r="P61" s="21"/>
      <c r="Q61" s="21" t="s">
        <v>87</v>
      </c>
      <c r="R61" s="21"/>
      <c r="S61" s="24" t="s">
        <v>89</v>
      </c>
    </row>
    <row r="62" spans="1:19" ht="14.1" customHeight="1" thickBot="1">
      <c r="A62" s="13" t="s">
        <v>90</v>
      </c>
      <c r="B62" s="20"/>
      <c r="C62" s="20" t="s">
        <v>91</v>
      </c>
      <c r="D62" s="20" t="s">
        <v>92</v>
      </c>
      <c r="E62" s="20"/>
      <c r="F62" s="20"/>
      <c r="G62" s="25" t="s">
        <v>93</v>
      </c>
      <c r="H62" s="25"/>
      <c r="I62" s="25" t="s">
        <v>94</v>
      </c>
      <c r="J62" s="26"/>
      <c r="K62" s="25" t="s">
        <v>95</v>
      </c>
      <c r="L62" s="26"/>
      <c r="M62" s="26" t="s">
        <v>96</v>
      </c>
      <c r="N62" s="27"/>
      <c r="O62" s="27" t="s">
        <v>97</v>
      </c>
      <c r="P62" s="27"/>
      <c r="Q62" s="27" t="s">
        <v>98</v>
      </c>
      <c r="R62" s="27"/>
      <c r="S62" s="27" t="s">
        <v>99</v>
      </c>
    </row>
    <row r="63" spans="1:19" ht="14.1" customHeight="1">
      <c r="A63" s="40">
        <v>1</v>
      </c>
      <c r="B63" s="24"/>
      <c r="C63" s="33"/>
      <c r="D63" s="44" t="s">
        <v>119</v>
      </c>
      <c r="E63" s="44"/>
      <c r="F63" s="44"/>
      <c r="G63" s="34"/>
      <c r="H63" s="44"/>
      <c r="I63" s="38"/>
      <c r="J63" s="38"/>
      <c r="K63" s="38"/>
      <c r="L63" s="38"/>
      <c r="M63" s="38"/>
      <c r="N63" s="38"/>
      <c r="O63" s="41"/>
      <c r="P63" s="41"/>
      <c r="Q63" s="41"/>
      <c r="R63" s="41"/>
      <c r="S63" s="38"/>
    </row>
    <row r="64" spans="1:19" ht="14.1" customHeight="1">
      <c r="A64" s="40">
        <v>2</v>
      </c>
      <c r="B64" s="24"/>
      <c r="C64" s="33">
        <v>311.44</v>
      </c>
      <c r="D64" s="14" t="s">
        <v>102</v>
      </c>
      <c r="G64" s="34">
        <v>1.4</v>
      </c>
      <c r="I64" s="38">
        <v>61615.208030000002</v>
      </c>
      <c r="J64" s="38"/>
      <c r="K64" s="38">
        <v>0</v>
      </c>
      <c r="L64" s="38"/>
      <c r="M64" s="38">
        <v>0</v>
      </c>
      <c r="N64" s="38"/>
      <c r="O64" s="38">
        <v>0</v>
      </c>
      <c r="P64" s="38"/>
      <c r="Q64" s="38">
        <v>61615.208030000002</v>
      </c>
      <c r="R64" s="38"/>
      <c r="S64" s="38">
        <v>61615.20802999998</v>
      </c>
    </row>
    <row r="65" spans="1:19" ht="14.1" customHeight="1">
      <c r="A65" s="40">
        <v>3</v>
      </c>
      <c r="B65" s="24"/>
      <c r="C65" s="33">
        <v>312.44</v>
      </c>
      <c r="D65" s="14" t="s">
        <v>103</v>
      </c>
      <c r="G65" s="34">
        <v>2.4</v>
      </c>
      <c r="I65" s="38">
        <v>279840.51784000004</v>
      </c>
      <c r="J65" s="38"/>
      <c r="K65" s="38">
        <v>21574.533170000002</v>
      </c>
      <c r="L65" s="38"/>
      <c r="M65" s="38">
        <v>-1720</v>
      </c>
      <c r="N65" s="38"/>
      <c r="O65" s="38">
        <v>0</v>
      </c>
      <c r="P65" s="38"/>
      <c r="Q65" s="38">
        <v>299695.05101000005</v>
      </c>
      <c r="R65" s="38"/>
      <c r="S65" s="38">
        <v>287626.68048307707</v>
      </c>
    </row>
    <row r="66" spans="1:19" ht="14.1" customHeight="1">
      <c r="A66" s="40">
        <v>4</v>
      </c>
      <c r="B66" s="24"/>
      <c r="C66" s="33">
        <v>314.44</v>
      </c>
      <c r="D66" s="14" t="s">
        <v>104</v>
      </c>
      <c r="G66" s="34">
        <v>2</v>
      </c>
      <c r="I66" s="38">
        <v>86013.32220000001</v>
      </c>
      <c r="J66" s="38"/>
      <c r="K66" s="38">
        <v>16908.989000000001</v>
      </c>
      <c r="L66" s="38"/>
      <c r="M66" s="38">
        <v>0</v>
      </c>
      <c r="N66" s="38"/>
      <c r="O66" s="38">
        <v>0</v>
      </c>
      <c r="P66" s="38"/>
      <c r="Q66" s="38">
        <v>102922.3112</v>
      </c>
      <c r="R66" s="38"/>
      <c r="S66" s="38">
        <v>87314.013661538469</v>
      </c>
    </row>
    <row r="67" spans="1:19" ht="14.1" customHeight="1">
      <c r="A67" s="40">
        <v>5</v>
      </c>
      <c r="B67" s="24"/>
      <c r="C67" s="33">
        <v>315.44</v>
      </c>
      <c r="D67" s="14" t="s">
        <v>105</v>
      </c>
      <c r="G67" s="34">
        <v>2.1</v>
      </c>
      <c r="I67" s="38">
        <v>44026.907740000002</v>
      </c>
      <c r="J67" s="38"/>
      <c r="K67" s="38">
        <v>115</v>
      </c>
      <c r="L67" s="38"/>
      <c r="M67" s="38">
        <v>0</v>
      </c>
      <c r="N67" s="38"/>
      <c r="O67" s="38">
        <v>0</v>
      </c>
      <c r="P67" s="38"/>
      <c r="Q67" s="38">
        <v>44141.907740000002</v>
      </c>
      <c r="R67" s="38"/>
      <c r="S67" s="38">
        <v>44124.215355384615</v>
      </c>
    </row>
    <row r="68" spans="1:19" ht="14.1" customHeight="1">
      <c r="A68" s="40">
        <v>6</v>
      </c>
      <c r="B68" s="24"/>
      <c r="C68" s="33">
        <v>316.44</v>
      </c>
      <c r="D68" s="14" t="s">
        <v>106</v>
      </c>
      <c r="G68" s="34">
        <v>1.7</v>
      </c>
      <c r="I68" s="39">
        <v>5408.2285000000002</v>
      </c>
      <c r="J68" s="39"/>
      <c r="K68" s="39">
        <v>0</v>
      </c>
      <c r="L68" s="39"/>
      <c r="M68" s="39">
        <v>0</v>
      </c>
      <c r="N68" s="39"/>
      <c r="O68" s="39">
        <v>0</v>
      </c>
      <c r="P68" s="39"/>
      <c r="Q68" s="39">
        <v>5408.2285000000002</v>
      </c>
      <c r="R68" s="39"/>
      <c r="S68" s="39">
        <v>5408.2285000000002</v>
      </c>
    </row>
    <row r="69" spans="1:19" ht="14.1" customHeight="1">
      <c r="A69" s="40">
        <v>7</v>
      </c>
      <c r="B69" s="24"/>
      <c r="C69" s="29"/>
      <c r="D69" s="44" t="s">
        <v>120</v>
      </c>
      <c r="E69" s="44"/>
      <c r="F69" s="44"/>
      <c r="G69" s="49"/>
      <c r="H69" s="49"/>
      <c r="I69" s="38">
        <v>476904.18431000004</v>
      </c>
      <c r="J69" s="38"/>
      <c r="K69" s="38">
        <v>38598.522170000004</v>
      </c>
      <c r="L69" s="38"/>
      <c r="M69" s="38">
        <v>-1720</v>
      </c>
      <c r="N69" s="38"/>
      <c r="O69" s="38">
        <v>0</v>
      </c>
      <c r="P69" s="38"/>
      <c r="Q69" s="38">
        <v>513782.70648000005</v>
      </c>
      <c r="R69" s="38"/>
      <c r="S69" s="38">
        <v>486088.34603000019</v>
      </c>
    </row>
    <row r="70" spans="1:19" ht="14.1" customHeight="1">
      <c r="A70" s="40">
        <v>8</v>
      </c>
      <c r="B70" s="24"/>
      <c r="C70" s="29"/>
      <c r="D70" s="44"/>
      <c r="E70" s="44"/>
      <c r="F70" s="44"/>
      <c r="G70" s="49"/>
      <c r="H70" s="49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19" ht="14.1" customHeight="1">
      <c r="A71" s="40">
        <v>9</v>
      </c>
      <c r="B71" s="28"/>
      <c r="C71" s="29"/>
      <c r="D71" s="44" t="s">
        <v>121</v>
      </c>
      <c r="E71" s="44"/>
      <c r="F71" s="44"/>
      <c r="G71" s="44"/>
      <c r="H71" s="44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</row>
    <row r="72" spans="1:19" ht="14.1" customHeight="1">
      <c r="A72" s="40">
        <v>10</v>
      </c>
      <c r="B72" s="28"/>
      <c r="C72" s="33">
        <v>311.45</v>
      </c>
      <c r="D72" s="14" t="s">
        <v>102</v>
      </c>
      <c r="G72" s="34">
        <v>1.5</v>
      </c>
      <c r="H72" s="50"/>
      <c r="I72" s="38">
        <v>22519.281520000004</v>
      </c>
      <c r="J72" s="38"/>
      <c r="K72" s="38">
        <v>0</v>
      </c>
      <c r="L72" s="38"/>
      <c r="M72" s="38">
        <v>0</v>
      </c>
      <c r="N72" s="38"/>
      <c r="O72" s="38">
        <v>0</v>
      </c>
      <c r="P72" s="38"/>
      <c r="Q72" s="38">
        <v>22519.281520000004</v>
      </c>
      <c r="R72" s="38"/>
      <c r="S72" s="38">
        <v>22519.281520000004</v>
      </c>
    </row>
    <row r="73" spans="1:19" ht="14.1" customHeight="1">
      <c r="A73" s="40">
        <v>11</v>
      </c>
      <c r="B73" s="28"/>
      <c r="C73" s="33">
        <v>312.45</v>
      </c>
      <c r="D73" s="14" t="s">
        <v>103</v>
      </c>
      <c r="G73" s="34">
        <v>2.2999999999999998</v>
      </c>
      <c r="I73" s="38">
        <v>160342.15002</v>
      </c>
      <c r="J73" s="38"/>
      <c r="K73" s="38">
        <v>6536.2118</v>
      </c>
      <c r="L73" s="38"/>
      <c r="M73" s="38">
        <v>-1429.7084</v>
      </c>
      <c r="N73" s="38"/>
      <c r="O73" s="38">
        <v>0</v>
      </c>
      <c r="P73" s="38"/>
      <c r="Q73" s="38">
        <v>165448.65342000005</v>
      </c>
      <c r="R73" s="38"/>
      <c r="S73" s="38">
        <v>160664.45585076924</v>
      </c>
    </row>
    <row r="74" spans="1:19" ht="14.1" customHeight="1">
      <c r="A74" s="40">
        <v>12</v>
      </c>
      <c r="B74" s="37"/>
      <c r="C74" s="33">
        <v>315.45</v>
      </c>
      <c r="D74" s="14" t="s">
        <v>105</v>
      </c>
      <c r="G74" s="34">
        <v>2.1</v>
      </c>
      <c r="I74" s="38">
        <v>18571.197840000001</v>
      </c>
      <c r="J74" s="38"/>
      <c r="K74" s="38">
        <v>251.58799999999999</v>
      </c>
      <c r="L74" s="38"/>
      <c r="M74" s="38">
        <v>0</v>
      </c>
      <c r="N74" s="38"/>
      <c r="O74" s="38">
        <v>0</v>
      </c>
      <c r="P74" s="38"/>
      <c r="Q74" s="38">
        <v>18822.78584</v>
      </c>
      <c r="R74" s="38"/>
      <c r="S74" s="38">
        <v>18649.816455384615</v>
      </c>
    </row>
    <row r="75" spans="1:19" ht="14.1" customHeight="1">
      <c r="A75" s="40">
        <v>13</v>
      </c>
      <c r="B75" s="28"/>
      <c r="C75" s="33">
        <v>316.45</v>
      </c>
      <c r="D75" s="14" t="s">
        <v>106</v>
      </c>
      <c r="G75" s="34">
        <v>2</v>
      </c>
      <c r="I75" s="39">
        <v>747.7509399999999</v>
      </c>
      <c r="J75" s="39"/>
      <c r="K75" s="39">
        <v>0</v>
      </c>
      <c r="L75" s="39"/>
      <c r="M75" s="39">
        <v>0</v>
      </c>
      <c r="N75" s="39"/>
      <c r="O75" s="39">
        <v>0</v>
      </c>
      <c r="P75" s="39"/>
      <c r="Q75" s="39">
        <v>747.7509399999999</v>
      </c>
      <c r="R75" s="39"/>
      <c r="S75" s="39">
        <v>747.75093999999967</v>
      </c>
    </row>
    <row r="76" spans="1:19" ht="14.1" customHeight="1">
      <c r="A76" s="40">
        <v>14</v>
      </c>
      <c r="B76" s="28"/>
      <c r="C76" s="33"/>
      <c r="D76" s="44" t="s">
        <v>122</v>
      </c>
      <c r="E76" s="44"/>
      <c r="F76" s="44"/>
      <c r="G76" s="34"/>
      <c r="H76" s="44"/>
      <c r="I76" s="38">
        <v>202180.38032000003</v>
      </c>
      <c r="J76" s="38"/>
      <c r="K76" s="38">
        <v>6787.7997999999998</v>
      </c>
      <c r="L76" s="38"/>
      <c r="M76" s="38">
        <v>-1429.7084</v>
      </c>
      <c r="N76" s="38"/>
      <c r="O76" s="38">
        <v>0</v>
      </c>
      <c r="P76" s="38"/>
      <c r="Q76" s="38">
        <v>207538.47172000006</v>
      </c>
      <c r="R76" s="38"/>
      <c r="S76" s="38">
        <v>202581.30476615386</v>
      </c>
    </row>
    <row r="77" spans="1:19" ht="14.1" customHeight="1">
      <c r="A77" s="40">
        <v>15</v>
      </c>
      <c r="B77" s="28"/>
      <c r="G77" s="34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</row>
    <row r="78" spans="1:19" ht="14.1" customHeight="1">
      <c r="A78" s="40">
        <v>16</v>
      </c>
      <c r="B78" s="28"/>
      <c r="C78" s="33"/>
      <c r="D78" s="44" t="s">
        <v>123</v>
      </c>
      <c r="E78" s="44"/>
      <c r="F78" s="44"/>
      <c r="G78" s="34"/>
      <c r="H78" s="44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ht="14.1" customHeight="1">
      <c r="A79" s="40">
        <v>17</v>
      </c>
      <c r="B79" s="28"/>
      <c r="C79" s="33">
        <v>311.45999999999998</v>
      </c>
      <c r="D79" s="14" t="s">
        <v>102</v>
      </c>
      <c r="G79" s="34">
        <v>2.6</v>
      </c>
      <c r="I79" s="38">
        <v>12700.376630000001</v>
      </c>
      <c r="J79" s="38"/>
      <c r="K79" s="38">
        <v>0</v>
      </c>
      <c r="L79" s="38"/>
      <c r="M79" s="38">
        <v>0</v>
      </c>
      <c r="N79" s="38"/>
      <c r="O79" s="38">
        <v>0</v>
      </c>
      <c r="P79" s="38"/>
      <c r="Q79" s="38">
        <v>12700.376630000001</v>
      </c>
      <c r="R79" s="38"/>
      <c r="S79" s="38">
        <v>12700.376629999997</v>
      </c>
    </row>
    <row r="80" spans="1:19" ht="14.1" customHeight="1">
      <c r="A80" s="40">
        <v>18</v>
      </c>
      <c r="B80" s="28"/>
      <c r="C80" s="33">
        <v>312.45999999999998</v>
      </c>
      <c r="D80" s="14" t="s">
        <v>103</v>
      </c>
      <c r="G80" s="34">
        <v>2.9</v>
      </c>
      <c r="I80" s="38">
        <v>60639.851539999996</v>
      </c>
      <c r="J80" s="38"/>
      <c r="K80" s="38">
        <v>0</v>
      </c>
      <c r="L80" s="38"/>
      <c r="M80" s="38">
        <v>0</v>
      </c>
      <c r="N80" s="38"/>
      <c r="O80" s="38">
        <v>0</v>
      </c>
      <c r="P80" s="38"/>
      <c r="Q80" s="38">
        <v>60639.851539999996</v>
      </c>
      <c r="R80" s="38"/>
      <c r="S80" s="38">
        <v>60639.851539999989</v>
      </c>
    </row>
    <row r="81" spans="1:19" ht="14.1" customHeight="1">
      <c r="A81" s="40">
        <v>19</v>
      </c>
      <c r="B81" s="28"/>
      <c r="C81" s="33">
        <v>315.45999999999998</v>
      </c>
      <c r="D81" s="14" t="s">
        <v>105</v>
      </c>
      <c r="G81" s="34">
        <v>3.3</v>
      </c>
      <c r="I81" s="38">
        <v>8590.2309000000005</v>
      </c>
      <c r="J81" s="38"/>
      <c r="K81" s="38">
        <v>0</v>
      </c>
      <c r="L81" s="38"/>
      <c r="M81" s="38">
        <v>0</v>
      </c>
      <c r="N81" s="38"/>
      <c r="O81" s="38">
        <v>0</v>
      </c>
      <c r="P81" s="38"/>
      <c r="Q81" s="38">
        <v>8590.2309000000005</v>
      </c>
      <c r="R81" s="38"/>
      <c r="S81" s="38">
        <v>8590.2309000000023</v>
      </c>
    </row>
    <row r="82" spans="1:19" ht="14.1" customHeight="1">
      <c r="A82" s="40">
        <v>20</v>
      </c>
      <c r="B82" s="28"/>
      <c r="C82" s="33">
        <v>316.45999999999998</v>
      </c>
      <c r="D82" s="14" t="s">
        <v>106</v>
      </c>
      <c r="G82" s="34">
        <v>2.5</v>
      </c>
      <c r="I82" s="39">
        <v>1779.9043799999999</v>
      </c>
      <c r="J82" s="39"/>
      <c r="K82" s="39">
        <v>0</v>
      </c>
      <c r="L82" s="39"/>
      <c r="M82" s="39">
        <v>0</v>
      </c>
      <c r="N82" s="39"/>
      <c r="O82" s="39">
        <v>0</v>
      </c>
      <c r="P82" s="39"/>
      <c r="Q82" s="39">
        <v>1779.9043799999999</v>
      </c>
      <c r="R82" s="39"/>
      <c r="S82" s="39">
        <v>1779.9043799999993</v>
      </c>
    </row>
    <row r="83" spans="1:19" ht="14.1" customHeight="1">
      <c r="A83" s="40">
        <v>21</v>
      </c>
      <c r="B83" s="28"/>
      <c r="C83" s="33"/>
      <c r="D83" s="44" t="s">
        <v>124</v>
      </c>
      <c r="E83" s="44"/>
      <c r="F83" s="44"/>
      <c r="G83" s="34"/>
      <c r="H83" s="44"/>
      <c r="I83" s="38">
        <v>83710.363450000004</v>
      </c>
      <c r="J83" s="38"/>
      <c r="K83" s="38">
        <v>0</v>
      </c>
      <c r="L83" s="38"/>
      <c r="M83" s="38">
        <v>0</v>
      </c>
      <c r="N83" s="38"/>
      <c r="O83" s="38">
        <v>0</v>
      </c>
      <c r="P83" s="38"/>
      <c r="Q83" s="38">
        <v>83710.363450000004</v>
      </c>
      <c r="R83" s="38"/>
      <c r="S83" s="38">
        <v>83710.363449999975</v>
      </c>
    </row>
    <row r="84" spans="1:19" ht="14.1" customHeight="1">
      <c r="A84" s="40">
        <v>22</v>
      </c>
      <c r="B84" s="28"/>
      <c r="G84" s="34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</row>
    <row r="85" spans="1:19" ht="14.1" customHeight="1">
      <c r="A85" s="40">
        <v>23</v>
      </c>
      <c r="B85" s="28"/>
      <c r="C85" s="52">
        <v>316.47000000000003</v>
      </c>
      <c r="D85" s="29" t="s">
        <v>125</v>
      </c>
      <c r="E85" s="29"/>
      <c r="F85" s="29"/>
      <c r="G85" s="34">
        <v>14.3</v>
      </c>
      <c r="H85" s="29"/>
      <c r="I85" s="39">
        <v>2169.09339</v>
      </c>
      <c r="J85" s="39"/>
      <c r="K85" s="39">
        <v>0</v>
      </c>
      <c r="L85" s="39"/>
      <c r="M85" s="39">
        <v>-350.75389000000001</v>
      </c>
      <c r="N85" s="39"/>
      <c r="O85" s="39">
        <v>0</v>
      </c>
      <c r="P85" s="39"/>
      <c r="Q85" s="39">
        <v>1818.3395000000005</v>
      </c>
      <c r="R85" s="39"/>
      <c r="S85" s="39">
        <v>2060.9865669230771</v>
      </c>
    </row>
    <row r="86" spans="1:19" ht="14.1" customHeight="1">
      <c r="A86" s="40">
        <v>24</v>
      </c>
      <c r="B86" s="28"/>
      <c r="C86" s="33"/>
      <c r="D86" s="29"/>
      <c r="E86" s="29"/>
      <c r="F86" s="29"/>
      <c r="G86" s="34"/>
      <c r="H86" s="29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ht="14.1" customHeight="1" thickBot="1">
      <c r="A87" s="40">
        <v>25</v>
      </c>
      <c r="B87" s="28"/>
      <c r="C87" s="33"/>
      <c r="D87" s="29" t="s">
        <v>126</v>
      </c>
      <c r="E87" s="29"/>
      <c r="F87" s="29"/>
      <c r="G87" s="34"/>
      <c r="H87" s="19"/>
      <c r="I87" s="53">
        <v>1502929.7777260002</v>
      </c>
      <c r="J87" s="53"/>
      <c r="K87" s="53">
        <v>227904.57870000001</v>
      </c>
      <c r="L87" s="53"/>
      <c r="M87" s="53">
        <v>-19488.436290000001</v>
      </c>
      <c r="N87" s="53"/>
      <c r="O87" s="53">
        <v>0</v>
      </c>
      <c r="P87" s="53"/>
      <c r="Q87" s="53">
        <v>1711345.920136</v>
      </c>
      <c r="R87" s="53"/>
      <c r="S87" s="53">
        <v>1579960.1043706157</v>
      </c>
    </row>
    <row r="88" spans="1:19" ht="14.1" customHeight="1" thickTop="1">
      <c r="A88" s="40">
        <v>26</v>
      </c>
      <c r="B88" s="28"/>
      <c r="C88" s="33"/>
      <c r="D88" s="29"/>
      <c r="E88" s="29"/>
      <c r="F88" s="29"/>
      <c r="G88" s="34"/>
      <c r="H88" s="29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</row>
    <row r="89" spans="1:19" ht="14.1" customHeight="1">
      <c r="A89" s="40">
        <v>27</v>
      </c>
      <c r="B89" s="28"/>
      <c r="C89" s="33"/>
      <c r="D89" s="14" t="s">
        <v>127</v>
      </c>
      <c r="G89" s="34"/>
      <c r="I89" s="54"/>
      <c r="J89" s="54"/>
      <c r="K89" s="55"/>
      <c r="L89" s="55"/>
      <c r="M89" s="55"/>
      <c r="N89" s="55"/>
      <c r="O89" s="55"/>
      <c r="P89" s="55"/>
      <c r="Q89" s="55"/>
      <c r="R89" s="55"/>
      <c r="S89" s="38"/>
    </row>
    <row r="90" spans="1:19" ht="14.1" customHeight="1">
      <c r="A90" s="40">
        <v>28</v>
      </c>
      <c r="B90" s="28"/>
      <c r="C90" s="52">
        <v>311.01</v>
      </c>
      <c r="D90" s="14" t="s">
        <v>128</v>
      </c>
      <c r="G90" s="34">
        <v>3.5</v>
      </c>
      <c r="H90" s="15"/>
      <c r="I90" s="35">
        <v>1958.74144</v>
      </c>
      <c r="J90" s="35"/>
      <c r="K90" s="35">
        <v>189.94800000000001</v>
      </c>
      <c r="L90" s="35"/>
      <c r="M90" s="35">
        <v>0</v>
      </c>
      <c r="N90" s="35"/>
      <c r="O90" s="35">
        <v>0</v>
      </c>
      <c r="P90" s="35"/>
      <c r="Q90" s="35">
        <v>2148.6894400000001</v>
      </c>
      <c r="R90" s="35"/>
      <c r="S90" s="35">
        <v>2045.8432861538465</v>
      </c>
    </row>
    <row r="91" spans="1:19" ht="14.1" customHeight="1">
      <c r="A91" s="40">
        <v>29</v>
      </c>
      <c r="B91" s="28"/>
      <c r="C91" s="33">
        <v>316.01</v>
      </c>
      <c r="D91" s="14" t="s">
        <v>129</v>
      </c>
      <c r="G91" s="34">
        <v>3.5</v>
      </c>
      <c r="H91" s="15"/>
      <c r="I91" s="38">
        <v>155.96456000000001</v>
      </c>
      <c r="J91" s="38"/>
      <c r="K91" s="38">
        <v>167.5</v>
      </c>
      <c r="L91" s="38"/>
      <c r="M91" s="38">
        <v>0</v>
      </c>
      <c r="N91" s="38"/>
      <c r="O91" s="38">
        <v>0</v>
      </c>
      <c r="P91" s="38"/>
      <c r="Q91" s="38">
        <v>323.46456000000001</v>
      </c>
      <c r="R91" s="38"/>
      <c r="S91" s="38">
        <v>256.50302153846155</v>
      </c>
    </row>
    <row r="92" spans="1:19" ht="14.1" customHeight="1">
      <c r="A92" s="40">
        <v>30</v>
      </c>
      <c r="B92" s="28"/>
      <c r="C92" s="33">
        <v>316.17</v>
      </c>
      <c r="D92" s="14" t="s">
        <v>130</v>
      </c>
      <c r="G92" s="34">
        <v>14.3</v>
      </c>
      <c r="H92" s="15"/>
      <c r="I92" s="39">
        <v>915.47053000000005</v>
      </c>
      <c r="J92" s="39"/>
      <c r="K92" s="39">
        <v>0</v>
      </c>
      <c r="L92" s="39"/>
      <c r="M92" s="39">
        <v>-144.17496</v>
      </c>
      <c r="N92" s="39"/>
      <c r="O92" s="39">
        <v>0</v>
      </c>
      <c r="P92" s="39"/>
      <c r="Q92" s="39">
        <v>771.29557000000011</v>
      </c>
      <c r="R92" s="39"/>
      <c r="S92" s="39">
        <v>911.86648230769242</v>
      </c>
    </row>
    <row r="93" spans="1:19" ht="14.1" customHeight="1">
      <c r="A93" s="40">
        <v>31</v>
      </c>
      <c r="B93" s="28"/>
      <c r="C93" s="33"/>
      <c r="D93" s="29"/>
      <c r="E93" s="29"/>
      <c r="F93" s="29"/>
      <c r="G93" s="29"/>
      <c r="H93" s="29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1:19" ht="14.1" customHeight="1" thickBot="1">
      <c r="A94" s="40">
        <v>32</v>
      </c>
      <c r="B94" s="28"/>
      <c r="C94" s="33"/>
      <c r="D94" s="29" t="s">
        <v>131</v>
      </c>
      <c r="E94" s="29"/>
      <c r="F94" s="29"/>
      <c r="G94" s="19"/>
      <c r="H94" s="19"/>
      <c r="I94" s="53">
        <v>3030.1765300000002</v>
      </c>
      <c r="J94" s="53"/>
      <c r="K94" s="53">
        <v>357.44799999999998</v>
      </c>
      <c r="L94" s="53"/>
      <c r="M94" s="53">
        <v>-144.17496</v>
      </c>
      <c r="N94" s="53"/>
      <c r="O94" s="53">
        <v>0</v>
      </c>
      <c r="P94" s="53"/>
      <c r="Q94" s="53">
        <v>3243.4495700000002</v>
      </c>
      <c r="R94" s="53"/>
      <c r="S94" s="53">
        <v>3214.2127900000005</v>
      </c>
    </row>
    <row r="95" spans="1:19" ht="14.1" customHeight="1" thickTop="1">
      <c r="A95" s="40">
        <v>33</v>
      </c>
      <c r="B95" s="28"/>
      <c r="F95" s="56"/>
      <c r="G95" s="56"/>
      <c r="H95" s="56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19" ht="14.1" customHeight="1">
      <c r="A96" s="40">
        <v>34</v>
      </c>
      <c r="B96" s="28"/>
    </row>
    <row r="97" spans="1:19" ht="14.1" customHeight="1">
      <c r="A97" s="40">
        <v>35</v>
      </c>
      <c r="B97" s="28"/>
    </row>
    <row r="98" spans="1:19" ht="14.1" customHeight="1">
      <c r="A98" s="40">
        <v>36</v>
      </c>
      <c r="B98" s="28"/>
    </row>
    <row r="99" spans="1:19" ht="14.1" customHeight="1">
      <c r="A99" s="40">
        <v>37</v>
      </c>
      <c r="B99" s="28"/>
    </row>
    <row r="100" spans="1:19" ht="14.1" customHeight="1">
      <c r="A100" s="40">
        <v>38</v>
      </c>
      <c r="B100" s="28"/>
    </row>
    <row r="101" spans="1:19" ht="14.1" customHeight="1" thickBot="1">
      <c r="A101" s="13">
        <v>39</v>
      </c>
      <c r="B101" s="46" t="s">
        <v>114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1:19" ht="14.1" customHeight="1">
      <c r="A102" s="14" t="s">
        <v>115</v>
      </c>
      <c r="Q102" s="14" t="s">
        <v>116</v>
      </c>
    </row>
    <row r="103" spans="1:19" ht="14.1" customHeight="1" thickBot="1">
      <c r="A103" s="13" t="s">
        <v>60</v>
      </c>
      <c r="B103" s="13"/>
      <c r="C103" s="13"/>
      <c r="D103" s="13"/>
      <c r="E103" s="13"/>
      <c r="F103" s="13"/>
      <c r="G103" s="13"/>
      <c r="H103" s="13" t="s">
        <v>61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 t="s">
        <v>132</v>
      </c>
    </row>
    <row r="104" spans="1:19" ht="14.1" customHeight="1">
      <c r="A104" s="14" t="s">
        <v>63</v>
      </c>
      <c r="B104" s="47"/>
      <c r="F104" s="15" t="s">
        <v>64</v>
      </c>
      <c r="G104" s="14" t="s">
        <v>65</v>
      </c>
      <c r="K104" s="16"/>
      <c r="L104" s="16"/>
      <c r="N104" s="16"/>
      <c r="O104" s="16"/>
      <c r="P104" s="16" t="s">
        <v>66</v>
      </c>
      <c r="S104" s="17"/>
    </row>
    <row r="105" spans="1:19" ht="14.1" customHeight="1">
      <c r="B105" s="47"/>
      <c r="G105" s="14" t="s">
        <v>67</v>
      </c>
      <c r="K105" s="15"/>
      <c r="L105" s="18"/>
      <c r="O105" s="15"/>
      <c r="P105" s="15" t="s">
        <v>68</v>
      </c>
      <c r="Q105" s="18" t="s">
        <v>69</v>
      </c>
      <c r="S105" s="19"/>
    </row>
    <row r="106" spans="1:19" ht="14.1" customHeight="1">
      <c r="A106" s="14" t="s">
        <v>70</v>
      </c>
      <c r="B106" s="47"/>
      <c r="G106" s="14" t="s">
        <v>118</v>
      </c>
      <c r="K106" s="15"/>
      <c r="L106" s="18"/>
      <c r="M106" s="15"/>
      <c r="P106" s="15" t="s">
        <v>118</v>
      </c>
      <c r="Q106" s="18" t="s">
        <v>71</v>
      </c>
      <c r="S106" s="19"/>
    </row>
    <row r="107" spans="1:19" ht="14.1" customHeight="1">
      <c r="B107" s="47"/>
      <c r="G107" s="14" t="s">
        <v>118</v>
      </c>
      <c r="K107" s="15"/>
      <c r="L107" s="18"/>
      <c r="M107" s="15"/>
      <c r="P107" s="15" t="s">
        <v>118</v>
      </c>
      <c r="Q107" s="18" t="s">
        <v>72</v>
      </c>
      <c r="S107" s="19"/>
    </row>
    <row r="108" spans="1:19" ht="14.1" customHeight="1" thickBot="1">
      <c r="A108" s="13" t="s">
        <v>73</v>
      </c>
      <c r="B108" s="48"/>
      <c r="C108" s="13"/>
      <c r="D108" s="13"/>
      <c r="E108" s="13"/>
      <c r="F108" s="13"/>
      <c r="G108" s="13" t="s">
        <v>118</v>
      </c>
      <c r="H108" s="13"/>
      <c r="I108" s="20" t="s">
        <v>74</v>
      </c>
      <c r="J108" s="13"/>
      <c r="K108" s="13"/>
      <c r="L108" s="13"/>
      <c r="M108" s="13"/>
      <c r="N108" s="13"/>
      <c r="O108" s="13"/>
      <c r="P108" s="13"/>
      <c r="Q108" s="13" t="s">
        <v>75</v>
      </c>
      <c r="R108" s="13"/>
      <c r="S108" s="13"/>
    </row>
    <row r="109" spans="1:19" ht="14.1" customHeight="1"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</row>
    <row r="110" spans="1:19" ht="14.1" customHeight="1">
      <c r="C110" s="21" t="s">
        <v>55</v>
      </c>
      <c r="D110" s="21" t="s">
        <v>56</v>
      </c>
      <c r="E110" s="21"/>
      <c r="F110" s="21"/>
      <c r="G110" s="21" t="s">
        <v>76</v>
      </c>
      <c r="H110" s="21"/>
      <c r="I110" s="21" t="s">
        <v>77</v>
      </c>
      <c r="J110" s="21"/>
      <c r="K110" s="22" t="s">
        <v>78</v>
      </c>
      <c r="L110" s="22"/>
      <c r="M110" s="21" t="s">
        <v>79</v>
      </c>
      <c r="N110" s="21"/>
      <c r="O110" s="21" t="s">
        <v>80</v>
      </c>
      <c r="P110" s="21"/>
      <c r="Q110" s="21" t="s">
        <v>81</v>
      </c>
      <c r="R110" s="21"/>
      <c r="S110" s="21" t="s">
        <v>82</v>
      </c>
    </row>
    <row r="111" spans="1:19" ht="14.1" customHeight="1">
      <c r="C111" s="22" t="s">
        <v>83</v>
      </c>
      <c r="D111" s="22" t="s">
        <v>83</v>
      </c>
      <c r="E111" s="22"/>
      <c r="F111" s="23"/>
      <c r="G111" s="22" t="s">
        <v>3</v>
      </c>
      <c r="H111" s="22"/>
      <c r="I111" s="21" t="s">
        <v>2</v>
      </c>
      <c r="J111" s="22"/>
      <c r="K111" s="21" t="s">
        <v>84</v>
      </c>
      <c r="L111" s="22"/>
      <c r="M111" s="22" t="s">
        <v>84</v>
      </c>
      <c r="N111" s="22"/>
      <c r="Q111" s="22" t="s">
        <v>2</v>
      </c>
      <c r="S111" s="22"/>
    </row>
    <row r="112" spans="1:19" ht="14.1" customHeight="1">
      <c r="A112" s="14" t="s">
        <v>50</v>
      </c>
      <c r="B112" s="22"/>
      <c r="C112" s="22" t="s">
        <v>85</v>
      </c>
      <c r="D112" s="22" t="s">
        <v>85</v>
      </c>
      <c r="E112" s="22"/>
      <c r="F112" s="21"/>
      <c r="G112" s="22" t="s">
        <v>86</v>
      </c>
      <c r="H112" s="22"/>
      <c r="I112" s="22" t="s">
        <v>87</v>
      </c>
      <c r="J112" s="22"/>
      <c r="K112" s="22" t="s">
        <v>2</v>
      </c>
      <c r="L112" s="21"/>
      <c r="M112" s="22" t="s">
        <v>2</v>
      </c>
      <c r="N112" s="18"/>
      <c r="O112" s="22" t="s">
        <v>88</v>
      </c>
      <c r="P112" s="21"/>
      <c r="Q112" s="21" t="s">
        <v>87</v>
      </c>
      <c r="R112" s="21"/>
      <c r="S112" s="24" t="s">
        <v>89</v>
      </c>
    </row>
    <row r="113" spans="1:19" ht="14.1" customHeight="1" thickBot="1">
      <c r="A113" s="13" t="s">
        <v>90</v>
      </c>
      <c r="B113" s="20"/>
      <c r="C113" s="20" t="s">
        <v>91</v>
      </c>
      <c r="D113" s="20" t="s">
        <v>92</v>
      </c>
      <c r="E113" s="20"/>
      <c r="F113" s="20"/>
      <c r="G113" s="25" t="s">
        <v>93</v>
      </c>
      <c r="H113" s="25"/>
      <c r="I113" s="25" t="s">
        <v>94</v>
      </c>
      <c r="J113" s="26"/>
      <c r="K113" s="25" t="s">
        <v>95</v>
      </c>
      <c r="L113" s="26"/>
      <c r="M113" s="26" t="s">
        <v>96</v>
      </c>
      <c r="N113" s="27"/>
      <c r="O113" s="27" t="s">
        <v>97</v>
      </c>
      <c r="P113" s="27"/>
      <c r="Q113" s="27" t="s">
        <v>98</v>
      </c>
      <c r="R113" s="27"/>
      <c r="S113" s="27" t="s">
        <v>99</v>
      </c>
    </row>
    <row r="114" spans="1:19" ht="14.1" customHeight="1">
      <c r="A114" s="40">
        <v>1</v>
      </c>
      <c r="B114" s="24"/>
      <c r="D114" s="14" t="s">
        <v>133</v>
      </c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:19" ht="14.1" customHeight="1">
      <c r="A115" s="40">
        <v>2</v>
      </c>
      <c r="B115" s="24"/>
      <c r="D115" s="14" t="s">
        <v>134</v>
      </c>
      <c r="G115" s="15"/>
      <c r="H115" s="15"/>
      <c r="I115" s="35">
        <v>1502929.7777260002</v>
      </c>
      <c r="J115" s="35"/>
      <c r="K115" s="35">
        <v>227904.57870000001</v>
      </c>
      <c r="L115" s="35"/>
      <c r="M115" s="35">
        <v>-19488.436290000001</v>
      </c>
      <c r="N115" s="35"/>
      <c r="O115" s="35">
        <v>0</v>
      </c>
      <c r="P115" s="35"/>
      <c r="Q115" s="35">
        <v>1711345.920136</v>
      </c>
      <c r="R115" s="35"/>
      <c r="S115" s="35">
        <v>1579960.1043706157</v>
      </c>
    </row>
    <row r="116" spans="1:19" ht="14.1" customHeight="1">
      <c r="A116" s="40">
        <v>3</v>
      </c>
      <c r="B116" s="24"/>
      <c r="D116" s="14" t="s">
        <v>127</v>
      </c>
      <c r="I116" s="57">
        <v>3030.1765300000002</v>
      </c>
      <c r="J116" s="57"/>
      <c r="K116" s="57">
        <v>357.44799999999998</v>
      </c>
      <c r="L116" s="57"/>
      <c r="M116" s="57">
        <v>-144.17496</v>
      </c>
      <c r="N116" s="57"/>
      <c r="O116" s="57">
        <v>0</v>
      </c>
      <c r="P116" s="39"/>
      <c r="Q116" s="57">
        <v>3243.4495700000002</v>
      </c>
      <c r="R116" s="57"/>
      <c r="S116" s="57">
        <v>3214.2127900000005</v>
      </c>
    </row>
    <row r="117" spans="1:19" ht="14.1" customHeight="1">
      <c r="A117" s="40">
        <v>4</v>
      </c>
      <c r="B117" s="24"/>
      <c r="I117" s="41"/>
      <c r="J117" s="41"/>
      <c r="K117" s="41"/>
      <c r="L117" s="38"/>
      <c r="M117" s="41"/>
      <c r="N117" s="38"/>
      <c r="O117" s="41"/>
      <c r="P117" s="38"/>
      <c r="Q117" s="41"/>
      <c r="R117" s="38"/>
      <c r="S117" s="41"/>
    </row>
    <row r="118" spans="1:19" ht="14.1" customHeight="1" thickBot="1">
      <c r="A118" s="40">
        <v>5</v>
      </c>
      <c r="B118" s="24"/>
      <c r="D118" s="14" t="s">
        <v>135</v>
      </c>
      <c r="G118" s="15"/>
      <c r="H118" s="15"/>
      <c r="I118" s="53">
        <v>1505959.9542560002</v>
      </c>
      <c r="J118" s="53"/>
      <c r="K118" s="53">
        <v>228262.02670000002</v>
      </c>
      <c r="L118" s="53"/>
      <c r="M118" s="53">
        <v>-19632.611250000002</v>
      </c>
      <c r="N118" s="53"/>
      <c r="O118" s="53">
        <v>0</v>
      </c>
      <c r="P118" s="53"/>
      <c r="Q118" s="53">
        <v>1714589.369706</v>
      </c>
      <c r="R118" s="53"/>
      <c r="S118" s="53">
        <v>1583174.3171606157</v>
      </c>
    </row>
    <row r="119" spans="1:19" ht="14.1" customHeight="1" thickTop="1">
      <c r="A119" s="40">
        <v>6</v>
      </c>
      <c r="B119" s="24"/>
    </row>
    <row r="120" spans="1:19" ht="14.1" customHeight="1">
      <c r="A120" s="40">
        <v>7</v>
      </c>
      <c r="B120" s="24"/>
    </row>
    <row r="121" spans="1:19" ht="14.1" customHeight="1">
      <c r="A121" s="40">
        <v>8</v>
      </c>
      <c r="B121" s="24"/>
      <c r="C121" s="33"/>
      <c r="D121" s="14" t="s">
        <v>134</v>
      </c>
      <c r="I121" s="58"/>
      <c r="J121" s="58"/>
      <c r="K121" s="59"/>
      <c r="L121" s="59"/>
      <c r="M121" s="59"/>
      <c r="N121" s="59"/>
      <c r="O121" s="59"/>
      <c r="P121" s="59"/>
      <c r="Q121" s="59"/>
      <c r="R121" s="59"/>
      <c r="S121" s="58"/>
    </row>
    <row r="122" spans="1:19" ht="14.1" customHeight="1">
      <c r="A122" s="40">
        <v>9</v>
      </c>
      <c r="B122" s="28"/>
      <c r="C122" s="33"/>
      <c r="D122" s="14" t="s">
        <v>136</v>
      </c>
      <c r="I122" s="58"/>
      <c r="J122" s="58"/>
      <c r="K122" s="59"/>
      <c r="L122" s="59"/>
      <c r="M122" s="59"/>
      <c r="N122" s="59"/>
      <c r="O122" s="59"/>
      <c r="P122" s="59"/>
      <c r="Q122" s="59"/>
      <c r="R122" s="59"/>
      <c r="S122" s="58"/>
    </row>
    <row r="123" spans="1:19" ht="14.1" customHeight="1">
      <c r="A123" s="40">
        <v>10</v>
      </c>
      <c r="B123" s="28"/>
      <c r="C123" s="52">
        <v>341.41</v>
      </c>
      <c r="D123" s="14" t="s">
        <v>102</v>
      </c>
      <c r="G123" s="34">
        <v>4.3999999999999997E-2</v>
      </c>
      <c r="H123" s="15"/>
      <c r="I123" s="35">
        <v>114.02560000000001</v>
      </c>
      <c r="J123" s="35"/>
      <c r="K123" s="60">
        <v>0</v>
      </c>
      <c r="L123" s="35"/>
      <c r="M123" s="35">
        <v>0</v>
      </c>
      <c r="N123" s="35"/>
      <c r="O123" s="35">
        <v>0</v>
      </c>
      <c r="P123" s="35"/>
      <c r="Q123" s="35">
        <v>114.02560000000001</v>
      </c>
      <c r="R123" s="35"/>
      <c r="S123" s="35">
        <v>114.02560000000003</v>
      </c>
    </row>
    <row r="124" spans="1:19" ht="14.1" customHeight="1">
      <c r="A124" s="40">
        <v>11</v>
      </c>
      <c r="B124" s="37"/>
      <c r="C124" s="52">
        <v>342.41</v>
      </c>
      <c r="D124" s="14" t="s">
        <v>137</v>
      </c>
      <c r="G124" s="34">
        <v>0.01</v>
      </c>
      <c r="H124" s="50"/>
      <c r="I124" s="38">
        <v>113.66291</v>
      </c>
      <c r="J124" s="38"/>
      <c r="K124" s="38">
        <v>0</v>
      </c>
      <c r="L124" s="38"/>
      <c r="M124" s="38">
        <v>0</v>
      </c>
      <c r="N124" s="38"/>
      <c r="O124" s="38">
        <v>0</v>
      </c>
      <c r="P124" s="38"/>
      <c r="Q124" s="38">
        <v>113.66291</v>
      </c>
      <c r="R124" s="38"/>
      <c r="S124" s="38">
        <v>113.66290999999998</v>
      </c>
    </row>
    <row r="125" spans="1:19" ht="14.1" customHeight="1">
      <c r="A125" s="40">
        <v>12</v>
      </c>
      <c r="B125" s="28"/>
      <c r="C125" s="52">
        <v>343.41</v>
      </c>
      <c r="D125" s="14" t="s">
        <v>138</v>
      </c>
      <c r="G125" s="34">
        <v>1.2999999999999999E-2</v>
      </c>
      <c r="H125" s="50"/>
      <c r="I125" s="38">
        <v>1274.92364</v>
      </c>
      <c r="J125" s="38"/>
      <c r="K125" s="38">
        <v>0</v>
      </c>
      <c r="L125" s="38"/>
      <c r="M125" s="38">
        <v>0</v>
      </c>
      <c r="N125" s="38"/>
      <c r="O125" s="38">
        <v>0</v>
      </c>
      <c r="P125" s="38"/>
      <c r="Q125" s="38">
        <v>1274.92364</v>
      </c>
      <c r="R125" s="38"/>
      <c r="S125" s="38">
        <v>1274.9236400000002</v>
      </c>
    </row>
    <row r="126" spans="1:19" ht="14.1" customHeight="1">
      <c r="A126" s="40">
        <v>13</v>
      </c>
      <c r="B126" s="28"/>
      <c r="C126" s="52">
        <v>345.41</v>
      </c>
      <c r="D126" s="14" t="s">
        <v>105</v>
      </c>
      <c r="G126" s="34">
        <v>2.9000000000000001E-2</v>
      </c>
      <c r="H126" s="50"/>
      <c r="I126" s="38">
        <v>249.58304999999999</v>
      </c>
      <c r="J126" s="38"/>
      <c r="K126" s="38">
        <v>0</v>
      </c>
      <c r="L126" s="38"/>
      <c r="M126" s="38">
        <v>0</v>
      </c>
      <c r="N126" s="38"/>
      <c r="O126" s="38">
        <v>0</v>
      </c>
      <c r="P126" s="38"/>
      <c r="Q126" s="38">
        <v>249.58304999999999</v>
      </c>
      <c r="R126" s="38"/>
      <c r="S126" s="38">
        <v>249.58304999999996</v>
      </c>
    </row>
    <row r="127" spans="1:19" ht="14.1" customHeight="1">
      <c r="A127" s="40">
        <v>14</v>
      </c>
      <c r="B127" s="28"/>
      <c r="C127" s="52">
        <v>346.41</v>
      </c>
      <c r="D127" s="14" t="s">
        <v>106</v>
      </c>
      <c r="G127" s="34">
        <v>1.9E-2</v>
      </c>
      <c r="H127" s="50"/>
      <c r="I127" s="39">
        <v>2.6423400000000004</v>
      </c>
      <c r="J127" s="39"/>
      <c r="K127" s="39">
        <v>0</v>
      </c>
      <c r="L127" s="39"/>
      <c r="M127" s="39">
        <v>0</v>
      </c>
      <c r="N127" s="39"/>
      <c r="O127" s="39">
        <v>0</v>
      </c>
      <c r="P127" s="39"/>
      <c r="Q127" s="39">
        <v>2.6423400000000004</v>
      </c>
      <c r="R127" s="39"/>
      <c r="S127" s="39">
        <v>2.6423399999999999</v>
      </c>
    </row>
    <row r="128" spans="1:19" ht="14.1" customHeight="1">
      <c r="A128" s="40">
        <v>15</v>
      </c>
      <c r="B128" s="28"/>
      <c r="C128" s="29"/>
      <c r="D128" s="14" t="s">
        <v>139</v>
      </c>
      <c r="G128" s="34"/>
      <c r="H128" s="50"/>
      <c r="I128" s="38">
        <v>1754.83754</v>
      </c>
      <c r="J128" s="38"/>
      <c r="K128" s="38">
        <v>0</v>
      </c>
      <c r="L128" s="38"/>
      <c r="M128" s="38">
        <v>0</v>
      </c>
      <c r="N128" s="38"/>
      <c r="O128" s="38">
        <v>0</v>
      </c>
      <c r="P128" s="38"/>
      <c r="Q128" s="38">
        <v>1754.83754</v>
      </c>
      <c r="R128" s="38"/>
      <c r="S128" s="38">
        <v>1754.8375400000002</v>
      </c>
    </row>
    <row r="129" spans="1:19" ht="14.1" customHeight="1">
      <c r="A129" s="40">
        <v>16</v>
      </c>
      <c r="B129" s="28"/>
      <c r="C129" s="29"/>
      <c r="D129" s="29"/>
      <c r="E129" s="29"/>
      <c r="F129" s="29"/>
      <c r="G129" s="34"/>
      <c r="H129" s="50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:19" ht="14.1" customHeight="1">
      <c r="A130" s="40">
        <v>17</v>
      </c>
      <c r="B130" s="28"/>
      <c r="C130" s="29"/>
      <c r="D130" s="14" t="s">
        <v>140</v>
      </c>
      <c r="G130" s="34"/>
      <c r="H130" s="50"/>
    </row>
    <row r="131" spans="1:19" ht="14.1" customHeight="1">
      <c r="A131" s="40">
        <v>18</v>
      </c>
      <c r="B131" s="28"/>
      <c r="C131" s="52">
        <v>341.42</v>
      </c>
      <c r="D131" s="14" t="s">
        <v>102</v>
      </c>
      <c r="G131" s="34">
        <v>1E-3</v>
      </c>
      <c r="I131" s="35">
        <v>0</v>
      </c>
      <c r="J131" s="35"/>
      <c r="K131" s="60">
        <v>0</v>
      </c>
      <c r="L131" s="35"/>
      <c r="M131" s="35">
        <v>0</v>
      </c>
      <c r="N131" s="35"/>
      <c r="O131" s="35">
        <v>0</v>
      </c>
      <c r="P131" s="35"/>
      <c r="Q131" s="35">
        <v>0</v>
      </c>
      <c r="R131" s="35"/>
      <c r="S131" s="35">
        <v>0</v>
      </c>
    </row>
    <row r="132" spans="1:19" ht="14.1" customHeight="1">
      <c r="A132" s="40">
        <v>19</v>
      </c>
      <c r="B132" s="28"/>
      <c r="C132" s="52">
        <v>342.42</v>
      </c>
      <c r="D132" s="14" t="s">
        <v>137</v>
      </c>
      <c r="G132" s="34">
        <v>3.5999999999999997E-2</v>
      </c>
      <c r="I132" s="38">
        <v>0</v>
      </c>
      <c r="J132" s="38"/>
      <c r="K132" s="38">
        <v>0</v>
      </c>
      <c r="L132" s="38"/>
      <c r="M132" s="38">
        <v>0</v>
      </c>
      <c r="N132" s="38"/>
      <c r="O132" s="38">
        <v>0</v>
      </c>
      <c r="P132" s="38"/>
      <c r="Q132" s="38">
        <v>0</v>
      </c>
      <c r="R132" s="38"/>
      <c r="S132" s="38">
        <v>0</v>
      </c>
    </row>
    <row r="133" spans="1:19" ht="14.1" customHeight="1">
      <c r="A133" s="40">
        <v>20</v>
      </c>
      <c r="B133" s="28"/>
      <c r="C133" s="52">
        <v>343.42</v>
      </c>
      <c r="D133" s="14" t="s">
        <v>138</v>
      </c>
      <c r="G133" s="34">
        <v>4.3</v>
      </c>
      <c r="I133" s="38">
        <v>0</v>
      </c>
      <c r="J133" s="38"/>
      <c r="K133" s="38">
        <v>0</v>
      </c>
      <c r="L133" s="38"/>
      <c r="M133" s="38">
        <v>0</v>
      </c>
      <c r="N133" s="38"/>
      <c r="O133" s="38">
        <v>0</v>
      </c>
      <c r="P133" s="38"/>
      <c r="Q133" s="38">
        <v>0</v>
      </c>
      <c r="R133" s="38"/>
      <c r="S133" s="38">
        <v>0</v>
      </c>
    </row>
    <row r="134" spans="1:19" ht="14.1" customHeight="1">
      <c r="A134" s="40">
        <v>21</v>
      </c>
      <c r="B134" s="28"/>
      <c r="C134" s="52">
        <v>345.42</v>
      </c>
      <c r="D134" s="14" t="s">
        <v>105</v>
      </c>
      <c r="G134" s="34">
        <v>4.2999999999999997E-2</v>
      </c>
      <c r="I134" s="38">
        <v>0</v>
      </c>
      <c r="J134" s="38"/>
      <c r="K134" s="38">
        <v>0</v>
      </c>
      <c r="L134" s="38"/>
      <c r="M134" s="38">
        <v>0</v>
      </c>
      <c r="N134" s="38"/>
      <c r="O134" s="38">
        <v>0</v>
      </c>
      <c r="P134" s="38"/>
      <c r="Q134" s="38">
        <v>0</v>
      </c>
      <c r="R134" s="38"/>
      <c r="S134" s="38">
        <v>0</v>
      </c>
    </row>
    <row r="135" spans="1:19" ht="14.1" customHeight="1">
      <c r="A135" s="40">
        <v>22</v>
      </c>
      <c r="B135" s="28"/>
      <c r="C135" s="52">
        <v>346.42</v>
      </c>
      <c r="D135" s="14" t="s">
        <v>106</v>
      </c>
      <c r="G135" s="34">
        <v>0</v>
      </c>
      <c r="I135" s="39">
        <v>0</v>
      </c>
      <c r="J135" s="39"/>
      <c r="K135" s="39">
        <v>0</v>
      </c>
      <c r="L135" s="39"/>
      <c r="M135" s="39">
        <v>0</v>
      </c>
      <c r="N135" s="39"/>
      <c r="O135" s="39">
        <v>0</v>
      </c>
      <c r="P135" s="39"/>
      <c r="Q135" s="39">
        <v>0</v>
      </c>
      <c r="R135" s="39"/>
      <c r="S135" s="39">
        <v>0</v>
      </c>
    </row>
    <row r="136" spans="1:19" ht="14.1" customHeight="1">
      <c r="A136" s="40">
        <v>23</v>
      </c>
      <c r="B136" s="28"/>
      <c r="C136" s="52"/>
      <c r="D136" s="14" t="s">
        <v>141</v>
      </c>
      <c r="G136" s="34"/>
      <c r="I136" s="38">
        <v>0</v>
      </c>
      <c r="J136" s="38"/>
      <c r="K136" s="38">
        <v>0</v>
      </c>
      <c r="L136" s="38"/>
      <c r="M136" s="38">
        <v>0</v>
      </c>
      <c r="N136" s="38"/>
      <c r="O136" s="38">
        <v>0</v>
      </c>
      <c r="P136" s="38"/>
      <c r="Q136" s="38">
        <v>0</v>
      </c>
      <c r="R136" s="38"/>
      <c r="S136" s="38">
        <v>0</v>
      </c>
    </row>
    <row r="137" spans="1:19" ht="14.1" customHeight="1">
      <c r="A137" s="40">
        <v>24</v>
      </c>
      <c r="B137" s="28"/>
    </row>
    <row r="138" spans="1:19" ht="14.1" customHeight="1">
      <c r="A138" s="40">
        <v>25</v>
      </c>
      <c r="B138" s="28"/>
      <c r="C138" s="29"/>
      <c r="D138" s="14" t="s">
        <v>142</v>
      </c>
      <c r="E138" s="24"/>
      <c r="F138" s="24"/>
      <c r="G138" s="61"/>
      <c r="H138" s="61"/>
      <c r="I138" s="61"/>
      <c r="J138" s="62"/>
      <c r="K138" s="61"/>
      <c r="L138" s="62"/>
      <c r="M138" s="62"/>
      <c r="N138" s="63"/>
      <c r="O138" s="63"/>
      <c r="P138" s="63"/>
      <c r="Q138" s="63"/>
      <c r="R138" s="63"/>
      <c r="S138" s="63"/>
    </row>
    <row r="139" spans="1:19" ht="14.1" customHeight="1">
      <c r="A139" s="40">
        <v>26</v>
      </c>
      <c r="B139" s="28"/>
      <c r="C139" s="52">
        <v>341.44</v>
      </c>
      <c r="D139" s="14" t="s">
        <v>102</v>
      </c>
      <c r="E139" s="24"/>
      <c r="F139" s="24"/>
      <c r="G139" s="34">
        <v>1E-3</v>
      </c>
      <c r="H139" s="50"/>
      <c r="I139" s="38">
        <v>0</v>
      </c>
      <c r="J139" s="38"/>
      <c r="K139" s="38">
        <v>0</v>
      </c>
      <c r="L139" s="38"/>
      <c r="M139" s="38">
        <v>0</v>
      </c>
      <c r="N139" s="38"/>
      <c r="O139" s="38">
        <v>0</v>
      </c>
      <c r="P139" s="38"/>
      <c r="Q139" s="38">
        <v>0</v>
      </c>
      <c r="R139" s="38"/>
      <c r="S139" s="38">
        <v>0</v>
      </c>
    </row>
    <row r="140" spans="1:19" ht="14.1" customHeight="1">
      <c r="A140" s="40">
        <v>27</v>
      </c>
      <c r="B140" s="28"/>
      <c r="C140" s="52">
        <v>342.44</v>
      </c>
      <c r="D140" s="14" t="s">
        <v>103</v>
      </c>
      <c r="E140" s="24"/>
      <c r="F140" s="24"/>
      <c r="G140" s="34">
        <v>3.5999999999999997E-2</v>
      </c>
      <c r="H140" s="50"/>
      <c r="I140" s="38">
        <v>0</v>
      </c>
      <c r="J140" s="38"/>
      <c r="K140" s="38">
        <v>0</v>
      </c>
      <c r="L140" s="38"/>
      <c r="M140" s="38">
        <v>0</v>
      </c>
      <c r="N140" s="38"/>
      <c r="O140" s="38">
        <v>0</v>
      </c>
      <c r="P140" s="38"/>
      <c r="Q140" s="38">
        <v>0</v>
      </c>
      <c r="R140" s="38"/>
      <c r="S140" s="38">
        <v>0</v>
      </c>
    </row>
    <row r="141" spans="1:19" ht="14.1" customHeight="1">
      <c r="A141" s="40">
        <v>28</v>
      </c>
      <c r="B141" s="45"/>
      <c r="C141" s="52">
        <v>343.44</v>
      </c>
      <c r="D141" s="14" t="s">
        <v>104</v>
      </c>
      <c r="E141" s="24"/>
      <c r="F141" s="24"/>
      <c r="G141" s="34">
        <v>4.3</v>
      </c>
      <c r="H141" s="50"/>
      <c r="I141" s="38">
        <v>0</v>
      </c>
      <c r="J141" s="38"/>
      <c r="K141" s="38">
        <v>51871.068319999998</v>
      </c>
      <c r="L141" s="38"/>
      <c r="M141" s="38">
        <v>0</v>
      </c>
      <c r="N141" s="38"/>
      <c r="O141" s="38">
        <v>0</v>
      </c>
      <c r="P141" s="38"/>
      <c r="Q141" s="38">
        <v>51871.068319999998</v>
      </c>
      <c r="R141" s="38"/>
      <c r="S141" s="38">
        <v>15885.373021538462</v>
      </c>
    </row>
    <row r="142" spans="1:19" ht="14.1" customHeight="1">
      <c r="A142" s="40">
        <v>29</v>
      </c>
      <c r="B142" s="45"/>
      <c r="C142" s="52">
        <v>345.44</v>
      </c>
      <c r="D142" s="14" t="s">
        <v>105</v>
      </c>
      <c r="E142" s="24"/>
      <c r="F142" s="24"/>
      <c r="G142" s="34">
        <v>4.2999999999999997E-2</v>
      </c>
      <c r="H142" s="50"/>
      <c r="I142" s="38">
        <v>0</v>
      </c>
      <c r="J142" s="38"/>
      <c r="K142" s="38">
        <v>0</v>
      </c>
      <c r="L142" s="38"/>
      <c r="M142" s="38">
        <v>0</v>
      </c>
      <c r="N142" s="38"/>
      <c r="O142" s="38">
        <v>0</v>
      </c>
      <c r="P142" s="38"/>
      <c r="Q142" s="38">
        <v>0</v>
      </c>
      <c r="R142" s="38"/>
      <c r="S142" s="38">
        <v>0</v>
      </c>
    </row>
    <row r="143" spans="1:19" ht="14.1" customHeight="1">
      <c r="A143" s="40">
        <v>30</v>
      </c>
      <c r="B143" s="28"/>
      <c r="C143" s="52">
        <v>346.44</v>
      </c>
      <c r="D143" s="14" t="s">
        <v>106</v>
      </c>
      <c r="E143" s="24"/>
      <c r="F143" s="24"/>
      <c r="G143" s="34">
        <v>0</v>
      </c>
      <c r="H143" s="50"/>
      <c r="I143" s="39">
        <v>0</v>
      </c>
      <c r="J143" s="39"/>
      <c r="K143" s="39">
        <v>0</v>
      </c>
      <c r="L143" s="39"/>
      <c r="M143" s="39">
        <v>0</v>
      </c>
      <c r="N143" s="39"/>
      <c r="O143" s="39">
        <v>0</v>
      </c>
      <c r="P143" s="39"/>
      <c r="Q143" s="39">
        <v>0</v>
      </c>
      <c r="R143" s="39"/>
      <c r="S143" s="39">
        <v>0</v>
      </c>
    </row>
    <row r="144" spans="1:19" ht="14.1" customHeight="1">
      <c r="A144" s="40">
        <v>31</v>
      </c>
      <c r="B144" s="40"/>
      <c r="C144" s="52"/>
      <c r="D144" s="14" t="s">
        <v>143</v>
      </c>
      <c r="E144" s="24"/>
      <c r="F144" s="24"/>
      <c r="G144" s="34"/>
      <c r="H144" s="50"/>
      <c r="I144" s="38">
        <v>0</v>
      </c>
      <c r="J144" s="38"/>
      <c r="K144" s="38">
        <v>51871.068319999998</v>
      </c>
      <c r="L144" s="38"/>
      <c r="M144" s="38">
        <v>0</v>
      </c>
      <c r="N144" s="38"/>
      <c r="O144" s="38">
        <v>0</v>
      </c>
      <c r="P144" s="38"/>
      <c r="Q144" s="38">
        <v>51871.068319999998</v>
      </c>
      <c r="R144" s="38"/>
      <c r="S144" s="38">
        <v>15885.373021538462</v>
      </c>
    </row>
    <row r="145" spans="1:19" ht="14.1" customHeight="1">
      <c r="A145" s="40">
        <v>32</v>
      </c>
      <c r="B145" s="40"/>
      <c r="C145" s="24"/>
      <c r="D145" s="24"/>
      <c r="E145" s="24"/>
      <c r="F145" s="24"/>
      <c r="G145" s="61"/>
      <c r="H145" s="61"/>
      <c r="I145" s="61"/>
      <c r="J145" s="62"/>
      <c r="K145" s="61"/>
      <c r="L145" s="62"/>
      <c r="M145" s="62"/>
      <c r="N145" s="63"/>
      <c r="O145" s="63"/>
      <c r="P145" s="63"/>
      <c r="Q145" s="63"/>
      <c r="R145" s="63"/>
      <c r="S145" s="63"/>
    </row>
    <row r="146" spans="1:19" ht="14.1" customHeight="1" thickBot="1">
      <c r="A146" s="40">
        <v>33</v>
      </c>
      <c r="B146" s="40"/>
      <c r="C146" s="40"/>
      <c r="D146" s="14" t="s">
        <v>126</v>
      </c>
      <c r="G146" s="34"/>
      <c r="H146" s="50"/>
      <c r="I146" s="53">
        <v>1754.83754</v>
      </c>
      <c r="J146" s="53"/>
      <c r="K146" s="53">
        <v>51871.068319999998</v>
      </c>
      <c r="L146" s="53"/>
      <c r="M146" s="53">
        <v>0</v>
      </c>
      <c r="N146" s="53"/>
      <c r="O146" s="53">
        <v>0</v>
      </c>
      <c r="P146" s="53"/>
      <c r="Q146" s="53">
        <v>53625.905859999999</v>
      </c>
      <c r="R146" s="53"/>
      <c r="S146" s="53">
        <v>17640.210561538461</v>
      </c>
    </row>
    <row r="147" spans="1:19" ht="14.1" customHeight="1" thickTop="1">
      <c r="A147" s="40">
        <v>34</v>
      </c>
      <c r="B147" s="40"/>
    </row>
    <row r="148" spans="1:19" ht="14.1" customHeight="1">
      <c r="A148" s="40">
        <v>35</v>
      </c>
      <c r="B148" s="40"/>
    </row>
    <row r="149" spans="1:19" ht="14.1" customHeight="1">
      <c r="A149" s="40">
        <v>36</v>
      </c>
      <c r="B149" s="40"/>
    </row>
    <row r="150" spans="1:19" ht="14.1" customHeight="1">
      <c r="A150" s="40">
        <v>37</v>
      </c>
      <c r="B150" s="40"/>
    </row>
    <row r="151" spans="1:19" ht="14.1" customHeight="1">
      <c r="A151" s="40">
        <v>38</v>
      </c>
      <c r="B151" s="40"/>
    </row>
    <row r="152" spans="1:19" ht="14.1" customHeight="1" thickBot="1">
      <c r="A152" s="13">
        <v>39</v>
      </c>
      <c r="B152" s="46" t="s">
        <v>114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</row>
    <row r="153" spans="1:19" ht="14.1" customHeight="1">
      <c r="A153" s="14" t="s">
        <v>115</v>
      </c>
      <c r="Q153" s="14" t="s">
        <v>116</v>
      </c>
    </row>
    <row r="154" spans="1:19" ht="14.1" customHeight="1" thickBot="1">
      <c r="A154" s="13" t="s">
        <v>60</v>
      </c>
      <c r="B154" s="13"/>
      <c r="C154" s="13"/>
      <c r="D154" s="13"/>
      <c r="E154" s="13"/>
      <c r="F154" s="13"/>
      <c r="G154" s="13"/>
      <c r="H154" s="13" t="s">
        <v>61</v>
      </c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 t="s">
        <v>144</v>
      </c>
    </row>
    <row r="155" spans="1:19" ht="14.1" customHeight="1">
      <c r="A155" s="14" t="s">
        <v>63</v>
      </c>
      <c r="B155" s="47"/>
      <c r="F155" s="15" t="s">
        <v>64</v>
      </c>
      <c r="G155" s="14" t="s">
        <v>65</v>
      </c>
      <c r="K155" s="16"/>
      <c r="L155" s="16"/>
      <c r="N155" s="16"/>
      <c r="O155" s="16"/>
      <c r="P155" s="16" t="s">
        <v>66</v>
      </c>
      <c r="S155" s="17"/>
    </row>
    <row r="156" spans="1:19" ht="14.1" customHeight="1">
      <c r="B156" s="47"/>
      <c r="G156" s="14" t="s">
        <v>67</v>
      </c>
      <c r="K156" s="15"/>
      <c r="L156" s="18"/>
      <c r="O156" s="15"/>
      <c r="P156" s="15" t="s">
        <v>68</v>
      </c>
      <c r="Q156" s="18" t="s">
        <v>69</v>
      </c>
      <c r="S156" s="19"/>
    </row>
    <row r="157" spans="1:19" ht="14.1" customHeight="1">
      <c r="A157" s="14" t="s">
        <v>70</v>
      </c>
      <c r="B157" s="47"/>
      <c r="G157" s="14" t="s">
        <v>118</v>
      </c>
      <c r="K157" s="15"/>
      <c r="L157" s="18"/>
      <c r="M157" s="15"/>
      <c r="P157" s="15" t="s">
        <v>118</v>
      </c>
      <c r="Q157" s="18" t="s">
        <v>71</v>
      </c>
      <c r="S157" s="19"/>
    </row>
    <row r="158" spans="1:19" ht="14.1" customHeight="1">
      <c r="B158" s="47"/>
      <c r="G158" s="14" t="s">
        <v>118</v>
      </c>
      <c r="K158" s="15"/>
      <c r="L158" s="18"/>
      <c r="M158" s="15"/>
      <c r="P158" s="15" t="s">
        <v>118</v>
      </c>
      <c r="Q158" s="18" t="s">
        <v>72</v>
      </c>
      <c r="S158" s="19"/>
    </row>
    <row r="159" spans="1:19" ht="14.1" customHeight="1" thickBot="1">
      <c r="A159" s="13" t="s">
        <v>73</v>
      </c>
      <c r="B159" s="48"/>
      <c r="C159" s="13"/>
      <c r="D159" s="13"/>
      <c r="E159" s="13"/>
      <c r="F159" s="13"/>
      <c r="G159" s="13" t="s">
        <v>118</v>
      </c>
      <c r="H159" s="13"/>
      <c r="I159" s="20" t="s">
        <v>74</v>
      </c>
      <c r="J159" s="13"/>
      <c r="K159" s="13"/>
      <c r="L159" s="13"/>
      <c r="M159" s="13"/>
      <c r="N159" s="13"/>
      <c r="O159" s="13"/>
      <c r="P159" s="13"/>
      <c r="Q159" s="13" t="s">
        <v>75</v>
      </c>
      <c r="R159" s="13"/>
      <c r="S159" s="13"/>
    </row>
    <row r="160" spans="1:19" ht="14.1" customHeight="1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ht="14.1" customHeight="1">
      <c r="C161" s="21" t="s">
        <v>55</v>
      </c>
      <c r="D161" s="21" t="s">
        <v>56</v>
      </c>
      <c r="E161" s="21"/>
      <c r="F161" s="21"/>
      <c r="G161" s="21" t="s">
        <v>76</v>
      </c>
      <c r="H161" s="21"/>
      <c r="I161" s="21" t="s">
        <v>77</v>
      </c>
      <c r="J161" s="21"/>
      <c r="K161" s="22" t="s">
        <v>78</v>
      </c>
      <c r="L161" s="22"/>
      <c r="M161" s="21" t="s">
        <v>79</v>
      </c>
      <c r="N161" s="21"/>
      <c r="O161" s="21" t="s">
        <v>80</v>
      </c>
      <c r="P161" s="21"/>
      <c r="Q161" s="21" t="s">
        <v>81</v>
      </c>
      <c r="R161" s="21"/>
      <c r="S161" s="21" t="s">
        <v>82</v>
      </c>
    </row>
    <row r="162" spans="1:19" ht="14.1" customHeight="1">
      <c r="C162" s="22" t="s">
        <v>83</v>
      </c>
      <c r="D162" s="22" t="s">
        <v>83</v>
      </c>
      <c r="E162" s="22"/>
      <c r="F162" s="23"/>
      <c r="G162" s="22" t="s">
        <v>3</v>
      </c>
      <c r="H162" s="22"/>
      <c r="I162" s="21" t="s">
        <v>2</v>
      </c>
      <c r="J162" s="22"/>
      <c r="K162" s="21" t="s">
        <v>84</v>
      </c>
      <c r="L162" s="22"/>
      <c r="M162" s="22" t="s">
        <v>84</v>
      </c>
      <c r="N162" s="22"/>
      <c r="Q162" s="22" t="s">
        <v>2</v>
      </c>
      <c r="S162" s="22"/>
    </row>
    <row r="163" spans="1:19" ht="14.1" customHeight="1">
      <c r="A163" s="14" t="s">
        <v>50</v>
      </c>
      <c r="B163" s="22"/>
      <c r="C163" s="22" t="s">
        <v>85</v>
      </c>
      <c r="D163" s="22" t="s">
        <v>85</v>
      </c>
      <c r="E163" s="22"/>
      <c r="F163" s="21"/>
      <c r="G163" s="22" t="s">
        <v>86</v>
      </c>
      <c r="H163" s="22"/>
      <c r="I163" s="22" t="s">
        <v>87</v>
      </c>
      <c r="J163" s="22"/>
      <c r="K163" s="22" t="s">
        <v>2</v>
      </c>
      <c r="L163" s="21"/>
      <c r="M163" s="22" t="s">
        <v>2</v>
      </c>
      <c r="N163" s="18"/>
      <c r="O163" s="22" t="s">
        <v>88</v>
      </c>
      <c r="P163" s="21"/>
      <c r="Q163" s="21" t="s">
        <v>87</v>
      </c>
      <c r="R163" s="21"/>
      <c r="S163" s="24" t="s">
        <v>89</v>
      </c>
    </row>
    <row r="164" spans="1:19" ht="14.1" customHeight="1" thickBot="1">
      <c r="A164" s="13" t="s">
        <v>90</v>
      </c>
      <c r="B164" s="20"/>
      <c r="C164" s="20" t="s">
        <v>91</v>
      </c>
      <c r="D164" s="20" t="s">
        <v>92</v>
      </c>
      <c r="E164" s="20"/>
      <c r="F164" s="20"/>
      <c r="G164" s="25" t="s">
        <v>93</v>
      </c>
      <c r="H164" s="25"/>
      <c r="I164" s="25" t="s">
        <v>94</v>
      </c>
      <c r="J164" s="26"/>
      <c r="K164" s="25" t="s">
        <v>95</v>
      </c>
      <c r="L164" s="26"/>
      <c r="M164" s="26" t="s">
        <v>96</v>
      </c>
      <c r="N164" s="27"/>
      <c r="O164" s="27" t="s">
        <v>97</v>
      </c>
      <c r="P164" s="27"/>
      <c r="Q164" s="27" t="s">
        <v>98</v>
      </c>
      <c r="R164" s="27"/>
      <c r="S164" s="27" t="s">
        <v>99</v>
      </c>
    </row>
    <row r="165" spans="1:19" s="40" customFormat="1" ht="14.1" customHeight="1">
      <c r="A165" s="40">
        <v>1</v>
      </c>
      <c r="B165" s="24"/>
      <c r="C165" s="33"/>
      <c r="D165" s="14" t="s">
        <v>145</v>
      </c>
      <c r="E165" s="14"/>
      <c r="F165" s="14"/>
      <c r="G165" s="34"/>
      <c r="H165" s="50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</row>
    <row r="166" spans="1:19" s="40" customFormat="1" ht="14.1" customHeight="1">
      <c r="A166" s="40">
        <v>2</v>
      </c>
      <c r="B166" s="24"/>
      <c r="C166" s="52">
        <v>341.28</v>
      </c>
      <c r="D166" s="14" t="s">
        <v>102</v>
      </c>
      <c r="E166" s="14"/>
      <c r="F166" s="14"/>
      <c r="G166" s="34">
        <v>3.4</v>
      </c>
      <c r="H166" s="50"/>
      <c r="I166" s="35">
        <v>9415.1307699999998</v>
      </c>
      <c r="J166" s="35"/>
      <c r="K166" s="35">
        <v>0</v>
      </c>
      <c r="L166" s="35"/>
      <c r="M166" s="35">
        <v>0</v>
      </c>
      <c r="N166" s="35"/>
      <c r="O166" s="35">
        <v>0</v>
      </c>
      <c r="P166" s="35"/>
      <c r="Q166" s="35">
        <v>9415.1307699999998</v>
      </c>
      <c r="R166" s="35"/>
      <c r="S166" s="35">
        <v>9415.1307699999979</v>
      </c>
    </row>
    <row r="167" spans="1:19" s="40" customFormat="1" ht="14.1" customHeight="1">
      <c r="A167" s="40">
        <v>3</v>
      </c>
      <c r="B167" s="24"/>
      <c r="C167" s="52">
        <v>342.28</v>
      </c>
      <c r="D167" s="14" t="s">
        <v>137</v>
      </c>
      <c r="E167" s="14"/>
      <c r="F167" s="14"/>
      <c r="G167" s="34">
        <v>3</v>
      </c>
      <c r="H167" s="50"/>
      <c r="I167" s="38">
        <v>23480.227149999999</v>
      </c>
      <c r="J167" s="38"/>
      <c r="K167" s="38">
        <v>0</v>
      </c>
      <c r="L167" s="38"/>
      <c r="M167" s="38">
        <v>0</v>
      </c>
      <c r="N167" s="38"/>
      <c r="O167" s="38">
        <v>0</v>
      </c>
      <c r="P167" s="38"/>
      <c r="Q167" s="38">
        <v>23480.227149999999</v>
      </c>
      <c r="R167" s="38"/>
      <c r="S167" s="38">
        <v>23480.227149999999</v>
      </c>
    </row>
    <row r="168" spans="1:19" s="40" customFormat="1" ht="14.1" customHeight="1">
      <c r="A168" s="40">
        <v>4</v>
      </c>
      <c r="B168" s="24"/>
      <c r="C168" s="52">
        <v>343.28</v>
      </c>
      <c r="D168" s="14" t="s">
        <v>138</v>
      </c>
      <c r="E168" s="14"/>
      <c r="F168" s="14"/>
      <c r="G168" s="34">
        <v>3.7</v>
      </c>
      <c r="H168" s="50"/>
      <c r="I168" s="38">
        <v>21006.582100000003</v>
      </c>
      <c r="J168" s="38"/>
      <c r="K168" s="38">
        <v>466</v>
      </c>
      <c r="L168" s="38"/>
      <c r="M168" s="38">
        <v>0</v>
      </c>
      <c r="N168" s="38"/>
      <c r="O168" s="38">
        <v>0</v>
      </c>
      <c r="P168" s="38"/>
      <c r="Q168" s="38">
        <v>21472.582100000003</v>
      </c>
      <c r="R168" s="38"/>
      <c r="S168" s="38">
        <v>21254.582869230766</v>
      </c>
    </row>
    <row r="169" spans="1:19" s="40" customFormat="1" ht="14.1" customHeight="1">
      <c r="A169" s="40">
        <v>5</v>
      </c>
      <c r="B169" s="24"/>
      <c r="C169" s="52">
        <v>345.28</v>
      </c>
      <c r="D169" s="14" t="s">
        <v>105</v>
      </c>
      <c r="E169" s="14"/>
      <c r="F169" s="14"/>
      <c r="G169" s="34">
        <v>3.5</v>
      </c>
      <c r="H169" s="50"/>
      <c r="I169" s="38">
        <v>5874.8616199999997</v>
      </c>
      <c r="J169" s="38"/>
      <c r="K169" s="38">
        <v>0</v>
      </c>
      <c r="L169" s="38"/>
      <c r="M169" s="38">
        <v>0</v>
      </c>
      <c r="N169" s="38"/>
      <c r="O169" s="38">
        <v>0</v>
      </c>
      <c r="P169" s="38"/>
      <c r="Q169" s="38">
        <v>5874.8616199999997</v>
      </c>
      <c r="R169" s="38"/>
      <c r="S169" s="38">
        <v>5874.8616199999988</v>
      </c>
    </row>
    <row r="170" spans="1:19" s="40" customFormat="1" ht="14.1" customHeight="1">
      <c r="A170" s="40">
        <v>6</v>
      </c>
      <c r="B170" s="24"/>
      <c r="C170" s="52">
        <v>346.28</v>
      </c>
      <c r="D170" s="14" t="s">
        <v>106</v>
      </c>
      <c r="E170" s="14"/>
      <c r="F170" s="14"/>
      <c r="G170" s="34">
        <v>4.2</v>
      </c>
      <c r="H170" s="50"/>
      <c r="I170" s="39">
        <v>637.23787000000004</v>
      </c>
      <c r="J170" s="39"/>
      <c r="K170" s="39">
        <v>0</v>
      </c>
      <c r="L170" s="39"/>
      <c r="M170" s="39">
        <v>0</v>
      </c>
      <c r="N170" s="39"/>
      <c r="O170" s="39">
        <v>0</v>
      </c>
      <c r="P170" s="39"/>
      <c r="Q170" s="39">
        <v>637.23787000000004</v>
      </c>
      <c r="R170" s="39"/>
      <c r="S170" s="39">
        <v>637.30004000000008</v>
      </c>
    </row>
    <row r="171" spans="1:19" s="40" customFormat="1" ht="14.1" customHeight="1">
      <c r="A171" s="40">
        <v>7</v>
      </c>
      <c r="B171" s="24"/>
      <c r="C171" s="33"/>
      <c r="D171" s="29"/>
      <c r="E171" s="29"/>
      <c r="F171" s="29"/>
      <c r="G171" s="34"/>
      <c r="H171" s="50"/>
      <c r="I171" s="41"/>
      <c r="J171" s="41"/>
      <c r="K171" s="38"/>
      <c r="L171" s="38"/>
      <c r="M171" s="41"/>
      <c r="N171" s="41"/>
      <c r="O171" s="38"/>
      <c r="P171" s="38"/>
      <c r="Q171" s="38"/>
      <c r="R171" s="38"/>
      <c r="S171" s="38"/>
    </row>
    <row r="172" spans="1:19" s="40" customFormat="1" ht="14.1" customHeight="1" thickBot="1">
      <c r="A172" s="40">
        <v>8</v>
      </c>
      <c r="B172" s="24"/>
      <c r="C172" s="33"/>
      <c r="D172" s="14" t="s">
        <v>146</v>
      </c>
      <c r="E172" s="14"/>
      <c r="F172" s="14"/>
      <c r="G172" s="34"/>
      <c r="H172" s="50"/>
      <c r="I172" s="53">
        <v>60414.039509999988</v>
      </c>
      <c r="J172" s="53"/>
      <c r="K172" s="53">
        <v>466</v>
      </c>
      <c r="L172" s="53"/>
      <c r="M172" s="53">
        <v>0</v>
      </c>
      <c r="N172" s="53"/>
      <c r="O172" s="53">
        <v>0</v>
      </c>
      <c r="P172" s="53"/>
      <c r="Q172" s="53">
        <v>60880.039509999988</v>
      </c>
      <c r="R172" s="53"/>
      <c r="S172" s="53">
        <v>60662.102449230762</v>
      </c>
    </row>
    <row r="173" spans="1:19" s="40" customFormat="1" ht="14.1" customHeight="1" thickTop="1">
      <c r="A173" s="40">
        <v>9</v>
      </c>
      <c r="B173" s="24"/>
    </row>
    <row r="174" spans="1:19" s="40" customFormat="1" ht="14.1" customHeight="1">
      <c r="A174" s="40">
        <v>10</v>
      </c>
      <c r="B174" s="24"/>
    </row>
    <row r="175" spans="1:19" s="40" customFormat="1" ht="14.1" customHeight="1">
      <c r="A175" s="40">
        <v>11</v>
      </c>
      <c r="B175" s="24"/>
    </row>
    <row r="176" spans="1:19" ht="14.1" customHeight="1">
      <c r="A176" s="40">
        <v>12</v>
      </c>
      <c r="B176" s="28"/>
      <c r="C176" s="33"/>
      <c r="D176" s="14" t="s">
        <v>147</v>
      </c>
      <c r="G176" s="34"/>
      <c r="H176" s="50"/>
      <c r="I176" s="38"/>
      <c r="J176" s="38"/>
      <c r="K176" s="55"/>
      <c r="L176" s="55"/>
      <c r="M176" s="55"/>
      <c r="N176" s="55"/>
      <c r="O176" s="55"/>
      <c r="P176" s="55"/>
      <c r="Q176" s="55"/>
      <c r="R176" s="55"/>
      <c r="S176" s="38"/>
    </row>
    <row r="177" spans="1:19" ht="14.1" customHeight="1">
      <c r="A177" s="40">
        <v>13</v>
      </c>
      <c r="B177" s="28"/>
      <c r="C177" s="52">
        <v>341.8</v>
      </c>
      <c r="D177" s="14" t="s">
        <v>102</v>
      </c>
      <c r="G177" s="34">
        <v>2.2999999999999998</v>
      </c>
      <c r="H177" s="50"/>
      <c r="I177" s="35">
        <v>64492.196389999997</v>
      </c>
      <c r="J177" s="35"/>
      <c r="K177" s="35">
        <v>0</v>
      </c>
      <c r="L177" s="35"/>
      <c r="M177" s="35">
        <v>0</v>
      </c>
      <c r="N177" s="35"/>
      <c r="O177" s="35">
        <v>0</v>
      </c>
      <c r="P177" s="35"/>
      <c r="Q177" s="35">
        <v>64492.196389999997</v>
      </c>
      <c r="R177" s="35"/>
      <c r="S177" s="35">
        <v>64492.19638999999</v>
      </c>
    </row>
    <row r="178" spans="1:19" ht="14.1" customHeight="1">
      <c r="A178" s="40">
        <v>14</v>
      </c>
      <c r="B178" s="28"/>
      <c r="C178" s="52">
        <v>342.8</v>
      </c>
      <c r="D178" s="14" t="s">
        <v>137</v>
      </c>
      <c r="G178" s="34">
        <v>2.2000000000000002</v>
      </c>
      <c r="H178" s="50"/>
      <c r="I178" s="38">
        <v>1528.01523</v>
      </c>
      <c r="J178" s="38"/>
      <c r="K178" s="38">
        <v>0</v>
      </c>
      <c r="L178" s="38"/>
      <c r="M178" s="38">
        <v>0</v>
      </c>
      <c r="N178" s="38"/>
      <c r="O178" s="38">
        <v>0</v>
      </c>
      <c r="P178" s="38"/>
      <c r="Q178" s="38">
        <v>1528.01523</v>
      </c>
      <c r="R178" s="38"/>
      <c r="S178" s="38">
        <v>1528.0152300000002</v>
      </c>
    </row>
    <row r="179" spans="1:19" ht="14.1" customHeight="1">
      <c r="A179" s="40">
        <v>15</v>
      </c>
      <c r="B179" s="28"/>
      <c r="C179" s="52">
        <v>343.8</v>
      </c>
      <c r="D179" s="14" t="s">
        <v>138</v>
      </c>
      <c r="G179" s="34">
        <v>2</v>
      </c>
      <c r="H179" s="50"/>
      <c r="I179" s="38">
        <v>2430.2419300000001</v>
      </c>
      <c r="J179" s="38"/>
      <c r="K179" s="38">
        <v>0</v>
      </c>
      <c r="L179" s="38"/>
      <c r="M179" s="38">
        <v>0</v>
      </c>
      <c r="N179" s="38"/>
      <c r="O179" s="38">
        <v>0</v>
      </c>
      <c r="P179" s="38"/>
      <c r="Q179" s="38">
        <v>2430.2419300000001</v>
      </c>
      <c r="R179" s="38"/>
      <c r="S179" s="38">
        <v>2430.2419300000001</v>
      </c>
    </row>
    <row r="180" spans="1:19" ht="14.1" customHeight="1">
      <c r="A180" s="40">
        <v>16</v>
      </c>
      <c r="B180" s="28"/>
      <c r="C180" s="52">
        <v>345.8</v>
      </c>
      <c r="D180" s="14" t="s">
        <v>105</v>
      </c>
      <c r="G180" s="34">
        <v>2.4</v>
      </c>
      <c r="H180" s="50"/>
      <c r="I180" s="38">
        <v>1649.54071</v>
      </c>
      <c r="J180" s="38"/>
      <c r="K180" s="38">
        <v>0</v>
      </c>
      <c r="L180" s="38"/>
      <c r="M180" s="38">
        <v>0</v>
      </c>
      <c r="N180" s="38"/>
      <c r="O180" s="38">
        <v>0</v>
      </c>
      <c r="P180" s="38"/>
      <c r="Q180" s="38">
        <v>1649.54071</v>
      </c>
      <c r="R180" s="38"/>
      <c r="S180" s="38">
        <v>1649.5407100000004</v>
      </c>
    </row>
    <row r="181" spans="1:19" ht="14.1" customHeight="1">
      <c r="A181" s="40">
        <v>17</v>
      </c>
      <c r="B181" s="28"/>
      <c r="C181" s="52">
        <v>346.8</v>
      </c>
      <c r="D181" s="14" t="s">
        <v>106</v>
      </c>
      <c r="G181" s="34">
        <v>2.2000000000000002</v>
      </c>
      <c r="H181" s="50"/>
      <c r="I181" s="39">
        <v>804.76695999999993</v>
      </c>
      <c r="J181" s="39"/>
      <c r="K181" s="39">
        <v>0</v>
      </c>
      <c r="L181" s="39"/>
      <c r="M181" s="39">
        <v>0</v>
      </c>
      <c r="N181" s="39"/>
      <c r="O181" s="39">
        <v>0</v>
      </c>
      <c r="P181" s="39"/>
      <c r="Q181" s="39">
        <v>804.76695999999993</v>
      </c>
      <c r="R181" s="39"/>
      <c r="S181" s="39">
        <v>804.76696000000004</v>
      </c>
    </row>
    <row r="182" spans="1:19" ht="14.1" customHeight="1">
      <c r="A182" s="40">
        <v>18</v>
      </c>
      <c r="B182" s="28"/>
      <c r="C182" s="33"/>
      <c r="D182" s="14" t="s">
        <v>148</v>
      </c>
      <c r="G182" s="34"/>
      <c r="H182" s="50"/>
      <c r="I182" s="38">
        <v>70904.76122</v>
      </c>
      <c r="J182" s="38"/>
      <c r="K182" s="38">
        <v>0</v>
      </c>
      <c r="L182" s="41"/>
      <c r="M182" s="38">
        <v>0</v>
      </c>
      <c r="N182" s="41"/>
      <c r="O182" s="38">
        <v>0</v>
      </c>
      <c r="P182" s="41"/>
      <c r="Q182" s="38">
        <v>70904.76122</v>
      </c>
      <c r="R182" s="41"/>
      <c r="S182" s="38">
        <v>70904.761219999986</v>
      </c>
    </row>
    <row r="183" spans="1:19" ht="14.1" customHeight="1">
      <c r="A183" s="40">
        <v>19</v>
      </c>
      <c r="B183" s="28"/>
      <c r="C183" s="29"/>
      <c r="D183" s="29"/>
      <c r="E183" s="29"/>
      <c r="F183" s="29"/>
      <c r="G183" s="34"/>
      <c r="H183" s="50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</row>
    <row r="184" spans="1:19" ht="14.1" customHeight="1">
      <c r="A184" s="40">
        <v>20</v>
      </c>
      <c r="B184" s="28"/>
      <c r="C184" s="29"/>
      <c r="D184" s="14" t="s">
        <v>149</v>
      </c>
      <c r="G184" s="34"/>
      <c r="H184" s="50"/>
      <c r="I184" s="41"/>
      <c r="J184" s="41"/>
      <c r="K184" s="41"/>
      <c r="L184" s="41"/>
      <c r="M184" s="38"/>
      <c r="N184" s="38"/>
      <c r="O184" s="38"/>
      <c r="P184" s="38"/>
      <c r="Q184" s="41"/>
      <c r="R184" s="41"/>
      <c r="S184" s="41"/>
    </row>
    <row r="185" spans="1:19" ht="14.1" customHeight="1">
      <c r="A185" s="40">
        <v>21</v>
      </c>
      <c r="B185" s="28"/>
      <c r="C185" s="52">
        <v>341.81</v>
      </c>
      <c r="D185" s="14" t="s">
        <v>102</v>
      </c>
      <c r="G185" s="34">
        <v>2.5</v>
      </c>
      <c r="H185" s="50"/>
      <c r="I185" s="38">
        <v>46111.27562</v>
      </c>
      <c r="J185" s="38"/>
      <c r="K185" s="38">
        <v>0</v>
      </c>
      <c r="L185" s="38"/>
      <c r="M185" s="38">
        <v>0</v>
      </c>
      <c r="N185" s="38"/>
      <c r="O185" s="38">
        <v>0</v>
      </c>
      <c r="P185" s="38"/>
      <c r="Q185" s="38">
        <v>46111.27562</v>
      </c>
      <c r="R185" s="38"/>
      <c r="S185" s="38">
        <v>46111.27562</v>
      </c>
    </row>
    <row r="186" spans="1:19" ht="14.1" customHeight="1">
      <c r="A186" s="40">
        <v>22</v>
      </c>
      <c r="B186" s="28"/>
      <c r="C186" s="52">
        <v>342.81</v>
      </c>
      <c r="D186" s="14" t="s">
        <v>137</v>
      </c>
      <c r="G186" s="34">
        <v>3.4</v>
      </c>
      <c r="H186" s="50"/>
      <c r="I186" s="38">
        <v>230495.81331</v>
      </c>
      <c r="J186" s="38"/>
      <c r="K186" s="38">
        <v>7262.308</v>
      </c>
      <c r="L186" s="38"/>
      <c r="M186" s="38">
        <v>-2200.4</v>
      </c>
      <c r="N186" s="38"/>
      <c r="O186" s="38">
        <v>0</v>
      </c>
      <c r="P186" s="38"/>
      <c r="Q186" s="38">
        <v>235557.72130999999</v>
      </c>
      <c r="R186" s="38"/>
      <c r="S186" s="38">
        <v>232370.53692538457</v>
      </c>
    </row>
    <row r="187" spans="1:19" ht="14.1" customHeight="1">
      <c r="A187" s="40">
        <v>23</v>
      </c>
      <c r="B187" s="28"/>
      <c r="C187" s="52">
        <v>343.81</v>
      </c>
      <c r="D187" s="14" t="s">
        <v>138</v>
      </c>
      <c r="G187" s="34">
        <v>6.4</v>
      </c>
      <c r="H187" s="50"/>
      <c r="I187" s="38">
        <v>124532.97579000001</v>
      </c>
      <c r="J187" s="38"/>
      <c r="K187" s="38">
        <v>2025</v>
      </c>
      <c r="L187" s="38"/>
      <c r="M187" s="38">
        <v>-100</v>
      </c>
      <c r="N187" s="38"/>
      <c r="O187" s="38">
        <v>0</v>
      </c>
      <c r="P187" s="38"/>
      <c r="Q187" s="38">
        <v>126457.97579000001</v>
      </c>
      <c r="R187" s="38"/>
      <c r="S187" s="38">
        <v>124681.0527130769</v>
      </c>
    </row>
    <row r="188" spans="1:19" ht="14.1" customHeight="1">
      <c r="A188" s="40">
        <v>24</v>
      </c>
      <c r="B188" s="28"/>
      <c r="C188" s="52">
        <v>345.81</v>
      </c>
      <c r="D188" s="14" t="s">
        <v>105</v>
      </c>
      <c r="G188" s="34">
        <v>3.1</v>
      </c>
      <c r="H188" s="50"/>
      <c r="I188" s="38">
        <v>58117.138159999995</v>
      </c>
      <c r="J188" s="38"/>
      <c r="K188" s="38">
        <v>63.125</v>
      </c>
      <c r="L188" s="38"/>
      <c r="M188" s="38">
        <v>0</v>
      </c>
      <c r="N188" s="38"/>
      <c r="O188" s="38">
        <v>0</v>
      </c>
      <c r="P188" s="38"/>
      <c r="Q188" s="38">
        <v>58180.263159999995</v>
      </c>
      <c r="R188" s="38"/>
      <c r="S188" s="38">
        <v>58121.993929230739</v>
      </c>
    </row>
    <row r="189" spans="1:19" ht="14.1" customHeight="1">
      <c r="A189" s="40">
        <v>25</v>
      </c>
      <c r="B189" s="45"/>
      <c r="C189" s="52">
        <v>346.81</v>
      </c>
      <c r="D189" s="14" t="s">
        <v>106</v>
      </c>
      <c r="G189" s="34">
        <v>3.4</v>
      </c>
      <c r="H189" s="50"/>
      <c r="I189" s="39">
        <v>5003.4237699999994</v>
      </c>
      <c r="J189" s="39"/>
      <c r="K189" s="39">
        <v>0</v>
      </c>
      <c r="L189" s="39"/>
      <c r="M189" s="39">
        <v>0</v>
      </c>
      <c r="N189" s="39"/>
      <c r="O189" s="39">
        <v>0</v>
      </c>
      <c r="P189" s="39"/>
      <c r="Q189" s="39">
        <v>5003.4237699999994</v>
      </c>
      <c r="R189" s="39"/>
      <c r="S189" s="39">
        <v>5003.4237699999976</v>
      </c>
    </row>
    <row r="190" spans="1:19" ht="14.1" customHeight="1">
      <c r="A190" s="40">
        <v>26</v>
      </c>
      <c r="B190" s="45"/>
      <c r="C190" s="52"/>
      <c r="D190" s="40" t="s">
        <v>150</v>
      </c>
      <c r="E190" s="40"/>
      <c r="F190" s="40"/>
      <c r="G190" s="40"/>
      <c r="H190" s="40"/>
      <c r="I190" s="38">
        <v>464260.62664999993</v>
      </c>
      <c r="J190" s="38"/>
      <c r="K190" s="38">
        <v>9350.4330000000009</v>
      </c>
      <c r="L190" s="41"/>
      <c r="M190" s="38">
        <v>-2300.4</v>
      </c>
      <c r="N190" s="41"/>
      <c r="O190" s="38">
        <v>0</v>
      </c>
      <c r="P190" s="41"/>
      <c r="Q190" s="38">
        <v>471310.65964999999</v>
      </c>
      <c r="R190" s="41"/>
      <c r="S190" s="38">
        <v>466288.28295769216</v>
      </c>
    </row>
    <row r="191" spans="1:19" ht="14.1" customHeight="1">
      <c r="A191" s="40">
        <v>27</v>
      </c>
      <c r="B191" s="45"/>
    </row>
    <row r="192" spans="1:19" ht="14.1" customHeight="1">
      <c r="A192" s="40">
        <v>28</v>
      </c>
      <c r="B192" s="45"/>
      <c r="C192" s="33"/>
      <c r="D192" s="14" t="s">
        <v>151</v>
      </c>
      <c r="I192" s="64"/>
      <c r="J192" s="64"/>
      <c r="K192" s="59"/>
      <c r="L192" s="59"/>
      <c r="M192" s="59"/>
      <c r="N192" s="59"/>
      <c r="O192" s="59"/>
      <c r="P192" s="59"/>
      <c r="Q192" s="59"/>
      <c r="R192" s="59"/>
      <c r="S192" s="58"/>
    </row>
    <row r="193" spans="1:19" ht="14.1" customHeight="1">
      <c r="A193" s="40">
        <v>29</v>
      </c>
      <c r="B193" s="28"/>
      <c r="C193" s="52">
        <v>341.82</v>
      </c>
      <c r="D193" s="14" t="s">
        <v>102</v>
      </c>
      <c r="G193" s="34">
        <v>2.7</v>
      </c>
      <c r="I193" s="38">
        <v>2088.1356299999998</v>
      </c>
      <c r="J193" s="38"/>
      <c r="K193" s="38">
        <v>0</v>
      </c>
      <c r="L193" s="38"/>
      <c r="M193" s="38">
        <v>0</v>
      </c>
      <c r="N193" s="38"/>
      <c r="O193" s="38">
        <v>0</v>
      </c>
      <c r="P193" s="38"/>
      <c r="Q193" s="38">
        <v>2088.1356299999998</v>
      </c>
      <c r="R193" s="38"/>
      <c r="S193" s="38">
        <v>2088.1356299999993</v>
      </c>
    </row>
    <row r="194" spans="1:19" ht="14.1" customHeight="1">
      <c r="A194" s="40">
        <v>30</v>
      </c>
      <c r="B194" s="40"/>
      <c r="C194" s="52">
        <v>342.82</v>
      </c>
      <c r="D194" s="14" t="s">
        <v>137</v>
      </c>
      <c r="G194" s="34">
        <v>2.9</v>
      </c>
      <c r="I194" s="38">
        <v>998.44725000000005</v>
      </c>
      <c r="J194" s="38"/>
      <c r="K194" s="38">
        <v>0</v>
      </c>
      <c r="L194" s="38"/>
      <c r="M194" s="38">
        <v>0</v>
      </c>
      <c r="N194" s="38"/>
      <c r="O194" s="38">
        <v>0</v>
      </c>
      <c r="P194" s="38"/>
      <c r="Q194" s="38">
        <v>998.44725000000005</v>
      </c>
      <c r="R194" s="38"/>
      <c r="S194" s="38">
        <v>998.44725000000005</v>
      </c>
    </row>
    <row r="195" spans="1:19" ht="14.1" customHeight="1">
      <c r="A195" s="40">
        <v>31</v>
      </c>
      <c r="B195" s="40"/>
      <c r="C195" s="52">
        <v>343.82</v>
      </c>
      <c r="D195" s="14" t="s">
        <v>138</v>
      </c>
      <c r="G195" s="34">
        <v>7.6</v>
      </c>
      <c r="I195" s="38">
        <v>27673.96817</v>
      </c>
      <c r="J195" s="38"/>
      <c r="K195" s="38">
        <v>0</v>
      </c>
      <c r="L195" s="38"/>
      <c r="M195" s="38">
        <v>0</v>
      </c>
      <c r="N195" s="38"/>
      <c r="O195" s="38">
        <v>0</v>
      </c>
      <c r="P195" s="38"/>
      <c r="Q195" s="38">
        <v>27673.96817</v>
      </c>
      <c r="R195" s="38"/>
      <c r="S195" s="38">
        <v>27673.968170000015</v>
      </c>
    </row>
    <row r="196" spans="1:19" ht="14.1" customHeight="1">
      <c r="A196" s="40">
        <v>32</v>
      </c>
      <c r="B196" s="40"/>
      <c r="C196" s="52">
        <v>345.82</v>
      </c>
      <c r="D196" s="14" t="s">
        <v>105</v>
      </c>
      <c r="G196" s="34">
        <v>2.9</v>
      </c>
      <c r="I196" s="38">
        <v>16535.361539999998</v>
      </c>
      <c r="J196" s="38"/>
      <c r="K196" s="38">
        <v>0</v>
      </c>
      <c r="L196" s="38"/>
      <c r="M196" s="38">
        <v>0</v>
      </c>
      <c r="N196" s="38"/>
      <c r="O196" s="38">
        <v>0</v>
      </c>
      <c r="P196" s="38"/>
      <c r="Q196" s="38">
        <v>16535.361539999998</v>
      </c>
      <c r="R196" s="38"/>
      <c r="S196" s="38">
        <v>16535.361539999994</v>
      </c>
    </row>
    <row r="197" spans="1:19" ht="14.1" customHeight="1">
      <c r="A197" s="40">
        <v>33</v>
      </c>
      <c r="B197" s="40"/>
      <c r="C197" s="52">
        <v>346.82</v>
      </c>
      <c r="D197" s="14" t="s">
        <v>106</v>
      </c>
      <c r="G197" s="34">
        <v>2.8</v>
      </c>
      <c r="I197" s="39">
        <v>173.20991000000001</v>
      </c>
      <c r="J197" s="39"/>
      <c r="K197" s="39">
        <v>0</v>
      </c>
      <c r="L197" s="39"/>
      <c r="M197" s="39">
        <v>0</v>
      </c>
      <c r="N197" s="39"/>
      <c r="O197" s="39">
        <v>0</v>
      </c>
      <c r="P197" s="39"/>
      <c r="Q197" s="39">
        <v>173.20991000000001</v>
      </c>
      <c r="R197" s="39"/>
      <c r="S197" s="39">
        <v>173.20990999999998</v>
      </c>
    </row>
    <row r="198" spans="1:19" ht="14.1" customHeight="1">
      <c r="A198" s="40">
        <v>34</v>
      </c>
      <c r="B198" s="40"/>
      <c r="C198" s="33"/>
      <c r="D198" s="14" t="s">
        <v>152</v>
      </c>
      <c r="G198" s="34"/>
      <c r="I198" s="41">
        <v>47469.122499999998</v>
      </c>
      <c r="J198" s="38"/>
      <c r="K198" s="41">
        <v>0</v>
      </c>
      <c r="L198" s="41"/>
      <c r="M198" s="41">
        <v>0</v>
      </c>
      <c r="N198" s="41"/>
      <c r="O198" s="41">
        <v>0</v>
      </c>
      <c r="P198" s="41"/>
      <c r="Q198" s="41">
        <v>47469.122499999998</v>
      </c>
      <c r="R198" s="41"/>
      <c r="S198" s="41">
        <v>47469.122500000005</v>
      </c>
    </row>
    <row r="199" spans="1:19" ht="14.1" customHeight="1">
      <c r="A199" s="40">
        <v>35</v>
      </c>
      <c r="B199" s="40"/>
    </row>
    <row r="200" spans="1:19" ht="14.1" customHeight="1">
      <c r="A200" s="40">
        <v>36</v>
      </c>
      <c r="B200" s="40"/>
    </row>
    <row r="201" spans="1:19" ht="14.1" customHeight="1">
      <c r="A201" s="40">
        <v>37</v>
      </c>
      <c r="B201" s="40"/>
    </row>
    <row r="202" spans="1:19" ht="14.1" customHeight="1">
      <c r="A202" s="40">
        <v>38</v>
      </c>
      <c r="B202" s="40"/>
    </row>
    <row r="203" spans="1:19" ht="14.1" customHeight="1" thickBot="1">
      <c r="A203" s="13">
        <v>39</v>
      </c>
      <c r="B203" s="46" t="s">
        <v>114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</row>
    <row r="204" spans="1:19" ht="14.1" customHeight="1">
      <c r="A204" s="14" t="s">
        <v>115</v>
      </c>
      <c r="Q204" s="14" t="s">
        <v>116</v>
      </c>
    </row>
    <row r="205" spans="1:19" ht="14.1" customHeight="1" thickBot="1">
      <c r="A205" s="13" t="s">
        <v>60</v>
      </c>
      <c r="B205" s="13"/>
      <c r="C205" s="13"/>
      <c r="D205" s="13"/>
      <c r="E205" s="13"/>
      <c r="F205" s="13"/>
      <c r="G205" s="13"/>
      <c r="H205" s="13" t="s">
        <v>61</v>
      </c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 t="s">
        <v>153</v>
      </c>
    </row>
    <row r="206" spans="1:19" ht="14.1" customHeight="1">
      <c r="A206" s="14" t="s">
        <v>63</v>
      </c>
      <c r="B206" s="47"/>
      <c r="F206" s="15" t="s">
        <v>64</v>
      </c>
      <c r="G206" s="14" t="s">
        <v>65</v>
      </c>
      <c r="K206" s="16"/>
      <c r="L206" s="16"/>
      <c r="N206" s="16"/>
      <c r="O206" s="16"/>
      <c r="P206" s="16" t="s">
        <v>66</v>
      </c>
      <c r="S206" s="17"/>
    </row>
    <row r="207" spans="1:19" ht="14.1" customHeight="1">
      <c r="B207" s="47"/>
      <c r="G207" s="14" t="s">
        <v>67</v>
      </c>
      <c r="K207" s="15"/>
      <c r="L207" s="18"/>
      <c r="O207" s="15"/>
      <c r="P207" s="15" t="s">
        <v>68</v>
      </c>
      <c r="Q207" s="18" t="s">
        <v>69</v>
      </c>
      <c r="S207" s="19"/>
    </row>
    <row r="208" spans="1:19" ht="14.1" customHeight="1">
      <c r="A208" s="14" t="s">
        <v>70</v>
      </c>
      <c r="B208" s="47"/>
      <c r="G208" s="14" t="s">
        <v>118</v>
      </c>
      <c r="K208" s="15"/>
      <c r="L208" s="18"/>
      <c r="M208" s="15"/>
      <c r="P208" s="15" t="s">
        <v>118</v>
      </c>
      <c r="Q208" s="18" t="s">
        <v>71</v>
      </c>
      <c r="S208" s="19"/>
    </row>
    <row r="209" spans="1:19" ht="14.1" customHeight="1">
      <c r="B209" s="47"/>
      <c r="G209" s="14" t="s">
        <v>118</v>
      </c>
      <c r="K209" s="15"/>
      <c r="L209" s="18"/>
      <c r="M209" s="15"/>
      <c r="P209" s="15" t="s">
        <v>118</v>
      </c>
      <c r="Q209" s="18" t="s">
        <v>72</v>
      </c>
      <c r="S209" s="19"/>
    </row>
    <row r="210" spans="1:19" ht="14.1" customHeight="1" thickBot="1">
      <c r="A210" s="13" t="s">
        <v>73</v>
      </c>
      <c r="B210" s="48"/>
      <c r="C210" s="13"/>
      <c r="D210" s="13"/>
      <c r="E210" s="13"/>
      <c r="F210" s="13"/>
      <c r="G210" s="13" t="s">
        <v>118</v>
      </c>
      <c r="H210" s="13"/>
      <c r="I210" s="20" t="s">
        <v>74</v>
      </c>
      <c r="J210" s="13"/>
      <c r="K210" s="13"/>
      <c r="L210" s="13"/>
      <c r="M210" s="13"/>
      <c r="N210" s="13"/>
      <c r="O210" s="13"/>
      <c r="P210" s="13"/>
      <c r="Q210" s="13" t="s">
        <v>75</v>
      </c>
      <c r="R210" s="13"/>
      <c r="S210" s="13"/>
    </row>
    <row r="211" spans="1:19" ht="14.1" customHeight="1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ht="14.1" customHeight="1">
      <c r="C212" s="21" t="s">
        <v>55</v>
      </c>
      <c r="D212" s="21" t="s">
        <v>56</v>
      </c>
      <c r="E212" s="21"/>
      <c r="F212" s="21"/>
      <c r="G212" s="21" t="s">
        <v>76</v>
      </c>
      <c r="H212" s="21"/>
      <c r="I212" s="21" t="s">
        <v>77</v>
      </c>
      <c r="J212" s="21"/>
      <c r="K212" s="22" t="s">
        <v>78</v>
      </c>
      <c r="L212" s="22"/>
      <c r="M212" s="21" t="s">
        <v>79</v>
      </c>
      <c r="N212" s="21"/>
      <c r="O212" s="21" t="s">
        <v>80</v>
      </c>
      <c r="P212" s="21"/>
      <c r="Q212" s="21" t="s">
        <v>81</v>
      </c>
      <c r="R212" s="21"/>
      <c r="S212" s="21" t="s">
        <v>82</v>
      </c>
    </row>
    <row r="213" spans="1:19" ht="14.1" customHeight="1">
      <c r="C213" s="22" t="s">
        <v>83</v>
      </c>
      <c r="D213" s="22" t="s">
        <v>83</v>
      </c>
      <c r="E213" s="22"/>
      <c r="F213" s="23"/>
      <c r="G213" s="22" t="s">
        <v>3</v>
      </c>
      <c r="H213" s="22"/>
      <c r="I213" s="21" t="s">
        <v>2</v>
      </c>
      <c r="J213" s="22"/>
      <c r="K213" s="21" t="s">
        <v>84</v>
      </c>
      <c r="L213" s="22"/>
      <c r="M213" s="22" t="s">
        <v>84</v>
      </c>
      <c r="N213" s="22"/>
      <c r="Q213" s="22" t="s">
        <v>2</v>
      </c>
      <c r="S213" s="22"/>
    </row>
    <row r="214" spans="1:19" ht="14.1" customHeight="1">
      <c r="A214" s="14" t="s">
        <v>50</v>
      </c>
      <c r="B214" s="22"/>
      <c r="C214" s="22" t="s">
        <v>85</v>
      </c>
      <c r="D214" s="22" t="s">
        <v>85</v>
      </c>
      <c r="E214" s="22"/>
      <c r="F214" s="21"/>
      <c r="G214" s="22" t="s">
        <v>86</v>
      </c>
      <c r="H214" s="22"/>
      <c r="I214" s="22" t="s">
        <v>87</v>
      </c>
      <c r="J214" s="22"/>
      <c r="K214" s="22" t="s">
        <v>2</v>
      </c>
      <c r="L214" s="21"/>
      <c r="M214" s="22" t="s">
        <v>2</v>
      </c>
      <c r="N214" s="18"/>
      <c r="O214" s="22" t="s">
        <v>88</v>
      </c>
      <c r="P214" s="21"/>
      <c r="Q214" s="21" t="s">
        <v>87</v>
      </c>
      <c r="R214" s="21"/>
      <c r="S214" s="24" t="s">
        <v>89</v>
      </c>
    </row>
    <row r="215" spans="1:19" ht="14.1" customHeight="1" thickBot="1">
      <c r="A215" s="13" t="s">
        <v>90</v>
      </c>
      <c r="B215" s="20"/>
      <c r="C215" s="20" t="s">
        <v>91</v>
      </c>
      <c r="D215" s="20" t="s">
        <v>92</v>
      </c>
      <c r="E215" s="20"/>
      <c r="F215" s="20"/>
      <c r="G215" s="25" t="s">
        <v>93</v>
      </c>
      <c r="H215" s="25"/>
      <c r="I215" s="25" t="s">
        <v>94</v>
      </c>
      <c r="J215" s="26"/>
      <c r="K215" s="25" t="s">
        <v>95</v>
      </c>
      <c r="L215" s="26"/>
      <c r="M215" s="26" t="s">
        <v>96</v>
      </c>
      <c r="N215" s="27"/>
      <c r="O215" s="27" t="s">
        <v>97</v>
      </c>
      <c r="P215" s="27"/>
      <c r="Q215" s="27" t="s">
        <v>98</v>
      </c>
      <c r="R215" s="27"/>
      <c r="S215" s="27" t="s">
        <v>99</v>
      </c>
    </row>
    <row r="216" spans="1:19" ht="14.1" customHeight="1">
      <c r="A216" s="14">
        <v>1</v>
      </c>
      <c r="B216" s="28"/>
      <c r="C216" s="33"/>
      <c r="D216" s="14" t="s">
        <v>154</v>
      </c>
      <c r="G216" s="34"/>
      <c r="H216" s="29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ht="14.1" customHeight="1">
      <c r="A217" s="14">
        <v>2</v>
      </c>
      <c r="B217" s="28"/>
      <c r="C217" s="52">
        <v>341.83</v>
      </c>
      <c r="D217" s="14" t="s">
        <v>102</v>
      </c>
      <c r="G217" s="34">
        <v>2.6</v>
      </c>
      <c r="I217" s="38">
        <v>10337.09203</v>
      </c>
      <c r="J217" s="38"/>
      <c r="K217" s="38">
        <v>0</v>
      </c>
      <c r="L217" s="38"/>
      <c r="M217" s="38">
        <v>0</v>
      </c>
      <c r="N217" s="38"/>
      <c r="O217" s="38">
        <v>0</v>
      </c>
      <c r="P217" s="38"/>
      <c r="Q217" s="38">
        <v>10337.09203</v>
      </c>
      <c r="R217" s="38"/>
      <c r="S217" s="38">
        <v>10337.09203</v>
      </c>
    </row>
    <row r="218" spans="1:19" ht="14.1" customHeight="1">
      <c r="A218" s="14">
        <v>3</v>
      </c>
      <c r="B218" s="28"/>
      <c r="C218" s="52">
        <v>342.83</v>
      </c>
      <c r="D218" s="14" t="s">
        <v>137</v>
      </c>
      <c r="G218" s="34">
        <v>2.9</v>
      </c>
      <c r="I218" s="38">
        <v>1151.0653500000001</v>
      </c>
      <c r="J218" s="38"/>
      <c r="K218" s="38">
        <v>0</v>
      </c>
      <c r="L218" s="38"/>
      <c r="M218" s="38">
        <v>0</v>
      </c>
      <c r="N218" s="38"/>
      <c r="O218" s="38">
        <v>0</v>
      </c>
      <c r="P218" s="38"/>
      <c r="Q218" s="38">
        <v>1151.0653500000001</v>
      </c>
      <c r="R218" s="38"/>
      <c r="S218" s="38">
        <v>1151.0653499999999</v>
      </c>
    </row>
    <row r="219" spans="1:19" ht="14.1" customHeight="1">
      <c r="A219" s="14">
        <v>4</v>
      </c>
      <c r="B219" s="37"/>
      <c r="C219" s="52">
        <v>343.83</v>
      </c>
      <c r="D219" s="14" t="s">
        <v>138</v>
      </c>
      <c r="G219" s="34">
        <v>6.2</v>
      </c>
      <c r="I219" s="38">
        <v>30316.637559999999</v>
      </c>
      <c r="J219" s="38"/>
      <c r="K219" s="38">
        <v>0</v>
      </c>
      <c r="L219" s="38"/>
      <c r="M219" s="38">
        <v>0</v>
      </c>
      <c r="N219" s="38"/>
      <c r="O219" s="38">
        <v>0</v>
      </c>
      <c r="P219" s="38"/>
      <c r="Q219" s="38">
        <v>30316.637559999999</v>
      </c>
      <c r="R219" s="38"/>
      <c r="S219" s="38">
        <v>30316.637559999999</v>
      </c>
    </row>
    <row r="220" spans="1:19" ht="14.1" customHeight="1">
      <c r="A220" s="14">
        <v>5</v>
      </c>
      <c r="B220" s="28"/>
      <c r="C220" s="52">
        <v>345.83</v>
      </c>
      <c r="D220" s="14" t="s">
        <v>105</v>
      </c>
      <c r="G220" s="34">
        <v>3</v>
      </c>
      <c r="H220" s="65"/>
      <c r="I220" s="38">
        <v>9064.7026700000006</v>
      </c>
      <c r="J220" s="38"/>
      <c r="K220" s="38">
        <v>0</v>
      </c>
      <c r="L220" s="38"/>
      <c r="M220" s="38">
        <v>0</v>
      </c>
      <c r="N220" s="38"/>
      <c r="O220" s="38">
        <v>0</v>
      </c>
      <c r="P220" s="38"/>
      <c r="Q220" s="38">
        <v>9064.7026700000006</v>
      </c>
      <c r="R220" s="38"/>
      <c r="S220" s="38">
        <v>9064.7026700000006</v>
      </c>
    </row>
    <row r="221" spans="1:19" ht="14.1" customHeight="1">
      <c r="A221" s="14">
        <v>6</v>
      </c>
      <c r="B221" s="28"/>
      <c r="C221" s="52">
        <v>346.83</v>
      </c>
      <c r="D221" s="14" t="s">
        <v>106</v>
      </c>
      <c r="G221" s="34">
        <v>2.9</v>
      </c>
      <c r="I221" s="39">
        <v>432.91041999999999</v>
      </c>
      <c r="J221" s="39"/>
      <c r="K221" s="39">
        <v>0</v>
      </c>
      <c r="L221" s="39"/>
      <c r="M221" s="39">
        <v>0</v>
      </c>
      <c r="N221" s="39"/>
      <c r="O221" s="39">
        <v>0</v>
      </c>
      <c r="P221" s="39"/>
      <c r="Q221" s="39">
        <v>432.91041999999999</v>
      </c>
      <c r="R221" s="39"/>
      <c r="S221" s="39">
        <v>432.91041999999999</v>
      </c>
    </row>
    <row r="222" spans="1:19" ht="14.1" customHeight="1">
      <c r="A222" s="14">
        <v>7</v>
      </c>
      <c r="B222" s="28"/>
      <c r="D222" s="14" t="s">
        <v>155</v>
      </c>
      <c r="G222" s="34"/>
      <c r="I222" s="41">
        <v>51302.408029999999</v>
      </c>
      <c r="J222" s="38"/>
      <c r="K222" s="41">
        <v>0</v>
      </c>
      <c r="L222" s="41"/>
      <c r="M222" s="41">
        <v>0</v>
      </c>
      <c r="N222" s="41"/>
      <c r="O222" s="41">
        <v>0</v>
      </c>
      <c r="P222" s="41"/>
      <c r="Q222" s="41">
        <v>51302.408029999999</v>
      </c>
      <c r="R222" s="41"/>
      <c r="S222" s="41">
        <v>51302.408029999999</v>
      </c>
    </row>
    <row r="223" spans="1:19" ht="14.1" customHeight="1">
      <c r="A223" s="14">
        <v>8</v>
      </c>
      <c r="B223" s="28"/>
    </row>
    <row r="224" spans="1:19" ht="14.1" customHeight="1">
      <c r="A224" s="14">
        <v>9</v>
      </c>
      <c r="B224" s="28"/>
      <c r="C224" s="33"/>
      <c r="D224" s="14" t="s">
        <v>156</v>
      </c>
      <c r="F224" s="29"/>
      <c r="G224" s="34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 ht="14.1" customHeight="1">
      <c r="A225" s="14">
        <v>10</v>
      </c>
      <c r="B225" s="28"/>
      <c r="C225" s="52">
        <v>341.84</v>
      </c>
      <c r="D225" s="14" t="s">
        <v>102</v>
      </c>
      <c r="F225" s="29"/>
      <c r="G225" s="34">
        <v>0</v>
      </c>
      <c r="I225" s="38">
        <v>0</v>
      </c>
      <c r="J225" s="38"/>
      <c r="K225" s="38">
        <v>0</v>
      </c>
      <c r="L225" s="38"/>
      <c r="M225" s="38">
        <v>0</v>
      </c>
      <c r="N225" s="38"/>
      <c r="O225" s="38">
        <v>0</v>
      </c>
      <c r="P225" s="38"/>
      <c r="Q225" s="38">
        <v>0</v>
      </c>
      <c r="R225" s="38"/>
      <c r="S225" s="38">
        <v>0</v>
      </c>
    </row>
    <row r="226" spans="1:19" ht="14.1" customHeight="1">
      <c r="A226" s="14">
        <v>11</v>
      </c>
      <c r="B226" s="28"/>
      <c r="C226" s="52">
        <v>342.84</v>
      </c>
      <c r="D226" s="14" t="s">
        <v>137</v>
      </c>
      <c r="F226" s="29"/>
      <c r="G226" s="34">
        <v>0</v>
      </c>
      <c r="I226" s="38">
        <v>0</v>
      </c>
      <c r="J226" s="38"/>
      <c r="K226" s="38">
        <v>0</v>
      </c>
      <c r="L226" s="38"/>
      <c r="M226" s="38">
        <v>0</v>
      </c>
      <c r="N226" s="38"/>
      <c r="O226" s="38">
        <v>0</v>
      </c>
      <c r="P226" s="38"/>
      <c r="Q226" s="38">
        <v>0</v>
      </c>
      <c r="R226" s="38"/>
      <c r="S226" s="38">
        <v>0</v>
      </c>
    </row>
    <row r="227" spans="1:19" ht="14.1" customHeight="1">
      <c r="A227" s="14">
        <v>12</v>
      </c>
      <c r="B227" s="28"/>
      <c r="C227" s="52">
        <v>343.84</v>
      </c>
      <c r="D227" s="14" t="s">
        <v>138</v>
      </c>
      <c r="F227" s="29"/>
      <c r="G227" s="34">
        <v>4.3</v>
      </c>
      <c r="I227" s="38">
        <v>35016.80975</v>
      </c>
      <c r="J227" s="38"/>
      <c r="K227" s="38">
        <v>0</v>
      </c>
      <c r="L227" s="38"/>
      <c r="M227" s="38">
        <v>0</v>
      </c>
      <c r="N227" s="38"/>
      <c r="O227" s="38">
        <v>0</v>
      </c>
      <c r="P227" s="38"/>
      <c r="Q227" s="38">
        <v>35016.80975</v>
      </c>
      <c r="R227" s="38"/>
      <c r="S227" s="38">
        <v>35016.80975</v>
      </c>
    </row>
    <row r="228" spans="1:19" ht="14.1" customHeight="1">
      <c r="A228" s="14">
        <v>13</v>
      </c>
      <c r="B228" s="28"/>
      <c r="C228" s="52">
        <v>345.84</v>
      </c>
      <c r="D228" s="14" t="s">
        <v>105</v>
      </c>
      <c r="F228" s="29"/>
      <c r="G228" s="34">
        <v>0</v>
      </c>
      <c r="I228" s="38">
        <v>0</v>
      </c>
      <c r="J228" s="38"/>
      <c r="K228" s="38">
        <v>0</v>
      </c>
      <c r="L228" s="38"/>
      <c r="M228" s="38">
        <v>0</v>
      </c>
      <c r="N228" s="38"/>
      <c r="O228" s="38">
        <v>0</v>
      </c>
      <c r="P228" s="38"/>
      <c r="Q228" s="38">
        <v>0</v>
      </c>
      <c r="R228" s="38"/>
      <c r="S228" s="38">
        <v>0</v>
      </c>
    </row>
    <row r="229" spans="1:19" ht="14.1" customHeight="1">
      <c r="A229" s="14">
        <v>14</v>
      </c>
      <c r="B229" s="28"/>
      <c r="C229" s="52">
        <v>346.84</v>
      </c>
      <c r="D229" s="14" t="s">
        <v>106</v>
      </c>
      <c r="F229" s="29"/>
      <c r="G229" s="34">
        <v>0</v>
      </c>
      <c r="I229" s="39">
        <v>0</v>
      </c>
      <c r="J229" s="39"/>
      <c r="K229" s="39">
        <v>0</v>
      </c>
      <c r="L229" s="39"/>
      <c r="M229" s="39">
        <v>0</v>
      </c>
      <c r="N229" s="39"/>
      <c r="O229" s="39">
        <v>0</v>
      </c>
      <c r="P229" s="39"/>
      <c r="Q229" s="39">
        <v>0</v>
      </c>
      <c r="R229" s="39"/>
      <c r="S229" s="39">
        <v>0</v>
      </c>
    </row>
    <row r="230" spans="1:19" ht="14.1" customHeight="1">
      <c r="A230" s="14">
        <v>15</v>
      </c>
      <c r="B230" s="28"/>
      <c r="C230" s="33"/>
      <c r="D230" s="14" t="s">
        <v>157</v>
      </c>
      <c r="F230" s="29"/>
      <c r="G230" s="34"/>
      <c r="I230" s="38">
        <v>35016.80975</v>
      </c>
      <c r="J230" s="38"/>
      <c r="K230" s="38">
        <v>0</v>
      </c>
      <c r="L230" s="38"/>
      <c r="M230" s="38">
        <v>0</v>
      </c>
      <c r="N230" s="38"/>
      <c r="O230" s="38">
        <v>0</v>
      </c>
      <c r="P230" s="38"/>
      <c r="Q230" s="38">
        <v>35016.80975</v>
      </c>
      <c r="R230" s="38"/>
      <c r="S230" s="38">
        <v>35016.80975</v>
      </c>
    </row>
    <row r="231" spans="1:19" ht="14.1" customHeight="1">
      <c r="A231" s="14">
        <v>16</v>
      </c>
      <c r="B231" s="28"/>
      <c r="C231" s="29"/>
      <c r="D231" s="29"/>
      <c r="E231" s="29"/>
      <c r="F231" s="29"/>
      <c r="G231" s="34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 ht="14.1" customHeight="1">
      <c r="A232" s="14">
        <v>17</v>
      </c>
      <c r="B232" s="28"/>
      <c r="C232" s="33"/>
      <c r="D232" s="14" t="s">
        <v>158</v>
      </c>
      <c r="F232" s="29"/>
      <c r="G232" s="34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 ht="14.1" customHeight="1">
      <c r="A233" s="14">
        <v>18</v>
      </c>
      <c r="B233" s="28"/>
      <c r="C233" s="52">
        <v>341.85</v>
      </c>
      <c r="D233" s="14" t="s">
        <v>102</v>
      </c>
      <c r="F233" s="29"/>
      <c r="G233" s="34">
        <v>0</v>
      </c>
      <c r="I233" s="38">
        <v>0</v>
      </c>
      <c r="J233" s="38"/>
      <c r="K233" s="38">
        <v>0</v>
      </c>
      <c r="L233" s="38"/>
      <c r="M233" s="38">
        <v>0</v>
      </c>
      <c r="N233" s="38"/>
      <c r="O233" s="38">
        <v>0</v>
      </c>
      <c r="P233" s="38"/>
      <c r="Q233" s="38">
        <v>0</v>
      </c>
      <c r="R233" s="38"/>
      <c r="S233" s="38">
        <v>0</v>
      </c>
    </row>
    <row r="234" spans="1:19" ht="14.1" customHeight="1">
      <c r="A234" s="14">
        <v>19</v>
      </c>
      <c r="B234" s="28"/>
      <c r="C234" s="52">
        <v>342.85</v>
      </c>
      <c r="D234" s="14" t="s">
        <v>137</v>
      </c>
      <c r="F234" s="29"/>
      <c r="G234" s="34">
        <v>0</v>
      </c>
      <c r="I234" s="38">
        <v>0</v>
      </c>
      <c r="J234" s="38"/>
      <c r="K234" s="38">
        <v>0</v>
      </c>
      <c r="L234" s="38"/>
      <c r="M234" s="38">
        <v>0</v>
      </c>
      <c r="N234" s="38"/>
      <c r="O234" s="38">
        <v>0</v>
      </c>
      <c r="P234" s="38"/>
      <c r="Q234" s="38">
        <v>0</v>
      </c>
      <c r="R234" s="38"/>
      <c r="S234" s="38">
        <v>0</v>
      </c>
    </row>
    <row r="235" spans="1:19" ht="14.1" customHeight="1">
      <c r="A235" s="14">
        <v>20</v>
      </c>
      <c r="B235" s="28"/>
      <c r="C235" s="52">
        <v>343.85</v>
      </c>
      <c r="D235" s="14" t="s">
        <v>138</v>
      </c>
      <c r="F235" s="29"/>
      <c r="G235" s="34">
        <v>4.3</v>
      </c>
      <c r="I235" s="38">
        <v>34220.527569999998</v>
      </c>
      <c r="J235" s="38"/>
      <c r="K235" s="38">
        <v>0</v>
      </c>
      <c r="L235" s="38"/>
      <c r="M235" s="38">
        <v>0</v>
      </c>
      <c r="N235" s="38"/>
      <c r="O235" s="38">
        <v>0</v>
      </c>
      <c r="P235" s="38"/>
      <c r="Q235" s="38">
        <v>34220.527569999998</v>
      </c>
      <c r="R235" s="38"/>
      <c r="S235" s="38">
        <v>34220.527569999998</v>
      </c>
    </row>
    <row r="236" spans="1:19" ht="14.1" customHeight="1">
      <c r="A236" s="14">
        <v>21</v>
      </c>
      <c r="B236" s="28"/>
      <c r="C236" s="52">
        <v>345.85</v>
      </c>
      <c r="D236" s="14" t="s">
        <v>105</v>
      </c>
      <c r="F236" s="29"/>
      <c r="G236" s="34">
        <v>0</v>
      </c>
      <c r="I236" s="38">
        <v>0</v>
      </c>
      <c r="J236" s="38"/>
      <c r="K236" s="38">
        <v>0</v>
      </c>
      <c r="L236" s="38"/>
      <c r="M236" s="38">
        <v>0</v>
      </c>
      <c r="N236" s="38"/>
      <c r="O236" s="38">
        <v>0</v>
      </c>
      <c r="P236" s="38"/>
      <c r="Q236" s="38">
        <v>0</v>
      </c>
      <c r="R236" s="38"/>
      <c r="S236" s="38">
        <v>0</v>
      </c>
    </row>
    <row r="237" spans="1:19" ht="14.1" customHeight="1">
      <c r="A237" s="14">
        <v>22</v>
      </c>
      <c r="B237" s="28"/>
      <c r="C237" s="52">
        <v>346.85</v>
      </c>
      <c r="D237" s="14" t="s">
        <v>106</v>
      </c>
      <c r="F237" s="29"/>
      <c r="G237" s="34">
        <v>0</v>
      </c>
      <c r="I237" s="39">
        <v>0</v>
      </c>
      <c r="J237" s="39"/>
      <c r="K237" s="39">
        <v>0</v>
      </c>
      <c r="L237" s="39"/>
      <c r="M237" s="39">
        <v>0</v>
      </c>
      <c r="N237" s="39"/>
      <c r="O237" s="39">
        <v>0</v>
      </c>
      <c r="P237" s="39"/>
      <c r="Q237" s="39">
        <v>0</v>
      </c>
      <c r="R237" s="39"/>
      <c r="S237" s="39">
        <v>0</v>
      </c>
    </row>
    <row r="238" spans="1:19" ht="14.1" customHeight="1">
      <c r="A238" s="14">
        <v>23</v>
      </c>
      <c r="B238" s="28"/>
      <c r="C238" s="33"/>
      <c r="D238" s="14" t="s">
        <v>159</v>
      </c>
      <c r="F238" s="29"/>
      <c r="G238" s="34"/>
      <c r="I238" s="38">
        <v>34220.527569999998</v>
      </c>
      <c r="J238" s="38"/>
      <c r="K238" s="38">
        <v>0</v>
      </c>
      <c r="L238" s="38"/>
      <c r="M238" s="38">
        <v>0</v>
      </c>
      <c r="N238" s="38"/>
      <c r="O238" s="38">
        <v>0</v>
      </c>
      <c r="P238" s="38"/>
      <c r="Q238" s="38">
        <v>34220.527569999998</v>
      </c>
      <c r="R238" s="38"/>
      <c r="S238" s="38">
        <v>34220.527569999998</v>
      </c>
    </row>
    <row r="239" spans="1:19" ht="14.1" customHeight="1">
      <c r="A239" s="14">
        <v>24</v>
      </c>
      <c r="B239" s="28"/>
      <c r="C239" s="33"/>
      <c r="F239" s="29"/>
      <c r="G239" s="34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 ht="14.1" customHeight="1">
      <c r="A240" s="14">
        <v>25</v>
      </c>
      <c r="B240" s="28"/>
      <c r="C240" s="66">
        <v>346.87</v>
      </c>
      <c r="D240" s="14" t="s">
        <v>160</v>
      </c>
      <c r="G240" s="34">
        <v>14.3</v>
      </c>
      <c r="I240" s="38">
        <v>1010.77651</v>
      </c>
      <c r="J240" s="38"/>
      <c r="K240" s="38">
        <v>138</v>
      </c>
      <c r="L240" s="38"/>
      <c r="M240" s="38">
        <v>-120.63345</v>
      </c>
      <c r="N240" s="38"/>
      <c r="O240" s="38">
        <v>0</v>
      </c>
      <c r="P240" s="38"/>
      <c r="Q240" s="38">
        <v>1028.1430600000001</v>
      </c>
      <c r="R240" s="38"/>
      <c r="S240" s="38">
        <v>1070.4919369230768</v>
      </c>
    </row>
    <row r="241" spans="1:19" ht="14.1" customHeight="1">
      <c r="A241" s="14">
        <v>26</v>
      </c>
      <c r="B241" s="28"/>
      <c r="C241" s="67"/>
      <c r="G241" s="34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 ht="14.1" customHeight="1" thickBot="1">
      <c r="A242" s="14">
        <v>27</v>
      </c>
      <c r="B242" s="28"/>
      <c r="C242" s="67"/>
      <c r="D242" s="14" t="s">
        <v>161</v>
      </c>
      <c r="G242" s="34"/>
      <c r="I242" s="53">
        <v>704185.03223000013</v>
      </c>
      <c r="J242" s="53"/>
      <c r="K242" s="53">
        <v>9488.4330000000009</v>
      </c>
      <c r="L242" s="53"/>
      <c r="M242" s="53">
        <v>-2421.0334499999999</v>
      </c>
      <c r="N242" s="53"/>
      <c r="O242" s="53">
        <v>0</v>
      </c>
      <c r="P242" s="53"/>
      <c r="Q242" s="53">
        <v>711252.43178000022</v>
      </c>
      <c r="R242" s="53"/>
      <c r="S242" s="53">
        <v>706272.40396461543</v>
      </c>
    </row>
    <row r="243" spans="1:19" ht="14.1" customHeight="1" thickTop="1">
      <c r="A243" s="14">
        <v>28</v>
      </c>
      <c r="B243" s="28"/>
    </row>
    <row r="244" spans="1:19" ht="14.1" customHeight="1">
      <c r="A244" s="14">
        <v>29</v>
      </c>
      <c r="B244" s="28"/>
    </row>
    <row r="245" spans="1:19" ht="14.1" customHeight="1">
      <c r="A245" s="14">
        <v>30</v>
      </c>
      <c r="B245" s="28"/>
      <c r="C245" s="29"/>
      <c r="D245" s="29" t="s">
        <v>162</v>
      </c>
      <c r="E245" s="29"/>
      <c r="F245" s="29"/>
      <c r="G245" s="3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</row>
    <row r="246" spans="1:19" ht="14.1" customHeight="1">
      <c r="A246" s="14">
        <v>31</v>
      </c>
      <c r="B246" s="28"/>
      <c r="C246" s="33">
        <v>341.3</v>
      </c>
      <c r="D246" s="14" t="s">
        <v>102</v>
      </c>
      <c r="G246" s="34">
        <v>2.2999999999999998</v>
      </c>
      <c r="I246" s="68">
        <v>64723.464590000003</v>
      </c>
      <c r="J246" s="68"/>
      <c r="K246" s="68">
        <v>264.84899999999999</v>
      </c>
      <c r="L246" s="68"/>
      <c r="M246" s="68">
        <v>0</v>
      </c>
      <c r="N246" s="68"/>
      <c r="O246" s="68">
        <v>0</v>
      </c>
      <c r="P246" s="68"/>
      <c r="Q246" s="68">
        <v>64988.613590000008</v>
      </c>
      <c r="R246" s="68"/>
      <c r="S246" s="68">
        <v>64782.79328230767</v>
      </c>
    </row>
    <row r="247" spans="1:19" ht="14.1" customHeight="1">
      <c r="A247" s="14">
        <v>32</v>
      </c>
      <c r="B247" s="28"/>
      <c r="C247" s="33">
        <v>342.3</v>
      </c>
      <c r="D247" s="14" t="s">
        <v>137</v>
      </c>
      <c r="G247" s="34">
        <v>2.5</v>
      </c>
      <c r="I247" s="38">
        <v>17482.449989999997</v>
      </c>
      <c r="J247" s="38"/>
      <c r="K247" s="38">
        <v>0</v>
      </c>
      <c r="L247" s="38"/>
      <c r="M247" s="38">
        <v>0</v>
      </c>
      <c r="N247" s="38"/>
      <c r="O247" s="38">
        <v>0</v>
      </c>
      <c r="P247" s="38"/>
      <c r="Q247" s="38">
        <v>17482.449989999997</v>
      </c>
      <c r="R247" s="38"/>
      <c r="S247" s="38">
        <v>17482.449990000001</v>
      </c>
    </row>
    <row r="248" spans="1:19" ht="14.1" customHeight="1">
      <c r="A248" s="14">
        <v>33</v>
      </c>
      <c r="B248" s="28"/>
      <c r="C248" s="33">
        <v>343.3</v>
      </c>
      <c r="D248" s="14" t="s">
        <v>138</v>
      </c>
      <c r="G248" s="34">
        <v>2.9</v>
      </c>
      <c r="I248" s="38">
        <v>33637.080620000001</v>
      </c>
      <c r="J248" s="38"/>
      <c r="K248" s="38">
        <v>8902.134</v>
      </c>
      <c r="L248" s="38"/>
      <c r="M248" s="38">
        <v>0</v>
      </c>
      <c r="N248" s="38"/>
      <c r="O248" s="38">
        <v>0</v>
      </c>
      <c r="P248" s="38"/>
      <c r="Q248" s="38">
        <v>42539.214619999999</v>
      </c>
      <c r="R248" s="38"/>
      <c r="S248" s="38">
        <v>35162.014004615397</v>
      </c>
    </row>
    <row r="249" spans="1:19" ht="14.1" customHeight="1">
      <c r="A249" s="14">
        <v>34</v>
      </c>
      <c r="B249" s="28"/>
      <c r="C249" s="33">
        <v>345.3</v>
      </c>
      <c r="D249" s="14" t="s">
        <v>105</v>
      </c>
      <c r="G249" s="34">
        <v>4.3</v>
      </c>
      <c r="I249" s="38">
        <v>11567.921490000001</v>
      </c>
      <c r="J249" s="38"/>
      <c r="K249" s="38">
        <v>1200.6179999999999</v>
      </c>
      <c r="L249" s="38"/>
      <c r="M249" s="38">
        <v>0</v>
      </c>
      <c r="N249" s="38"/>
      <c r="O249" s="38">
        <v>0</v>
      </c>
      <c r="P249" s="38"/>
      <c r="Q249" s="38">
        <v>12768.539490000001</v>
      </c>
      <c r="R249" s="38"/>
      <c r="S249" s="38">
        <v>11660.276720769229</v>
      </c>
    </row>
    <row r="250" spans="1:19" ht="14.1" customHeight="1">
      <c r="A250" s="14">
        <v>35</v>
      </c>
      <c r="B250" s="28"/>
      <c r="C250" s="33">
        <v>346.3</v>
      </c>
      <c r="D250" s="14" t="s">
        <v>106</v>
      </c>
      <c r="G250" s="34">
        <v>3.4</v>
      </c>
      <c r="I250" s="39">
        <v>7297.8277300000009</v>
      </c>
      <c r="J250" s="39"/>
      <c r="K250" s="39">
        <v>65</v>
      </c>
      <c r="L250" s="39"/>
      <c r="M250" s="39">
        <v>0</v>
      </c>
      <c r="N250" s="39"/>
      <c r="O250" s="39">
        <v>0</v>
      </c>
      <c r="P250" s="39"/>
      <c r="Q250" s="39">
        <v>7362.8277300000009</v>
      </c>
      <c r="R250" s="39"/>
      <c r="S250" s="39">
        <v>7330.9046530769265</v>
      </c>
    </row>
    <row r="251" spans="1:19" ht="14.1" customHeight="1">
      <c r="A251" s="14">
        <v>36</v>
      </c>
      <c r="B251" s="28"/>
      <c r="C251" s="33"/>
      <c r="D251" s="29" t="s">
        <v>163</v>
      </c>
      <c r="E251" s="29"/>
      <c r="F251" s="29"/>
      <c r="I251" s="41">
        <v>134708.74442</v>
      </c>
      <c r="J251" s="38"/>
      <c r="K251" s="41">
        <v>10432.601000000001</v>
      </c>
      <c r="L251" s="41"/>
      <c r="M251" s="41">
        <v>0</v>
      </c>
      <c r="N251" s="41"/>
      <c r="O251" s="41">
        <v>0</v>
      </c>
      <c r="P251" s="41"/>
      <c r="Q251" s="41">
        <v>145141.64541999999</v>
      </c>
      <c r="R251" s="41"/>
      <c r="S251" s="41">
        <v>136418.43865076924</v>
      </c>
    </row>
    <row r="252" spans="1:19" ht="14.1" customHeight="1">
      <c r="A252" s="14">
        <v>37</v>
      </c>
      <c r="B252" s="28"/>
    </row>
    <row r="253" spans="1:19" ht="14.1" customHeight="1">
      <c r="A253" s="69">
        <v>38</v>
      </c>
      <c r="B253" s="28"/>
      <c r="C253" s="67"/>
      <c r="G253" s="34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</row>
    <row r="254" spans="1:19" ht="14.1" customHeight="1" thickBot="1">
      <c r="A254" s="13">
        <v>39</v>
      </c>
      <c r="B254" s="46" t="s">
        <v>114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</row>
    <row r="255" spans="1:19" ht="14.1" customHeight="1">
      <c r="A255" s="14" t="s">
        <v>115</v>
      </c>
      <c r="Q255" s="14" t="s">
        <v>116</v>
      </c>
    </row>
    <row r="256" spans="1:19" ht="14.1" customHeight="1" thickBot="1">
      <c r="A256" s="13" t="s">
        <v>60</v>
      </c>
      <c r="B256" s="13"/>
      <c r="C256" s="13"/>
      <c r="D256" s="13"/>
      <c r="E256" s="13"/>
      <c r="F256" s="13"/>
      <c r="G256" s="13"/>
      <c r="H256" s="13" t="s">
        <v>61</v>
      </c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 t="s">
        <v>164</v>
      </c>
    </row>
    <row r="257" spans="1:19" ht="14.1" customHeight="1">
      <c r="A257" s="14" t="s">
        <v>63</v>
      </c>
      <c r="B257" s="47"/>
      <c r="F257" s="15" t="s">
        <v>64</v>
      </c>
      <c r="G257" s="14" t="s">
        <v>65</v>
      </c>
      <c r="K257" s="16"/>
      <c r="L257" s="16"/>
      <c r="N257" s="16"/>
      <c r="O257" s="16"/>
      <c r="P257" s="16" t="s">
        <v>66</v>
      </c>
      <c r="S257" s="17"/>
    </row>
    <row r="258" spans="1:19" ht="14.1" customHeight="1">
      <c r="B258" s="47"/>
      <c r="G258" s="14" t="s">
        <v>67</v>
      </c>
      <c r="K258" s="15"/>
      <c r="L258" s="18"/>
      <c r="O258" s="15"/>
      <c r="P258" s="15" t="s">
        <v>68</v>
      </c>
      <c r="Q258" s="18" t="s">
        <v>69</v>
      </c>
      <c r="S258" s="19"/>
    </row>
    <row r="259" spans="1:19" ht="14.1" customHeight="1">
      <c r="A259" s="14" t="s">
        <v>70</v>
      </c>
      <c r="B259" s="47"/>
      <c r="G259" s="14" t="s">
        <v>118</v>
      </c>
      <c r="K259" s="15"/>
      <c r="L259" s="18"/>
      <c r="M259" s="15"/>
      <c r="P259" s="15" t="s">
        <v>118</v>
      </c>
      <c r="Q259" s="18" t="s">
        <v>71</v>
      </c>
      <c r="S259" s="19"/>
    </row>
    <row r="260" spans="1:19" ht="14.1" customHeight="1">
      <c r="B260" s="47"/>
      <c r="G260" s="14" t="s">
        <v>118</v>
      </c>
      <c r="K260" s="15"/>
      <c r="L260" s="18"/>
      <c r="M260" s="15"/>
      <c r="P260" s="15" t="s">
        <v>118</v>
      </c>
      <c r="Q260" s="18" t="s">
        <v>72</v>
      </c>
      <c r="S260" s="19"/>
    </row>
    <row r="261" spans="1:19" ht="14.1" customHeight="1" thickBot="1">
      <c r="A261" s="13" t="s">
        <v>73</v>
      </c>
      <c r="B261" s="48"/>
      <c r="C261" s="13"/>
      <c r="D261" s="13"/>
      <c r="E261" s="13"/>
      <c r="F261" s="13"/>
      <c r="G261" s="13" t="s">
        <v>118</v>
      </c>
      <c r="H261" s="13"/>
      <c r="I261" s="20" t="s">
        <v>74</v>
      </c>
      <c r="J261" s="13"/>
      <c r="K261" s="13"/>
      <c r="L261" s="13"/>
      <c r="M261" s="13"/>
      <c r="N261" s="13"/>
      <c r="O261" s="13"/>
      <c r="P261" s="13"/>
      <c r="Q261" s="13" t="s">
        <v>75</v>
      </c>
      <c r="R261" s="13"/>
      <c r="S261" s="13"/>
    </row>
    <row r="262" spans="1:19" ht="14.1" customHeight="1"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</row>
    <row r="263" spans="1:19" ht="14.1" customHeight="1">
      <c r="C263" s="21" t="s">
        <v>55</v>
      </c>
      <c r="D263" s="21" t="s">
        <v>56</v>
      </c>
      <c r="E263" s="21"/>
      <c r="F263" s="21"/>
      <c r="G263" s="21" t="s">
        <v>76</v>
      </c>
      <c r="H263" s="21"/>
      <c r="I263" s="21" t="s">
        <v>77</v>
      </c>
      <c r="J263" s="21"/>
      <c r="K263" s="22" t="s">
        <v>78</v>
      </c>
      <c r="L263" s="22"/>
      <c r="M263" s="21" t="s">
        <v>79</v>
      </c>
      <c r="N263" s="21"/>
      <c r="O263" s="21" t="s">
        <v>80</v>
      </c>
      <c r="P263" s="21"/>
      <c r="Q263" s="21" t="s">
        <v>81</v>
      </c>
      <c r="R263" s="21"/>
      <c r="S263" s="21" t="s">
        <v>82</v>
      </c>
    </row>
    <row r="264" spans="1:19" ht="14.1" customHeight="1">
      <c r="C264" s="22" t="s">
        <v>83</v>
      </c>
      <c r="D264" s="22" t="s">
        <v>83</v>
      </c>
      <c r="E264" s="22"/>
      <c r="F264" s="23"/>
      <c r="G264" s="22" t="s">
        <v>3</v>
      </c>
      <c r="H264" s="22"/>
      <c r="I264" s="21" t="s">
        <v>2</v>
      </c>
      <c r="J264" s="22"/>
      <c r="K264" s="21" t="s">
        <v>84</v>
      </c>
      <c r="L264" s="22"/>
      <c r="M264" s="22" t="s">
        <v>84</v>
      </c>
      <c r="N264" s="22"/>
      <c r="Q264" s="22" t="s">
        <v>2</v>
      </c>
      <c r="S264" s="22"/>
    </row>
    <row r="265" spans="1:19" ht="14.1" customHeight="1">
      <c r="A265" s="14" t="s">
        <v>50</v>
      </c>
      <c r="B265" s="22"/>
      <c r="C265" s="22" t="s">
        <v>85</v>
      </c>
      <c r="D265" s="22" t="s">
        <v>85</v>
      </c>
      <c r="E265" s="22"/>
      <c r="F265" s="21"/>
      <c r="G265" s="22" t="s">
        <v>86</v>
      </c>
      <c r="H265" s="22"/>
      <c r="I265" s="22" t="s">
        <v>87</v>
      </c>
      <c r="J265" s="22"/>
      <c r="K265" s="22" t="s">
        <v>2</v>
      </c>
      <c r="L265" s="21"/>
      <c r="M265" s="22" t="s">
        <v>2</v>
      </c>
      <c r="N265" s="18"/>
      <c r="O265" s="22" t="s">
        <v>88</v>
      </c>
      <c r="P265" s="21"/>
      <c r="Q265" s="21" t="s">
        <v>87</v>
      </c>
      <c r="R265" s="21"/>
      <c r="S265" s="24" t="s">
        <v>89</v>
      </c>
    </row>
    <row r="266" spans="1:19" ht="14.1" customHeight="1" thickBot="1">
      <c r="A266" s="13" t="s">
        <v>90</v>
      </c>
      <c r="B266" s="20"/>
      <c r="C266" s="20" t="s">
        <v>91</v>
      </c>
      <c r="D266" s="20" t="s">
        <v>92</v>
      </c>
      <c r="E266" s="20"/>
      <c r="F266" s="20"/>
      <c r="G266" s="25" t="s">
        <v>93</v>
      </c>
      <c r="H266" s="25"/>
      <c r="I266" s="25" t="s">
        <v>94</v>
      </c>
      <c r="J266" s="26"/>
      <c r="K266" s="25" t="s">
        <v>95</v>
      </c>
      <c r="L266" s="26"/>
      <c r="M266" s="26" t="s">
        <v>96</v>
      </c>
      <c r="N266" s="27"/>
      <c r="O266" s="27" t="s">
        <v>97</v>
      </c>
      <c r="P266" s="27"/>
      <c r="Q266" s="27" t="s">
        <v>98</v>
      </c>
      <c r="R266" s="27"/>
      <c r="S266" s="27" t="s">
        <v>99</v>
      </c>
    </row>
    <row r="267" spans="1:19" ht="14.1" customHeight="1">
      <c r="A267" s="14">
        <v>1</v>
      </c>
      <c r="B267" s="28"/>
      <c r="C267" s="29"/>
      <c r="D267" s="14" t="s">
        <v>165</v>
      </c>
      <c r="I267" s="70"/>
      <c r="J267" s="70"/>
      <c r="K267" s="70"/>
      <c r="L267" s="70"/>
      <c r="M267" s="59"/>
      <c r="N267" s="59"/>
      <c r="O267" s="59"/>
      <c r="P267" s="59"/>
      <c r="Q267" s="70"/>
      <c r="R267" s="70"/>
      <c r="S267" s="70"/>
    </row>
    <row r="268" spans="1:19" ht="14.1" customHeight="1">
      <c r="A268" s="14">
        <v>2</v>
      </c>
      <c r="B268" s="28"/>
      <c r="C268" s="52">
        <v>341.31</v>
      </c>
      <c r="D268" s="14" t="s">
        <v>102</v>
      </c>
      <c r="G268" s="34">
        <v>2.2999999999999998</v>
      </c>
      <c r="I268" s="38">
        <v>21984.452929999999</v>
      </c>
      <c r="J268" s="38"/>
      <c r="K268" s="38">
        <v>1200</v>
      </c>
      <c r="L268" s="38"/>
      <c r="M268" s="38">
        <v>0</v>
      </c>
      <c r="N268" s="38"/>
      <c r="O268" s="38">
        <v>0</v>
      </c>
      <c r="P268" s="38"/>
      <c r="Q268" s="38">
        <v>23184.452929999999</v>
      </c>
      <c r="R268" s="38"/>
      <c r="S268" s="38">
        <v>22076.760622307695</v>
      </c>
    </row>
    <row r="269" spans="1:19" ht="14.1" customHeight="1">
      <c r="A269" s="14">
        <v>3</v>
      </c>
      <c r="B269" s="28"/>
      <c r="C269" s="52">
        <v>342.31</v>
      </c>
      <c r="D269" s="14" t="s">
        <v>137</v>
      </c>
      <c r="G269" s="34">
        <v>2.9</v>
      </c>
      <c r="I269" s="38">
        <v>70494.687810000003</v>
      </c>
      <c r="J269" s="38"/>
      <c r="K269" s="38">
        <v>0</v>
      </c>
      <c r="L269" s="38"/>
      <c r="M269" s="38">
        <v>0</v>
      </c>
      <c r="N269" s="38"/>
      <c r="O269" s="38">
        <v>0</v>
      </c>
      <c r="P269" s="38"/>
      <c r="Q269" s="38">
        <v>70494.687810000003</v>
      </c>
      <c r="R269" s="38"/>
      <c r="S269" s="38">
        <v>70494.687809999974</v>
      </c>
    </row>
    <row r="270" spans="1:19" ht="14.1" customHeight="1">
      <c r="A270" s="14">
        <v>4</v>
      </c>
      <c r="B270" s="28"/>
      <c r="C270" s="52">
        <v>343.31</v>
      </c>
      <c r="D270" s="14" t="s">
        <v>138</v>
      </c>
      <c r="G270" s="34">
        <v>4</v>
      </c>
      <c r="I270" s="38">
        <v>175845.49206999998</v>
      </c>
      <c r="J270" s="38"/>
      <c r="K270" s="38">
        <v>1850</v>
      </c>
      <c r="L270" s="38"/>
      <c r="M270" s="38">
        <v>0</v>
      </c>
      <c r="N270" s="38"/>
      <c r="O270" s="38">
        <v>0</v>
      </c>
      <c r="P270" s="38"/>
      <c r="Q270" s="38">
        <v>177695.49206999998</v>
      </c>
      <c r="R270" s="38"/>
      <c r="S270" s="38">
        <v>175987.79976230764</v>
      </c>
    </row>
    <row r="271" spans="1:19" ht="14.1" customHeight="1">
      <c r="A271" s="14">
        <v>5</v>
      </c>
      <c r="B271" s="28"/>
      <c r="C271" s="52">
        <v>345.31</v>
      </c>
      <c r="D271" s="14" t="s">
        <v>105</v>
      </c>
      <c r="G271" s="34">
        <v>3.2</v>
      </c>
      <c r="I271" s="38">
        <v>32519.762620000001</v>
      </c>
      <c r="J271" s="38"/>
      <c r="K271" s="38">
        <v>0</v>
      </c>
      <c r="L271" s="38"/>
      <c r="M271" s="38">
        <v>-430</v>
      </c>
      <c r="N271" s="38"/>
      <c r="O271" s="38">
        <v>0</v>
      </c>
      <c r="P271" s="38"/>
      <c r="Q271" s="38">
        <v>32089.762620000001</v>
      </c>
      <c r="R271" s="38"/>
      <c r="S271" s="38">
        <v>32486.685696923076</v>
      </c>
    </row>
    <row r="272" spans="1:19" ht="14.1" customHeight="1">
      <c r="A272" s="14">
        <v>6</v>
      </c>
      <c r="B272" s="28"/>
      <c r="C272" s="52">
        <v>346.31</v>
      </c>
      <c r="D272" s="14" t="s">
        <v>106</v>
      </c>
      <c r="G272" s="34">
        <v>2.5</v>
      </c>
      <c r="I272" s="39">
        <v>1257.7021399999999</v>
      </c>
      <c r="J272" s="39"/>
      <c r="K272" s="39">
        <v>0</v>
      </c>
      <c r="L272" s="39"/>
      <c r="M272" s="39">
        <v>0</v>
      </c>
      <c r="N272" s="39"/>
      <c r="O272" s="39">
        <v>0</v>
      </c>
      <c r="P272" s="39"/>
      <c r="Q272" s="39">
        <v>1257.7021399999999</v>
      </c>
      <c r="R272" s="39"/>
      <c r="S272" s="39">
        <v>1257.7021400000001</v>
      </c>
    </row>
    <row r="273" spans="1:19" ht="14.1" customHeight="1">
      <c r="A273" s="14">
        <v>7</v>
      </c>
      <c r="B273" s="28"/>
      <c r="C273" s="33"/>
      <c r="D273" s="14" t="s">
        <v>166</v>
      </c>
      <c r="G273" s="34"/>
      <c r="I273" s="41">
        <v>302102.09756999998</v>
      </c>
      <c r="J273" s="38"/>
      <c r="K273" s="41">
        <v>3050</v>
      </c>
      <c r="L273" s="41"/>
      <c r="M273" s="41">
        <v>-430</v>
      </c>
      <c r="N273" s="41"/>
      <c r="O273" s="41">
        <v>0</v>
      </c>
      <c r="P273" s="41"/>
      <c r="Q273" s="41">
        <v>304722.09756999998</v>
      </c>
      <c r="R273" s="41"/>
      <c r="S273" s="41">
        <v>302303.63603153836</v>
      </c>
    </row>
    <row r="274" spans="1:19" ht="14.1" customHeight="1">
      <c r="A274" s="14">
        <v>8</v>
      </c>
      <c r="B274" s="28"/>
    </row>
    <row r="275" spans="1:19" ht="14.1" customHeight="1">
      <c r="A275" s="14">
        <v>9</v>
      </c>
      <c r="B275" s="28"/>
      <c r="C275" s="33"/>
      <c r="D275" s="14" t="s">
        <v>167</v>
      </c>
      <c r="G275" s="34"/>
      <c r="I275" s="41"/>
      <c r="J275" s="41"/>
      <c r="K275" s="38"/>
      <c r="L275" s="38"/>
      <c r="M275" s="38"/>
      <c r="N275" s="38"/>
      <c r="O275" s="38"/>
      <c r="P275" s="38"/>
      <c r="Q275" s="38"/>
      <c r="R275" s="38"/>
      <c r="S275" s="38"/>
    </row>
    <row r="276" spans="1:19" ht="14.1" customHeight="1">
      <c r="A276" s="14">
        <v>10</v>
      </c>
      <c r="B276" s="28"/>
      <c r="C276" s="52">
        <v>341.32</v>
      </c>
      <c r="D276" s="14" t="s">
        <v>102</v>
      </c>
      <c r="G276" s="34">
        <v>2.2999999999999998</v>
      </c>
      <c r="I276" s="38">
        <v>26017.3812</v>
      </c>
      <c r="J276" s="38"/>
      <c r="K276" s="38">
        <v>0</v>
      </c>
      <c r="L276" s="38"/>
      <c r="M276" s="38">
        <v>0</v>
      </c>
      <c r="N276" s="38"/>
      <c r="O276" s="38">
        <v>0</v>
      </c>
      <c r="P276" s="38"/>
      <c r="Q276" s="38">
        <v>26017.3812</v>
      </c>
      <c r="R276" s="38"/>
      <c r="S276" s="38">
        <v>26017.381199999993</v>
      </c>
    </row>
    <row r="277" spans="1:19" ht="14.1" customHeight="1">
      <c r="A277" s="14">
        <v>11</v>
      </c>
      <c r="B277" s="28"/>
      <c r="C277" s="52">
        <v>342.32</v>
      </c>
      <c r="D277" s="14" t="s">
        <v>137</v>
      </c>
      <c r="G277" s="34">
        <v>2.9</v>
      </c>
      <c r="I277" s="38">
        <v>94595.062290000002</v>
      </c>
      <c r="J277" s="38"/>
      <c r="K277" s="38">
        <v>0</v>
      </c>
      <c r="L277" s="38"/>
      <c r="M277" s="38">
        <v>0</v>
      </c>
      <c r="N277" s="38"/>
      <c r="O277" s="38">
        <v>0</v>
      </c>
      <c r="P277" s="38"/>
      <c r="Q277" s="38">
        <v>94595.062290000002</v>
      </c>
      <c r="R277" s="38"/>
      <c r="S277" s="38">
        <v>94595.062289999973</v>
      </c>
    </row>
    <row r="278" spans="1:19" ht="14.1" customHeight="1">
      <c r="A278" s="14">
        <v>12</v>
      </c>
      <c r="B278" s="28"/>
      <c r="C278" s="52">
        <v>343.32</v>
      </c>
      <c r="D278" s="14" t="s">
        <v>138</v>
      </c>
      <c r="G278" s="34">
        <v>3.9</v>
      </c>
      <c r="I278" s="38">
        <v>218854.41902</v>
      </c>
      <c r="J278" s="38"/>
      <c r="K278" s="38">
        <v>53238.843430000008</v>
      </c>
      <c r="L278" s="38"/>
      <c r="M278" s="38">
        <v>-24893.229200000002</v>
      </c>
      <c r="N278" s="38"/>
      <c r="O278" s="38">
        <v>0</v>
      </c>
      <c r="P278" s="38"/>
      <c r="Q278" s="38">
        <v>247200.03325000007</v>
      </c>
      <c r="R278" s="38"/>
      <c r="S278" s="38">
        <v>250727.23361692313</v>
      </c>
    </row>
    <row r="279" spans="1:19" ht="14.1" customHeight="1">
      <c r="A279" s="14">
        <v>13</v>
      </c>
      <c r="B279" s="45"/>
      <c r="C279" s="52">
        <v>345.32</v>
      </c>
      <c r="D279" s="14" t="s">
        <v>105</v>
      </c>
      <c r="G279" s="34">
        <v>3.1</v>
      </c>
      <c r="I279" s="38">
        <v>40381.566310000002</v>
      </c>
      <c r="J279" s="38"/>
      <c r="K279" s="38">
        <v>0</v>
      </c>
      <c r="L279" s="38"/>
      <c r="M279" s="38">
        <v>0</v>
      </c>
      <c r="N279" s="38"/>
      <c r="O279" s="38">
        <v>0</v>
      </c>
      <c r="P279" s="38"/>
      <c r="Q279" s="38">
        <v>40381.566310000002</v>
      </c>
      <c r="R279" s="38"/>
      <c r="S279" s="38">
        <v>40381.566310000002</v>
      </c>
    </row>
    <row r="280" spans="1:19" ht="14.1" customHeight="1">
      <c r="A280" s="14">
        <v>14</v>
      </c>
      <c r="B280" s="45"/>
      <c r="C280" s="52">
        <v>346.32</v>
      </c>
      <c r="D280" s="14" t="s">
        <v>106</v>
      </c>
      <c r="G280" s="34">
        <v>2.6</v>
      </c>
      <c r="I280" s="39">
        <v>1517.75614</v>
      </c>
      <c r="J280" s="39"/>
      <c r="K280" s="39">
        <v>0</v>
      </c>
      <c r="L280" s="39"/>
      <c r="M280" s="39">
        <v>0</v>
      </c>
      <c r="N280" s="39"/>
      <c r="O280" s="39">
        <v>0</v>
      </c>
      <c r="P280" s="39"/>
      <c r="Q280" s="39">
        <v>1517.75614</v>
      </c>
      <c r="R280" s="39"/>
      <c r="S280" s="39">
        <v>1517.7561400000004</v>
      </c>
    </row>
    <row r="281" spans="1:19" ht="14.1" customHeight="1">
      <c r="A281" s="14">
        <v>15</v>
      </c>
      <c r="B281" s="45"/>
      <c r="C281" s="33"/>
      <c r="D281" s="40" t="s">
        <v>168</v>
      </c>
      <c r="E281" s="40"/>
      <c r="F281" s="40"/>
      <c r="G281" s="34"/>
      <c r="H281" s="40"/>
      <c r="I281" s="41">
        <v>381366.18496000004</v>
      </c>
      <c r="J281" s="38"/>
      <c r="K281" s="41">
        <v>53238.843430000008</v>
      </c>
      <c r="L281" s="41"/>
      <c r="M281" s="41">
        <v>-24893.229200000002</v>
      </c>
      <c r="N281" s="41"/>
      <c r="O281" s="41">
        <v>0</v>
      </c>
      <c r="P281" s="41"/>
      <c r="Q281" s="41">
        <v>409711.79919000011</v>
      </c>
      <c r="R281" s="41"/>
      <c r="S281" s="41">
        <v>413238.99955692311</v>
      </c>
    </row>
    <row r="282" spans="1:19" ht="14.1" customHeight="1">
      <c r="A282" s="14">
        <v>16</v>
      </c>
      <c r="B282" s="45"/>
      <c r="C282" s="40"/>
      <c r="D282" s="40"/>
      <c r="E282" s="40"/>
      <c r="F282" s="40"/>
      <c r="G282" s="34"/>
      <c r="H282" s="40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</row>
    <row r="283" spans="1:19" ht="14.1" customHeight="1">
      <c r="A283" s="14">
        <v>17</v>
      </c>
      <c r="B283" s="28"/>
      <c r="C283" s="33"/>
      <c r="D283" s="14" t="s">
        <v>169</v>
      </c>
    </row>
    <row r="284" spans="1:19" ht="14.1" customHeight="1">
      <c r="A284" s="14">
        <v>18</v>
      </c>
      <c r="B284" s="40"/>
      <c r="C284" s="52">
        <v>341.33</v>
      </c>
      <c r="D284" s="14" t="s">
        <v>102</v>
      </c>
      <c r="G284" s="34">
        <v>0</v>
      </c>
      <c r="I284" s="38">
        <v>0</v>
      </c>
      <c r="J284" s="38"/>
      <c r="K284" s="38">
        <v>0</v>
      </c>
      <c r="L284" s="38"/>
      <c r="M284" s="38">
        <v>0</v>
      </c>
      <c r="N284" s="38"/>
      <c r="O284" s="38">
        <v>0</v>
      </c>
      <c r="P284" s="38"/>
      <c r="Q284" s="38">
        <v>0</v>
      </c>
      <c r="R284" s="38"/>
      <c r="S284" s="38">
        <v>0</v>
      </c>
    </row>
    <row r="285" spans="1:19" ht="14.1" customHeight="1">
      <c r="A285" s="14">
        <v>19</v>
      </c>
      <c r="B285" s="40"/>
      <c r="C285" s="52">
        <v>342.33</v>
      </c>
      <c r="D285" s="14" t="s">
        <v>103</v>
      </c>
      <c r="G285" s="34">
        <v>0</v>
      </c>
      <c r="I285" s="38">
        <v>0</v>
      </c>
      <c r="J285" s="38"/>
      <c r="K285" s="38">
        <v>0</v>
      </c>
      <c r="L285" s="38"/>
      <c r="M285" s="38">
        <v>0</v>
      </c>
      <c r="N285" s="38"/>
      <c r="O285" s="38">
        <v>0</v>
      </c>
      <c r="P285" s="38"/>
      <c r="Q285" s="38">
        <v>0</v>
      </c>
      <c r="R285" s="38"/>
      <c r="S285" s="38">
        <v>0</v>
      </c>
    </row>
    <row r="286" spans="1:19" ht="14.1" customHeight="1">
      <c r="A286" s="14">
        <v>20</v>
      </c>
      <c r="B286" s="40"/>
      <c r="C286" s="52">
        <v>343.33</v>
      </c>
      <c r="D286" s="14" t="s">
        <v>104</v>
      </c>
      <c r="G286" s="34">
        <v>4.3</v>
      </c>
      <c r="I286" s="38">
        <v>0</v>
      </c>
      <c r="J286" s="38"/>
      <c r="K286" s="38">
        <v>46947.492160000002</v>
      </c>
      <c r="L286" s="38"/>
      <c r="M286" s="38">
        <v>0</v>
      </c>
      <c r="N286" s="38"/>
      <c r="O286" s="38">
        <v>0</v>
      </c>
      <c r="P286" s="38"/>
      <c r="Q286" s="38">
        <v>46947.492160000002</v>
      </c>
      <c r="R286" s="38"/>
      <c r="S286" s="38">
        <v>14351.25051076925</v>
      </c>
    </row>
    <row r="287" spans="1:19" ht="14.1" customHeight="1">
      <c r="A287" s="14">
        <v>21</v>
      </c>
      <c r="B287" s="40"/>
      <c r="C287" s="52">
        <v>345.33</v>
      </c>
      <c r="D287" s="14" t="s">
        <v>105</v>
      </c>
      <c r="G287" s="34">
        <v>0</v>
      </c>
      <c r="I287" s="38">
        <v>0</v>
      </c>
      <c r="J287" s="38"/>
      <c r="K287" s="38">
        <v>0</v>
      </c>
      <c r="L287" s="38"/>
      <c r="M287" s="38">
        <v>0</v>
      </c>
      <c r="N287" s="38"/>
      <c r="O287" s="38">
        <v>0</v>
      </c>
      <c r="P287" s="38"/>
      <c r="Q287" s="38">
        <v>0</v>
      </c>
      <c r="R287" s="38"/>
      <c r="S287" s="38">
        <v>0</v>
      </c>
    </row>
    <row r="288" spans="1:19" ht="14.1" customHeight="1">
      <c r="A288" s="14">
        <v>22</v>
      </c>
      <c r="B288" s="40"/>
      <c r="C288" s="52">
        <v>346.33</v>
      </c>
      <c r="D288" s="14" t="s">
        <v>106</v>
      </c>
      <c r="G288" s="34">
        <v>0</v>
      </c>
      <c r="I288" s="39">
        <v>0</v>
      </c>
      <c r="J288" s="39"/>
      <c r="K288" s="39">
        <v>0</v>
      </c>
      <c r="L288" s="39"/>
      <c r="M288" s="39">
        <v>0</v>
      </c>
      <c r="N288" s="39"/>
      <c r="O288" s="39">
        <v>0</v>
      </c>
      <c r="P288" s="39"/>
      <c r="Q288" s="39">
        <v>0</v>
      </c>
      <c r="R288" s="39"/>
      <c r="S288" s="39">
        <v>0</v>
      </c>
    </row>
    <row r="289" spans="1:19" ht="14.1" customHeight="1">
      <c r="A289" s="14">
        <v>23</v>
      </c>
      <c r="B289" s="40"/>
      <c r="D289" s="40" t="s">
        <v>170</v>
      </c>
      <c r="I289" s="41">
        <v>0</v>
      </c>
      <c r="J289" s="38"/>
      <c r="K289" s="41">
        <v>46947.492160000002</v>
      </c>
      <c r="L289" s="41"/>
      <c r="M289" s="41">
        <v>0</v>
      </c>
      <c r="N289" s="41"/>
      <c r="O289" s="41">
        <v>0</v>
      </c>
      <c r="P289" s="41"/>
      <c r="Q289" s="41">
        <v>46947.492160000002</v>
      </c>
      <c r="R289" s="41"/>
      <c r="S289" s="41">
        <v>14351.25051076925</v>
      </c>
    </row>
    <row r="290" spans="1:19" s="40" customFormat="1" ht="14.1" customHeight="1">
      <c r="A290" s="14">
        <v>24</v>
      </c>
    </row>
    <row r="291" spans="1:19" ht="14.1" customHeight="1">
      <c r="A291" s="14">
        <v>25</v>
      </c>
      <c r="B291" s="28"/>
      <c r="C291" s="33"/>
      <c r="D291" s="14" t="s">
        <v>171</v>
      </c>
    </row>
    <row r="292" spans="1:19" ht="14.1" customHeight="1">
      <c r="A292" s="14">
        <v>26</v>
      </c>
      <c r="B292" s="28"/>
      <c r="C292" s="52">
        <v>341.34</v>
      </c>
      <c r="D292" s="14" t="s">
        <v>102</v>
      </c>
      <c r="G292" s="34">
        <v>0</v>
      </c>
      <c r="I292" s="38">
        <v>0</v>
      </c>
      <c r="J292" s="38"/>
      <c r="K292" s="38">
        <v>0</v>
      </c>
      <c r="L292" s="38"/>
      <c r="M292" s="38">
        <v>0</v>
      </c>
      <c r="N292" s="38"/>
      <c r="O292" s="38">
        <v>0</v>
      </c>
      <c r="P292" s="38"/>
      <c r="Q292" s="38">
        <v>0</v>
      </c>
      <c r="R292" s="38"/>
      <c r="S292" s="38">
        <v>0</v>
      </c>
    </row>
    <row r="293" spans="1:19" ht="14.1" customHeight="1">
      <c r="A293" s="14">
        <v>27</v>
      </c>
      <c r="B293" s="28"/>
      <c r="C293" s="52">
        <v>342.34</v>
      </c>
      <c r="D293" s="14" t="s">
        <v>103</v>
      </c>
      <c r="G293" s="34">
        <v>0</v>
      </c>
      <c r="I293" s="38">
        <v>0</v>
      </c>
      <c r="J293" s="38"/>
      <c r="K293" s="38">
        <v>0</v>
      </c>
      <c r="L293" s="38"/>
      <c r="M293" s="38">
        <v>0</v>
      </c>
      <c r="N293" s="38"/>
      <c r="O293" s="38">
        <v>0</v>
      </c>
      <c r="P293" s="38"/>
      <c r="Q293" s="38">
        <v>0</v>
      </c>
      <c r="R293" s="38"/>
      <c r="S293" s="38">
        <v>0</v>
      </c>
    </row>
    <row r="294" spans="1:19" ht="14.1" customHeight="1">
      <c r="A294" s="14">
        <v>28</v>
      </c>
      <c r="B294" s="37"/>
      <c r="C294" s="52">
        <v>343.34</v>
      </c>
      <c r="D294" s="14" t="s">
        <v>104</v>
      </c>
      <c r="G294" s="34">
        <v>4.3</v>
      </c>
      <c r="I294" s="38">
        <v>0</v>
      </c>
      <c r="J294" s="38"/>
      <c r="K294" s="38">
        <v>46947.492160000002</v>
      </c>
      <c r="L294" s="38"/>
      <c r="M294" s="38">
        <v>0</v>
      </c>
      <c r="N294" s="38"/>
      <c r="O294" s="38">
        <v>0</v>
      </c>
      <c r="P294" s="38"/>
      <c r="Q294" s="38">
        <v>46947.492160000002</v>
      </c>
      <c r="R294" s="38"/>
      <c r="S294" s="38">
        <v>14351.25051076925</v>
      </c>
    </row>
    <row r="295" spans="1:19" ht="14.1" customHeight="1">
      <c r="A295" s="14">
        <v>29</v>
      </c>
      <c r="B295" s="28"/>
      <c r="C295" s="52">
        <v>345.34</v>
      </c>
      <c r="D295" s="14" t="s">
        <v>105</v>
      </c>
      <c r="G295" s="34">
        <v>0</v>
      </c>
      <c r="I295" s="38">
        <v>0</v>
      </c>
      <c r="J295" s="38"/>
      <c r="K295" s="38">
        <v>0</v>
      </c>
      <c r="L295" s="38"/>
      <c r="M295" s="38">
        <v>0</v>
      </c>
      <c r="N295" s="38"/>
      <c r="O295" s="38">
        <v>0</v>
      </c>
      <c r="P295" s="38"/>
      <c r="Q295" s="38">
        <v>0</v>
      </c>
      <c r="R295" s="38"/>
      <c r="S295" s="38">
        <v>0</v>
      </c>
    </row>
    <row r="296" spans="1:19" ht="14.1" customHeight="1">
      <c r="A296" s="14">
        <v>30</v>
      </c>
      <c r="B296" s="28"/>
      <c r="C296" s="52">
        <v>346.34</v>
      </c>
      <c r="D296" s="14" t="s">
        <v>106</v>
      </c>
      <c r="G296" s="34">
        <v>0</v>
      </c>
      <c r="I296" s="39">
        <v>0</v>
      </c>
      <c r="J296" s="39"/>
      <c r="K296" s="39">
        <v>0</v>
      </c>
      <c r="L296" s="39"/>
      <c r="M296" s="39">
        <v>0</v>
      </c>
      <c r="N296" s="39"/>
      <c r="O296" s="39">
        <v>0</v>
      </c>
      <c r="P296" s="39"/>
      <c r="Q296" s="39">
        <v>0</v>
      </c>
      <c r="R296" s="39"/>
      <c r="S296" s="39">
        <v>0</v>
      </c>
    </row>
    <row r="297" spans="1:19" ht="14.1" customHeight="1">
      <c r="A297" s="14">
        <v>31</v>
      </c>
      <c r="B297" s="28"/>
      <c r="C297" s="33"/>
      <c r="D297" s="40" t="s">
        <v>172</v>
      </c>
      <c r="I297" s="41">
        <v>0</v>
      </c>
      <c r="J297" s="38"/>
      <c r="K297" s="41">
        <v>46947.492160000002</v>
      </c>
      <c r="L297" s="41"/>
      <c r="M297" s="41">
        <v>0</v>
      </c>
      <c r="N297" s="41"/>
      <c r="O297" s="41">
        <v>0</v>
      </c>
      <c r="P297" s="41"/>
      <c r="Q297" s="41">
        <v>46947.492160000002</v>
      </c>
      <c r="R297" s="41"/>
      <c r="S297" s="41">
        <v>14351.25051076925</v>
      </c>
    </row>
    <row r="298" spans="1:19" ht="14.1" customHeight="1">
      <c r="A298" s="14">
        <v>32</v>
      </c>
      <c r="B298" s="28"/>
    </row>
    <row r="299" spans="1:19" ht="14.1" customHeight="1">
      <c r="A299" s="14">
        <v>33</v>
      </c>
      <c r="B299" s="28"/>
    </row>
    <row r="300" spans="1:19" ht="14.1" customHeight="1">
      <c r="A300" s="14">
        <v>34</v>
      </c>
      <c r="B300" s="28"/>
    </row>
    <row r="301" spans="1:19" ht="14.1" customHeight="1">
      <c r="A301" s="14">
        <v>35</v>
      </c>
      <c r="B301" s="28"/>
    </row>
    <row r="302" spans="1:19" ht="14.1" customHeight="1">
      <c r="A302" s="14">
        <v>36</v>
      </c>
      <c r="B302" s="28"/>
    </row>
    <row r="303" spans="1:19" ht="14.1" customHeight="1">
      <c r="A303" s="14">
        <v>37</v>
      </c>
      <c r="B303" s="28"/>
    </row>
    <row r="304" spans="1:19" ht="14.1" customHeight="1">
      <c r="A304" s="14">
        <v>38</v>
      </c>
      <c r="B304" s="28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</row>
    <row r="305" spans="1:19" ht="14.1" customHeight="1" thickBot="1">
      <c r="A305" s="13">
        <v>39</v>
      </c>
      <c r="B305" s="46" t="s">
        <v>114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</row>
    <row r="306" spans="1:19" ht="14.1" customHeight="1">
      <c r="A306" s="14" t="s">
        <v>115</v>
      </c>
      <c r="Q306" s="14" t="s">
        <v>116</v>
      </c>
    </row>
    <row r="307" spans="1:19" ht="14.1" customHeight="1" thickBot="1">
      <c r="A307" s="13" t="s">
        <v>60</v>
      </c>
      <c r="B307" s="13"/>
      <c r="C307" s="13"/>
      <c r="D307" s="13"/>
      <c r="E307" s="13"/>
      <c r="F307" s="13"/>
      <c r="G307" s="13"/>
      <c r="H307" s="13" t="s">
        <v>61</v>
      </c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 t="s">
        <v>173</v>
      </c>
    </row>
    <row r="308" spans="1:19" ht="14.1" customHeight="1">
      <c r="A308" s="14" t="s">
        <v>63</v>
      </c>
      <c r="B308" s="47"/>
      <c r="F308" s="15" t="s">
        <v>64</v>
      </c>
      <c r="G308" s="14" t="s">
        <v>65</v>
      </c>
      <c r="K308" s="16"/>
      <c r="L308" s="16"/>
      <c r="N308" s="16"/>
      <c r="O308" s="16"/>
      <c r="P308" s="16" t="s">
        <v>66</v>
      </c>
      <c r="S308" s="17"/>
    </row>
    <row r="309" spans="1:19" ht="14.1" customHeight="1">
      <c r="B309" s="47"/>
      <c r="G309" s="14" t="s">
        <v>67</v>
      </c>
      <c r="K309" s="15"/>
      <c r="L309" s="18"/>
      <c r="O309" s="15"/>
      <c r="P309" s="15" t="s">
        <v>68</v>
      </c>
      <c r="Q309" s="18" t="s">
        <v>69</v>
      </c>
      <c r="S309" s="19"/>
    </row>
    <row r="310" spans="1:19" ht="14.1" customHeight="1">
      <c r="A310" s="14" t="s">
        <v>70</v>
      </c>
      <c r="B310" s="47"/>
      <c r="G310" s="14" t="s">
        <v>118</v>
      </c>
      <c r="K310" s="15"/>
      <c r="L310" s="18"/>
      <c r="M310" s="15"/>
      <c r="P310" s="15" t="s">
        <v>118</v>
      </c>
      <c r="Q310" s="18" t="s">
        <v>71</v>
      </c>
      <c r="S310" s="19"/>
    </row>
    <row r="311" spans="1:19" ht="14.1" customHeight="1">
      <c r="B311" s="47"/>
      <c r="G311" s="14" t="s">
        <v>118</v>
      </c>
      <c r="K311" s="15"/>
      <c r="L311" s="18"/>
      <c r="M311" s="15"/>
      <c r="P311" s="15" t="s">
        <v>118</v>
      </c>
      <c r="Q311" s="18" t="s">
        <v>72</v>
      </c>
      <c r="S311" s="19"/>
    </row>
    <row r="312" spans="1:19" ht="14.1" customHeight="1" thickBot="1">
      <c r="A312" s="13" t="s">
        <v>73</v>
      </c>
      <c r="B312" s="48"/>
      <c r="C312" s="13"/>
      <c r="D312" s="13"/>
      <c r="E312" s="13"/>
      <c r="F312" s="13"/>
      <c r="G312" s="13" t="s">
        <v>118</v>
      </c>
      <c r="H312" s="13"/>
      <c r="I312" s="20" t="s">
        <v>74</v>
      </c>
      <c r="J312" s="13"/>
      <c r="K312" s="13"/>
      <c r="L312" s="13"/>
      <c r="M312" s="13"/>
      <c r="N312" s="13"/>
      <c r="O312" s="13"/>
      <c r="P312" s="13"/>
      <c r="Q312" s="13" t="s">
        <v>75</v>
      </c>
      <c r="R312" s="13"/>
      <c r="S312" s="13"/>
    </row>
    <row r="313" spans="1:19" ht="14.1" customHeight="1"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</row>
    <row r="314" spans="1:19" ht="14.1" customHeight="1">
      <c r="C314" s="21" t="s">
        <v>55</v>
      </c>
      <c r="D314" s="21" t="s">
        <v>56</v>
      </c>
      <c r="E314" s="21"/>
      <c r="F314" s="21"/>
      <c r="G314" s="21" t="s">
        <v>76</v>
      </c>
      <c r="H314" s="21"/>
      <c r="I314" s="21" t="s">
        <v>77</v>
      </c>
      <c r="J314" s="21"/>
      <c r="K314" s="22" t="s">
        <v>78</v>
      </c>
      <c r="L314" s="22"/>
      <c r="M314" s="21" t="s">
        <v>79</v>
      </c>
      <c r="N314" s="21"/>
      <c r="O314" s="21" t="s">
        <v>80</v>
      </c>
      <c r="P314" s="21"/>
      <c r="Q314" s="21" t="s">
        <v>81</v>
      </c>
      <c r="R314" s="21"/>
      <c r="S314" s="21" t="s">
        <v>82</v>
      </c>
    </row>
    <row r="315" spans="1:19" ht="14.1" customHeight="1">
      <c r="C315" s="22" t="s">
        <v>83</v>
      </c>
      <c r="D315" s="22" t="s">
        <v>83</v>
      </c>
      <c r="E315" s="22"/>
      <c r="F315" s="23"/>
      <c r="G315" s="22" t="s">
        <v>3</v>
      </c>
      <c r="H315" s="22"/>
      <c r="I315" s="21" t="s">
        <v>2</v>
      </c>
      <c r="J315" s="22"/>
      <c r="K315" s="21" t="s">
        <v>84</v>
      </c>
      <c r="L315" s="22"/>
      <c r="M315" s="22" t="s">
        <v>84</v>
      </c>
      <c r="N315" s="22"/>
      <c r="Q315" s="22" t="s">
        <v>2</v>
      </c>
      <c r="S315" s="22"/>
    </row>
    <row r="316" spans="1:19" ht="14.1" customHeight="1">
      <c r="A316" s="14" t="s">
        <v>50</v>
      </c>
      <c r="B316" s="22"/>
      <c r="C316" s="22" t="s">
        <v>85</v>
      </c>
      <c r="D316" s="22" t="s">
        <v>85</v>
      </c>
      <c r="E316" s="22"/>
      <c r="F316" s="21"/>
      <c r="G316" s="22" t="s">
        <v>86</v>
      </c>
      <c r="H316" s="22"/>
      <c r="I316" s="22" t="s">
        <v>87</v>
      </c>
      <c r="J316" s="22"/>
      <c r="K316" s="22" t="s">
        <v>2</v>
      </c>
      <c r="L316" s="21"/>
      <c r="M316" s="22" t="s">
        <v>2</v>
      </c>
      <c r="N316" s="18"/>
      <c r="O316" s="22" t="s">
        <v>88</v>
      </c>
      <c r="P316" s="21"/>
      <c r="Q316" s="21" t="s">
        <v>87</v>
      </c>
      <c r="R316" s="21"/>
      <c r="S316" s="24" t="s">
        <v>89</v>
      </c>
    </row>
    <row r="317" spans="1:19" ht="14.1" customHeight="1" thickBot="1">
      <c r="A317" s="13" t="s">
        <v>90</v>
      </c>
      <c r="B317" s="20"/>
      <c r="C317" s="20" t="s">
        <v>91</v>
      </c>
      <c r="D317" s="20" t="s">
        <v>92</v>
      </c>
      <c r="E317" s="20"/>
      <c r="F317" s="20"/>
      <c r="G317" s="25" t="s">
        <v>93</v>
      </c>
      <c r="H317" s="25"/>
      <c r="I317" s="25" t="s">
        <v>94</v>
      </c>
      <c r="J317" s="26"/>
      <c r="K317" s="25" t="s">
        <v>95</v>
      </c>
      <c r="L317" s="26"/>
      <c r="M317" s="26" t="s">
        <v>96</v>
      </c>
      <c r="N317" s="27"/>
      <c r="O317" s="27" t="s">
        <v>97</v>
      </c>
      <c r="P317" s="27"/>
      <c r="Q317" s="27" t="s">
        <v>98</v>
      </c>
      <c r="R317" s="27"/>
      <c r="S317" s="27" t="s">
        <v>99</v>
      </c>
    </row>
    <row r="318" spans="1:19" ht="14.1" customHeight="1">
      <c r="A318" s="40">
        <v>1</v>
      </c>
      <c r="B318" s="24"/>
      <c r="C318" s="33"/>
      <c r="D318" s="14" t="s">
        <v>174</v>
      </c>
      <c r="E318" s="24"/>
      <c r="F318" s="24"/>
      <c r="G318" s="61"/>
      <c r="H318" s="61"/>
      <c r="I318" s="61"/>
      <c r="J318" s="62"/>
      <c r="K318" s="61"/>
      <c r="L318" s="62"/>
      <c r="M318" s="62"/>
      <c r="N318" s="63"/>
      <c r="O318" s="63"/>
      <c r="P318" s="63"/>
      <c r="Q318" s="63"/>
      <c r="R318" s="63"/>
      <c r="S318" s="63"/>
    </row>
    <row r="319" spans="1:19" ht="14.1" customHeight="1">
      <c r="A319" s="40">
        <v>2</v>
      </c>
      <c r="B319" s="24"/>
      <c r="C319" s="52">
        <v>341.35</v>
      </c>
      <c r="D319" s="14" t="s">
        <v>102</v>
      </c>
      <c r="E319" s="24"/>
      <c r="F319" s="24"/>
      <c r="G319" s="34">
        <v>0</v>
      </c>
      <c r="H319" s="61"/>
      <c r="I319" s="38">
        <v>0</v>
      </c>
      <c r="J319" s="38"/>
      <c r="K319" s="38">
        <v>0</v>
      </c>
      <c r="L319" s="38"/>
      <c r="M319" s="38">
        <v>0</v>
      </c>
      <c r="N319" s="38"/>
      <c r="O319" s="38">
        <v>0</v>
      </c>
      <c r="P319" s="38"/>
      <c r="Q319" s="38">
        <v>0</v>
      </c>
      <c r="R319" s="38"/>
      <c r="S319" s="38">
        <v>0</v>
      </c>
    </row>
    <row r="320" spans="1:19" ht="14.1" customHeight="1">
      <c r="A320" s="40">
        <v>3</v>
      </c>
      <c r="B320" s="24"/>
      <c r="C320" s="52">
        <v>342.35</v>
      </c>
      <c r="D320" s="14" t="s">
        <v>103</v>
      </c>
      <c r="E320" s="24"/>
      <c r="F320" s="24"/>
      <c r="G320" s="34">
        <v>0</v>
      </c>
      <c r="H320" s="61"/>
      <c r="I320" s="38">
        <v>0</v>
      </c>
      <c r="J320" s="38"/>
      <c r="K320" s="38">
        <v>0</v>
      </c>
      <c r="L320" s="38"/>
      <c r="M320" s="38">
        <v>0</v>
      </c>
      <c r="N320" s="38"/>
      <c r="O320" s="38">
        <v>0</v>
      </c>
      <c r="P320" s="38"/>
      <c r="Q320" s="38">
        <v>0</v>
      </c>
      <c r="R320" s="38"/>
      <c r="S320" s="38">
        <v>0</v>
      </c>
    </row>
    <row r="321" spans="1:19" ht="14.1" customHeight="1">
      <c r="A321" s="40">
        <v>4</v>
      </c>
      <c r="B321" s="24"/>
      <c r="C321" s="52">
        <v>343.35</v>
      </c>
      <c r="D321" s="14" t="s">
        <v>104</v>
      </c>
      <c r="E321" s="24"/>
      <c r="F321" s="24"/>
      <c r="G321" s="34">
        <v>4.3</v>
      </c>
      <c r="H321" s="61"/>
      <c r="I321" s="38">
        <v>0</v>
      </c>
      <c r="J321" s="38"/>
      <c r="K321" s="38">
        <v>50273.640169999999</v>
      </c>
      <c r="L321" s="38"/>
      <c r="M321" s="38">
        <v>0</v>
      </c>
      <c r="N321" s="38"/>
      <c r="O321" s="38">
        <v>0</v>
      </c>
      <c r="P321" s="38"/>
      <c r="Q321" s="38">
        <v>50273.640169999999</v>
      </c>
      <c r="R321" s="38"/>
      <c r="S321" s="38">
        <v>30857.004527692301</v>
      </c>
    </row>
    <row r="322" spans="1:19" ht="14.1" customHeight="1">
      <c r="A322" s="40">
        <v>5</v>
      </c>
      <c r="B322" s="24"/>
      <c r="C322" s="52">
        <v>345.35</v>
      </c>
      <c r="D322" s="14" t="s">
        <v>105</v>
      </c>
      <c r="E322" s="24"/>
      <c r="F322" s="24"/>
      <c r="G322" s="34">
        <v>0</v>
      </c>
      <c r="H322" s="61"/>
      <c r="I322" s="38">
        <v>0</v>
      </c>
      <c r="J322" s="38"/>
      <c r="K322" s="38">
        <v>0</v>
      </c>
      <c r="L322" s="38"/>
      <c r="M322" s="38">
        <v>0</v>
      </c>
      <c r="N322" s="38"/>
      <c r="O322" s="38">
        <v>0</v>
      </c>
      <c r="P322" s="38"/>
      <c r="Q322" s="38">
        <v>0</v>
      </c>
      <c r="R322" s="38"/>
      <c r="S322" s="38">
        <v>0</v>
      </c>
    </row>
    <row r="323" spans="1:19" ht="14.1" customHeight="1">
      <c r="A323" s="40">
        <v>6</v>
      </c>
      <c r="B323" s="24"/>
      <c r="C323" s="52">
        <v>346.35</v>
      </c>
      <c r="D323" s="14" t="s">
        <v>106</v>
      </c>
      <c r="E323" s="24"/>
      <c r="F323" s="24"/>
      <c r="G323" s="34">
        <v>0</v>
      </c>
      <c r="H323" s="61"/>
      <c r="I323" s="39">
        <v>0</v>
      </c>
      <c r="J323" s="39"/>
      <c r="K323" s="39">
        <v>0</v>
      </c>
      <c r="L323" s="39"/>
      <c r="M323" s="39">
        <v>0</v>
      </c>
      <c r="N323" s="39"/>
      <c r="O323" s="39">
        <v>0</v>
      </c>
      <c r="P323" s="39"/>
      <c r="Q323" s="39">
        <v>0</v>
      </c>
      <c r="R323" s="39"/>
      <c r="S323" s="39">
        <v>0</v>
      </c>
    </row>
    <row r="324" spans="1:19" ht="14.1" customHeight="1">
      <c r="A324" s="40">
        <v>7</v>
      </c>
      <c r="B324" s="24"/>
      <c r="C324" s="33"/>
      <c r="D324" s="40" t="s">
        <v>175</v>
      </c>
      <c r="E324" s="24"/>
      <c r="F324" s="24"/>
      <c r="G324" s="61"/>
      <c r="H324" s="61"/>
      <c r="I324" s="41">
        <v>0</v>
      </c>
      <c r="J324" s="38"/>
      <c r="K324" s="41">
        <v>50273.640169999999</v>
      </c>
      <c r="L324" s="41"/>
      <c r="M324" s="41">
        <v>0</v>
      </c>
      <c r="N324" s="41"/>
      <c r="O324" s="41">
        <v>0</v>
      </c>
      <c r="P324" s="41"/>
      <c r="Q324" s="41">
        <v>50273.640169999999</v>
      </c>
      <c r="R324" s="41"/>
      <c r="S324" s="41">
        <v>30857.004527692301</v>
      </c>
    </row>
    <row r="325" spans="1:19" ht="14.1" customHeight="1">
      <c r="A325" s="40">
        <v>8</v>
      </c>
      <c r="B325" s="24"/>
    </row>
    <row r="326" spans="1:19" ht="14.1" customHeight="1">
      <c r="A326" s="40">
        <v>9</v>
      </c>
      <c r="B326" s="24"/>
      <c r="C326" s="33"/>
      <c r="D326" s="14" t="s">
        <v>176</v>
      </c>
    </row>
    <row r="327" spans="1:19" ht="14.1" customHeight="1">
      <c r="A327" s="40">
        <v>10</v>
      </c>
      <c r="B327" s="24"/>
      <c r="C327" s="52">
        <v>341.36</v>
      </c>
      <c r="D327" s="14" t="s">
        <v>102</v>
      </c>
      <c r="G327" s="34">
        <v>0</v>
      </c>
      <c r="I327" s="38">
        <v>0</v>
      </c>
      <c r="J327" s="38"/>
      <c r="K327" s="38">
        <v>0</v>
      </c>
      <c r="L327" s="38"/>
      <c r="M327" s="38">
        <v>0</v>
      </c>
      <c r="N327" s="38"/>
      <c r="O327" s="38">
        <v>0</v>
      </c>
      <c r="P327" s="38"/>
      <c r="Q327" s="38">
        <v>0</v>
      </c>
      <c r="R327" s="38"/>
      <c r="S327" s="38">
        <v>0</v>
      </c>
    </row>
    <row r="328" spans="1:19" ht="14.1" customHeight="1">
      <c r="A328" s="40">
        <v>11</v>
      </c>
      <c r="B328" s="24"/>
      <c r="C328" s="52">
        <v>342.36</v>
      </c>
      <c r="D328" s="14" t="s">
        <v>103</v>
      </c>
      <c r="G328" s="34">
        <v>0</v>
      </c>
      <c r="I328" s="38">
        <v>0</v>
      </c>
      <c r="J328" s="38"/>
      <c r="K328" s="38">
        <v>0</v>
      </c>
      <c r="L328" s="38"/>
      <c r="M328" s="38">
        <v>0</v>
      </c>
      <c r="N328" s="38"/>
      <c r="O328" s="38">
        <v>0</v>
      </c>
      <c r="P328" s="38"/>
      <c r="Q328" s="38">
        <v>0</v>
      </c>
      <c r="R328" s="38"/>
      <c r="S328" s="38">
        <v>0</v>
      </c>
    </row>
    <row r="329" spans="1:19" ht="14.1" customHeight="1">
      <c r="A329" s="40">
        <v>12</v>
      </c>
      <c r="B329" s="24"/>
      <c r="C329" s="52">
        <v>343.36</v>
      </c>
      <c r="D329" s="14" t="s">
        <v>104</v>
      </c>
      <c r="G329" s="34">
        <v>4.3</v>
      </c>
      <c r="I329" s="38">
        <v>0</v>
      </c>
      <c r="J329" s="38"/>
      <c r="K329" s="38">
        <v>50273.640169999999</v>
      </c>
      <c r="L329" s="38"/>
      <c r="M329" s="38">
        <v>0</v>
      </c>
      <c r="N329" s="38"/>
      <c r="O329" s="38">
        <v>0</v>
      </c>
      <c r="P329" s="38"/>
      <c r="Q329" s="38">
        <v>50273.640169999999</v>
      </c>
      <c r="R329" s="38"/>
      <c r="S329" s="38">
        <v>30857.004527692301</v>
      </c>
    </row>
    <row r="330" spans="1:19" ht="14.1" customHeight="1">
      <c r="A330" s="40">
        <v>13</v>
      </c>
      <c r="B330" s="24"/>
      <c r="C330" s="52">
        <v>345.36</v>
      </c>
      <c r="D330" s="14" t="s">
        <v>105</v>
      </c>
      <c r="G330" s="34">
        <v>0</v>
      </c>
      <c r="I330" s="38">
        <v>0</v>
      </c>
      <c r="J330" s="38"/>
      <c r="K330" s="38">
        <v>0</v>
      </c>
      <c r="L330" s="38"/>
      <c r="M330" s="38">
        <v>0</v>
      </c>
      <c r="N330" s="38"/>
      <c r="O330" s="38">
        <v>0</v>
      </c>
      <c r="P330" s="38"/>
      <c r="Q330" s="38">
        <v>0</v>
      </c>
      <c r="R330" s="38"/>
      <c r="S330" s="38">
        <v>0</v>
      </c>
    </row>
    <row r="331" spans="1:19" ht="14.1" customHeight="1">
      <c r="A331" s="40">
        <v>14</v>
      </c>
      <c r="B331" s="24"/>
      <c r="C331" s="52">
        <v>346.36</v>
      </c>
      <c r="D331" s="14" t="s">
        <v>106</v>
      </c>
      <c r="G331" s="34">
        <v>0</v>
      </c>
      <c r="I331" s="39">
        <v>0</v>
      </c>
      <c r="J331" s="39"/>
      <c r="K331" s="39">
        <v>0</v>
      </c>
      <c r="L331" s="39"/>
      <c r="M331" s="39">
        <v>0</v>
      </c>
      <c r="N331" s="39"/>
      <c r="O331" s="39">
        <v>0</v>
      </c>
      <c r="P331" s="39"/>
      <c r="Q331" s="39">
        <v>0</v>
      </c>
      <c r="R331" s="39"/>
      <c r="S331" s="39">
        <v>0</v>
      </c>
    </row>
    <row r="332" spans="1:19" ht="14.1" customHeight="1">
      <c r="A332" s="40">
        <v>15</v>
      </c>
      <c r="B332" s="24"/>
      <c r="C332" s="33"/>
      <c r="D332" s="40" t="s">
        <v>177</v>
      </c>
      <c r="I332" s="41">
        <v>0</v>
      </c>
      <c r="J332" s="38"/>
      <c r="K332" s="41">
        <v>50273.640169999999</v>
      </c>
      <c r="L332" s="41"/>
      <c r="M332" s="41">
        <v>0</v>
      </c>
      <c r="N332" s="41"/>
      <c r="O332" s="41">
        <v>0</v>
      </c>
      <c r="P332" s="41"/>
      <c r="Q332" s="41">
        <v>50273.640169999999</v>
      </c>
      <c r="R332" s="41"/>
      <c r="S332" s="41">
        <v>30857.004527692301</v>
      </c>
    </row>
    <row r="333" spans="1:19" ht="14.1" customHeight="1">
      <c r="A333" s="40">
        <v>16</v>
      </c>
      <c r="B333" s="24"/>
      <c r="C333" s="24"/>
      <c r="D333" s="24"/>
      <c r="E333" s="24"/>
      <c r="F333" s="24"/>
      <c r="G333" s="61"/>
      <c r="H333" s="61"/>
      <c r="I333" s="61"/>
      <c r="J333" s="62"/>
      <c r="K333" s="61"/>
      <c r="L333" s="62"/>
      <c r="M333" s="62"/>
      <c r="N333" s="63"/>
      <c r="O333" s="63"/>
      <c r="P333" s="63"/>
      <c r="Q333" s="63"/>
      <c r="R333" s="63"/>
      <c r="S333" s="63"/>
    </row>
    <row r="334" spans="1:19" ht="14.1" customHeight="1" thickBot="1">
      <c r="A334" s="40">
        <v>17</v>
      </c>
      <c r="B334" s="24"/>
      <c r="D334" s="14" t="s">
        <v>178</v>
      </c>
      <c r="G334" s="34"/>
      <c r="I334" s="53">
        <v>818177.02695000009</v>
      </c>
      <c r="J334" s="53"/>
      <c r="K334" s="53">
        <v>261163.70908999999</v>
      </c>
      <c r="L334" s="53"/>
      <c r="M334" s="53">
        <v>-25323.229200000002</v>
      </c>
      <c r="N334" s="53"/>
      <c r="O334" s="53">
        <v>0</v>
      </c>
      <c r="P334" s="53"/>
      <c r="Q334" s="53">
        <v>1054017.8068400002</v>
      </c>
      <c r="R334" s="53"/>
      <c r="S334" s="53">
        <v>942377.58431615378</v>
      </c>
    </row>
    <row r="335" spans="1:19" ht="14.1" customHeight="1" thickTop="1">
      <c r="A335" s="40">
        <v>18</v>
      </c>
      <c r="B335" s="24"/>
    </row>
    <row r="336" spans="1:19" ht="14.1" customHeight="1">
      <c r="A336" s="40">
        <v>19</v>
      </c>
      <c r="B336" s="24"/>
      <c r="C336" s="66">
        <v>343.9</v>
      </c>
      <c r="D336" s="14" t="s">
        <v>179</v>
      </c>
      <c r="G336" s="34">
        <v>4.5</v>
      </c>
      <c r="I336" s="71">
        <v>6498.5482199999997</v>
      </c>
      <c r="J336" s="71"/>
      <c r="K336" s="71">
        <v>0</v>
      </c>
      <c r="L336" s="71"/>
      <c r="M336" s="71">
        <v>0</v>
      </c>
      <c r="N336" s="71"/>
      <c r="O336" s="71">
        <v>0</v>
      </c>
      <c r="P336" s="71"/>
      <c r="Q336" s="71">
        <v>6498.5482199999997</v>
      </c>
      <c r="R336" s="71"/>
      <c r="S336" s="71">
        <v>6498.5482199999997</v>
      </c>
    </row>
    <row r="337" spans="1:19" ht="14.1" customHeight="1">
      <c r="A337" s="40">
        <v>20</v>
      </c>
      <c r="B337" s="24"/>
      <c r="C337" s="33"/>
      <c r="D337" s="29"/>
      <c r="E337" s="29"/>
      <c r="F337" s="29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</row>
    <row r="338" spans="1:19" ht="14.1" customHeight="1" thickBot="1">
      <c r="A338" s="40">
        <v>21</v>
      </c>
      <c r="B338" s="24"/>
      <c r="C338" s="33"/>
      <c r="D338" s="14" t="s">
        <v>180</v>
      </c>
      <c r="I338" s="53">
        <v>1591029.4844500001</v>
      </c>
      <c r="J338" s="53"/>
      <c r="K338" s="53">
        <v>322989.21041</v>
      </c>
      <c r="L338" s="53"/>
      <c r="M338" s="53">
        <v>-27744.262650000001</v>
      </c>
      <c r="N338" s="53"/>
      <c r="O338" s="53">
        <v>0</v>
      </c>
      <c r="P338" s="53"/>
      <c r="Q338" s="53">
        <v>1886274.7322100003</v>
      </c>
      <c r="R338" s="53"/>
      <c r="S338" s="53">
        <v>1733450.8495115384</v>
      </c>
    </row>
    <row r="339" spans="1:19" ht="14.1" customHeight="1" thickTop="1">
      <c r="A339" s="40">
        <v>22</v>
      </c>
      <c r="B339" s="24"/>
      <c r="C339" s="52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</row>
    <row r="340" spans="1:19" ht="14.1" customHeight="1" thickBot="1">
      <c r="A340" s="40">
        <v>23</v>
      </c>
      <c r="B340" s="24"/>
      <c r="C340" s="52"/>
      <c r="D340" s="14" t="s">
        <v>181</v>
      </c>
      <c r="I340" s="53">
        <v>3096989.4387060003</v>
      </c>
      <c r="J340" s="53"/>
      <c r="K340" s="53">
        <v>551251.23710999999</v>
      </c>
      <c r="L340" s="53"/>
      <c r="M340" s="53">
        <v>-47376.873900000006</v>
      </c>
      <c r="N340" s="53"/>
      <c r="O340" s="53">
        <v>0</v>
      </c>
      <c r="P340" s="53"/>
      <c r="Q340" s="53">
        <v>3600864.1019160002</v>
      </c>
      <c r="R340" s="53"/>
      <c r="S340" s="53">
        <v>3316625.1666721543</v>
      </c>
    </row>
    <row r="341" spans="1:19" ht="14.1" customHeight="1" thickTop="1">
      <c r="A341" s="40">
        <v>24</v>
      </c>
      <c r="B341" s="24"/>
      <c r="C341" s="24"/>
      <c r="D341" s="24"/>
      <c r="E341" s="24"/>
      <c r="F341" s="24"/>
      <c r="G341" s="61"/>
      <c r="H341" s="61"/>
      <c r="I341" s="61"/>
      <c r="J341" s="62"/>
      <c r="K341" s="61"/>
      <c r="L341" s="62"/>
      <c r="M341" s="62"/>
      <c r="N341" s="63"/>
      <c r="O341" s="63"/>
      <c r="P341" s="63"/>
      <c r="Q341" s="63"/>
      <c r="R341" s="63"/>
      <c r="S341" s="63"/>
    </row>
    <row r="342" spans="1:19" ht="14.1" customHeight="1">
      <c r="A342" s="40">
        <v>25</v>
      </c>
      <c r="B342" s="28"/>
      <c r="C342" s="33"/>
      <c r="D342" s="43" t="s">
        <v>182</v>
      </c>
      <c r="E342" s="43"/>
      <c r="F342" s="43"/>
      <c r="I342" s="38"/>
      <c r="J342" s="38"/>
      <c r="K342" s="55"/>
      <c r="L342" s="55"/>
      <c r="M342" s="55"/>
      <c r="N342" s="55"/>
      <c r="O342" s="55"/>
      <c r="P342" s="55"/>
      <c r="Q342" s="55"/>
      <c r="R342" s="55"/>
      <c r="S342" s="38"/>
    </row>
    <row r="343" spans="1:19" ht="14.1" customHeight="1">
      <c r="A343" s="40">
        <v>26</v>
      </c>
      <c r="B343" s="28"/>
      <c r="C343" s="52" t="s">
        <v>183</v>
      </c>
      <c r="D343" s="29" t="s">
        <v>184</v>
      </c>
      <c r="E343" s="29"/>
      <c r="F343" s="29"/>
      <c r="G343" s="34">
        <v>2.2999999999999998</v>
      </c>
      <c r="I343" s="68">
        <v>14189.537559999999</v>
      </c>
      <c r="J343" s="68"/>
      <c r="K343" s="68">
        <v>0</v>
      </c>
      <c r="L343" s="68"/>
      <c r="M343" s="68">
        <v>0</v>
      </c>
      <c r="N343" s="68"/>
      <c r="O343" s="68">
        <v>0</v>
      </c>
      <c r="P343" s="68"/>
      <c r="Q343" s="68">
        <v>14189.537559999999</v>
      </c>
      <c r="R343" s="68"/>
      <c r="S343" s="68">
        <v>14189.537560000001</v>
      </c>
    </row>
    <row r="344" spans="1:19" ht="14.1" customHeight="1">
      <c r="A344" s="40">
        <v>27</v>
      </c>
      <c r="B344" s="28"/>
      <c r="C344" s="52" t="s">
        <v>185</v>
      </c>
      <c r="D344" s="29" t="s">
        <v>128</v>
      </c>
      <c r="E344" s="29"/>
      <c r="F344" s="29"/>
      <c r="G344" s="34">
        <v>2.2999999999999998</v>
      </c>
      <c r="I344" s="38">
        <v>3182.9957400000003</v>
      </c>
      <c r="J344" s="38"/>
      <c r="K344" s="38">
        <v>698.27410999999995</v>
      </c>
      <c r="L344" s="38"/>
      <c r="M344" s="38">
        <v>-33.462919999999997</v>
      </c>
      <c r="N344" s="38"/>
      <c r="O344" s="38">
        <v>0</v>
      </c>
      <c r="P344" s="38"/>
      <c r="Q344" s="38">
        <v>3847.8069300000002</v>
      </c>
      <c r="R344" s="38"/>
      <c r="S344" s="38">
        <v>3557.3415892307689</v>
      </c>
    </row>
    <row r="345" spans="1:19" ht="14.1" customHeight="1">
      <c r="A345" s="40">
        <v>28</v>
      </c>
      <c r="B345" s="28"/>
      <c r="C345" s="52" t="s">
        <v>186</v>
      </c>
      <c r="D345" s="43" t="s">
        <v>187</v>
      </c>
      <c r="E345" s="43"/>
      <c r="F345" s="43"/>
      <c r="G345" s="34">
        <v>2.5</v>
      </c>
      <c r="I345" s="38">
        <v>204152.25704599996</v>
      </c>
      <c r="J345" s="38"/>
      <c r="K345" s="38">
        <v>27681.431619999996</v>
      </c>
      <c r="L345" s="38"/>
      <c r="M345" s="38">
        <v>-2101.8529440000002</v>
      </c>
      <c r="N345" s="38"/>
      <c r="O345" s="38">
        <v>0</v>
      </c>
      <c r="P345" s="38"/>
      <c r="Q345" s="38">
        <v>229731.83572200005</v>
      </c>
      <c r="R345" s="38"/>
      <c r="S345" s="38">
        <v>214213.32474938667</v>
      </c>
    </row>
    <row r="346" spans="1:19" ht="14.1" customHeight="1">
      <c r="A346" s="40">
        <v>29</v>
      </c>
      <c r="B346" s="28"/>
      <c r="C346" s="52" t="s">
        <v>188</v>
      </c>
      <c r="D346" s="43" t="s">
        <v>189</v>
      </c>
      <c r="E346" s="43"/>
      <c r="F346" s="43"/>
      <c r="G346" s="34">
        <v>2.4</v>
      </c>
      <c r="I346" s="38">
        <v>4274.6282699999992</v>
      </c>
      <c r="J346" s="38"/>
      <c r="K346" s="38">
        <v>0</v>
      </c>
      <c r="L346" s="38"/>
      <c r="M346" s="38">
        <v>-13.529276000000001</v>
      </c>
      <c r="N346" s="38"/>
      <c r="O346" s="38">
        <v>0</v>
      </c>
      <c r="P346" s="38"/>
      <c r="Q346" s="38">
        <v>4261.0989939999999</v>
      </c>
      <c r="R346" s="38"/>
      <c r="S346" s="38">
        <v>4273.5875564615371</v>
      </c>
    </row>
    <row r="347" spans="1:19" ht="14.1" customHeight="1">
      <c r="A347" s="40">
        <v>30</v>
      </c>
      <c r="B347" s="28"/>
      <c r="C347" s="52" t="s">
        <v>190</v>
      </c>
      <c r="D347" s="29" t="s">
        <v>191</v>
      </c>
      <c r="E347" s="29"/>
      <c r="F347" s="29"/>
      <c r="G347" s="34">
        <v>4.4000000000000004</v>
      </c>
      <c r="I347" s="38">
        <v>125222.7696255</v>
      </c>
      <c r="J347" s="38"/>
      <c r="K347" s="38">
        <v>17781.634300500002</v>
      </c>
      <c r="L347" s="38"/>
      <c r="M347" s="38">
        <v>-943.67471399999999</v>
      </c>
      <c r="N347" s="38"/>
      <c r="O347" s="38">
        <v>0</v>
      </c>
      <c r="P347" s="38"/>
      <c r="Q347" s="38">
        <v>142060.72921200001</v>
      </c>
      <c r="R347" s="38"/>
      <c r="S347" s="38">
        <v>134254.78230273083</v>
      </c>
    </row>
    <row r="348" spans="1:19" ht="14.1" customHeight="1">
      <c r="A348" s="40">
        <v>31</v>
      </c>
      <c r="B348" s="28"/>
      <c r="C348" s="52" t="s">
        <v>192</v>
      </c>
      <c r="D348" s="29" t="s">
        <v>193</v>
      </c>
      <c r="E348" s="29"/>
      <c r="F348" s="29"/>
      <c r="G348" s="34">
        <v>3.7</v>
      </c>
      <c r="I348" s="38">
        <v>107887.19188849999</v>
      </c>
      <c r="J348" s="38"/>
      <c r="K348" s="38">
        <v>21733.108589500003</v>
      </c>
      <c r="L348" s="38"/>
      <c r="M348" s="38">
        <v>-1016.9398280000003</v>
      </c>
      <c r="N348" s="38"/>
      <c r="O348" s="38">
        <v>0</v>
      </c>
      <c r="P348" s="38"/>
      <c r="Q348" s="38">
        <v>128603.36064999997</v>
      </c>
      <c r="R348" s="38"/>
      <c r="S348" s="38">
        <v>118960.05588926922</v>
      </c>
    </row>
    <row r="349" spans="1:19" ht="14.1" customHeight="1">
      <c r="A349" s="40">
        <v>32</v>
      </c>
      <c r="B349" s="28"/>
      <c r="C349" s="52" t="s">
        <v>194</v>
      </c>
      <c r="D349" s="29" t="s">
        <v>195</v>
      </c>
      <c r="E349" s="29"/>
      <c r="F349" s="29"/>
      <c r="G349" s="34">
        <v>2</v>
      </c>
      <c r="I349" s="38">
        <v>2110.61013</v>
      </c>
      <c r="J349" s="38"/>
      <c r="K349" s="38">
        <v>0</v>
      </c>
      <c r="L349" s="38"/>
      <c r="M349" s="38">
        <v>-4.5260220000000002</v>
      </c>
      <c r="N349" s="38"/>
      <c r="O349" s="38">
        <v>0</v>
      </c>
      <c r="P349" s="38"/>
      <c r="Q349" s="38">
        <v>2106.084108</v>
      </c>
      <c r="R349" s="38"/>
      <c r="S349" s="38">
        <v>2108.8693523076918</v>
      </c>
    </row>
    <row r="350" spans="1:19" ht="14.1" customHeight="1">
      <c r="A350" s="40">
        <v>33</v>
      </c>
      <c r="B350" s="28"/>
      <c r="C350" s="52" t="s">
        <v>196</v>
      </c>
      <c r="D350" s="29" t="s">
        <v>197</v>
      </c>
      <c r="E350" s="29"/>
      <c r="F350" s="29"/>
      <c r="G350" s="34">
        <v>1.7</v>
      </c>
      <c r="I350" s="38">
        <v>3533.30332</v>
      </c>
      <c r="J350" s="38"/>
      <c r="K350" s="38">
        <v>0</v>
      </c>
      <c r="L350" s="38"/>
      <c r="M350" s="38">
        <v>-1.4250260000000001</v>
      </c>
      <c r="N350" s="38"/>
      <c r="O350" s="38">
        <v>0</v>
      </c>
      <c r="P350" s="38"/>
      <c r="Q350" s="38">
        <v>3531.8782939999996</v>
      </c>
      <c r="R350" s="38"/>
      <c r="S350" s="38">
        <v>3532.7552330769231</v>
      </c>
    </row>
    <row r="351" spans="1:19" ht="14.1" customHeight="1">
      <c r="A351" s="40">
        <v>34</v>
      </c>
      <c r="B351" s="28"/>
      <c r="C351" s="52" t="s">
        <v>198</v>
      </c>
      <c r="D351" s="29" t="s">
        <v>199</v>
      </c>
      <c r="E351" s="29"/>
      <c r="F351" s="29"/>
      <c r="G351" s="34">
        <v>2.4</v>
      </c>
      <c r="I351" s="38">
        <v>7029.7412000000004</v>
      </c>
      <c r="J351" s="38"/>
      <c r="K351" s="38">
        <v>0</v>
      </c>
      <c r="L351" s="38"/>
      <c r="M351" s="38">
        <v>-2.8588819999999999</v>
      </c>
      <c r="N351" s="38"/>
      <c r="O351" s="38">
        <v>0</v>
      </c>
      <c r="P351" s="38"/>
      <c r="Q351" s="38">
        <v>7026.8823179999999</v>
      </c>
      <c r="R351" s="38"/>
      <c r="S351" s="38">
        <v>7028.6416300000019</v>
      </c>
    </row>
    <row r="352" spans="1:19" ht="14.1" customHeight="1">
      <c r="A352" s="40">
        <v>35</v>
      </c>
      <c r="B352" s="28"/>
      <c r="C352" s="52" t="s">
        <v>200</v>
      </c>
      <c r="D352" s="44" t="s">
        <v>201</v>
      </c>
      <c r="E352" s="44"/>
      <c r="F352" s="44"/>
      <c r="G352" s="34">
        <v>2.2000000000000002</v>
      </c>
      <c r="I352" s="39">
        <v>4679.7423699999999</v>
      </c>
      <c r="J352" s="39"/>
      <c r="K352" s="39">
        <v>2112.7020000000002</v>
      </c>
      <c r="L352" s="39"/>
      <c r="M352" s="39">
        <v>-33.043849999999999</v>
      </c>
      <c r="N352" s="39"/>
      <c r="O352" s="39">
        <v>0</v>
      </c>
      <c r="P352" s="39"/>
      <c r="Q352" s="39">
        <v>6759.4005200000001</v>
      </c>
      <c r="R352" s="39"/>
      <c r="S352" s="39">
        <v>5627.0438044615385</v>
      </c>
    </row>
    <row r="353" spans="1:19" ht="14.1" customHeight="1">
      <c r="A353" s="40">
        <v>36</v>
      </c>
      <c r="B353" s="28"/>
      <c r="C353" s="33"/>
      <c r="D353" s="44"/>
      <c r="E353" s="44"/>
      <c r="F353" s="44"/>
      <c r="G353" s="34"/>
      <c r="H353" s="44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</row>
    <row r="354" spans="1:19" ht="14.1" customHeight="1" thickBot="1">
      <c r="A354" s="40">
        <v>37</v>
      </c>
      <c r="B354" s="28"/>
      <c r="C354" s="33"/>
      <c r="D354" s="44" t="s">
        <v>202</v>
      </c>
      <c r="E354" s="44"/>
      <c r="F354" s="44"/>
      <c r="G354" s="34"/>
      <c r="H354" s="19"/>
      <c r="I354" s="53">
        <v>476262.77714999992</v>
      </c>
      <c r="J354" s="53"/>
      <c r="K354" s="53">
        <v>70007.15062</v>
      </c>
      <c r="L354" s="53"/>
      <c r="M354" s="53">
        <v>-4151.313462000001</v>
      </c>
      <c r="N354" s="53"/>
      <c r="O354" s="53">
        <v>0</v>
      </c>
      <c r="P354" s="53"/>
      <c r="Q354" s="53">
        <v>542118.61430800008</v>
      </c>
      <c r="R354" s="53"/>
      <c r="S354" s="53">
        <v>507745.93966692523</v>
      </c>
    </row>
    <row r="355" spans="1:19" ht="14.1" customHeight="1" thickTop="1">
      <c r="A355" s="40">
        <v>38</v>
      </c>
      <c r="B355" s="28"/>
      <c r="C355" s="33"/>
      <c r="D355" s="44"/>
      <c r="E355" s="44"/>
      <c r="F355" s="44"/>
      <c r="G355" s="34"/>
      <c r="H355" s="19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</row>
    <row r="356" spans="1:19" ht="14.1" customHeight="1" thickBot="1">
      <c r="A356" s="13">
        <v>39</v>
      </c>
      <c r="B356" s="46" t="s">
        <v>114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</row>
    <row r="357" spans="1:19" ht="14.1" customHeight="1">
      <c r="A357" s="14" t="s">
        <v>115</v>
      </c>
      <c r="Q357" s="14" t="s">
        <v>116</v>
      </c>
    </row>
    <row r="358" spans="1:19" ht="14.1" customHeight="1" thickBot="1">
      <c r="A358" s="13" t="s">
        <v>60</v>
      </c>
      <c r="B358" s="13"/>
      <c r="C358" s="13"/>
      <c r="D358" s="13"/>
      <c r="E358" s="13"/>
      <c r="F358" s="13"/>
      <c r="G358" s="13"/>
      <c r="H358" s="13" t="s">
        <v>61</v>
      </c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 t="s">
        <v>203</v>
      </c>
    </row>
    <row r="359" spans="1:19" ht="14.1" customHeight="1">
      <c r="A359" s="14" t="s">
        <v>63</v>
      </c>
      <c r="B359" s="47"/>
      <c r="F359" s="15" t="s">
        <v>64</v>
      </c>
      <c r="G359" s="14" t="s">
        <v>65</v>
      </c>
      <c r="K359" s="16"/>
      <c r="L359" s="16"/>
      <c r="N359" s="16"/>
      <c r="O359" s="16"/>
      <c r="P359" s="16" t="s">
        <v>66</v>
      </c>
      <c r="S359" s="17"/>
    </row>
    <row r="360" spans="1:19" ht="14.1" customHeight="1">
      <c r="B360" s="47"/>
      <c r="G360" s="14" t="s">
        <v>67</v>
      </c>
      <c r="K360" s="15"/>
      <c r="L360" s="18"/>
      <c r="O360" s="15"/>
      <c r="P360" s="15" t="s">
        <v>68</v>
      </c>
      <c r="Q360" s="18" t="s">
        <v>69</v>
      </c>
      <c r="S360" s="19"/>
    </row>
    <row r="361" spans="1:19" ht="14.1" customHeight="1">
      <c r="A361" s="14" t="s">
        <v>70</v>
      </c>
      <c r="B361" s="47"/>
      <c r="G361" s="14" t="s">
        <v>118</v>
      </c>
      <c r="K361" s="15"/>
      <c r="L361" s="18"/>
      <c r="M361" s="15"/>
      <c r="P361" s="15" t="s">
        <v>118</v>
      </c>
      <c r="Q361" s="18" t="s">
        <v>71</v>
      </c>
      <c r="S361" s="19"/>
    </row>
    <row r="362" spans="1:19" ht="14.1" customHeight="1">
      <c r="B362" s="47"/>
      <c r="G362" s="14" t="s">
        <v>118</v>
      </c>
      <c r="K362" s="15"/>
      <c r="L362" s="18"/>
      <c r="M362" s="15"/>
      <c r="P362" s="15" t="s">
        <v>118</v>
      </c>
      <c r="Q362" s="18" t="s">
        <v>72</v>
      </c>
      <c r="S362" s="19"/>
    </row>
    <row r="363" spans="1:19" ht="14.1" customHeight="1" thickBot="1">
      <c r="A363" s="13" t="s">
        <v>73</v>
      </c>
      <c r="B363" s="48"/>
      <c r="C363" s="13"/>
      <c r="D363" s="13"/>
      <c r="E363" s="13"/>
      <c r="F363" s="13"/>
      <c r="G363" s="13" t="s">
        <v>118</v>
      </c>
      <c r="H363" s="13"/>
      <c r="I363" s="20" t="s">
        <v>74</v>
      </c>
      <c r="J363" s="13"/>
      <c r="K363" s="13"/>
      <c r="L363" s="13"/>
      <c r="M363" s="13"/>
      <c r="N363" s="13"/>
      <c r="O363" s="13"/>
      <c r="P363" s="13"/>
      <c r="Q363" s="13" t="s">
        <v>75</v>
      </c>
      <c r="R363" s="13"/>
      <c r="S363" s="13"/>
    </row>
    <row r="364" spans="1:19" ht="14.1" customHeight="1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</row>
    <row r="365" spans="1:19" ht="14.1" customHeight="1">
      <c r="C365" s="21" t="s">
        <v>55</v>
      </c>
      <c r="D365" s="21" t="s">
        <v>56</v>
      </c>
      <c r="E365" s="21"/>
      <c r="F365" s="21"/>
      <c r="G365" s="21" t="s">
        <v>76</v>
      </c>
      <c r="H365" s="21"/>
      <c r="I365" s="21" t="s">
        <v>77</v>
      </c>
      <c r="J365" s="21"/>
      <c r="K365" s="22" t="s">
        <v>78</v>
      </c>
      <c r="L365" s="22"/>
      <c r="M365" s="21" t="s">
        <v>79</v>
      </c>
      <c r="N365" s="21"/>
      <c r="O365" s="21" t="s">
        <v>80</v>
      </c>
      <c r="P365" s="21"/>
      <c r="Q365" s="21" t="s">
        <v>81</v>
      </c>
      <c r="R365" s="21"/>
      <c r="S365" s="21" t="s">
        <v>82</v>
      </c>
    </row>
    <row r="366" spans="1:19" ht="14.1" customHeight="1">
      <c r="C366" s="22" t="s">
        <v>83</v>
      </c>
      <c r="D366" s="22" t="s">
        <v>83</v>
      </c>
      <c r="E366" s="22"/>
      <c r="F366" s="23"/>
      <c r="G366" s="22" t="s">
        <v>3</v>
      </c>
      <c r="H366" s="22"/>
      <c r="I366" s="21" t="s">
        <v>2</v>
      </c>
      <c r="J366" s="22"/>
      <c r="K366" s="21" t="s">
        <v>84</v>
      </c>
      <c r="L366" s="22"/>
      <c r="M366" s="22" t="s">
        <v>84</v>
      </c>
      <c r="N366" s="22"/>
      <c r="Q366" s="22" t="s">
        <v>2</v>
      </c>
      <c r="S366" s="22"/>
    </row>
    <row r="367" spans="1:19" ht="14.1" customHeight="1">
      <c r="A367" s="14" t="s">
        <v>50</v>
      </c>
      <c r="B367" s="22"/>
      <c r="C367" s="22" t="s">
        <v>85</v>
      </c>
      <c r="D367" s="22" t="s">
        <v>85</v>
      </c>
      <c r="E367" s="22"/>
      <c r="F367" s="21"/>
      <c r="G367" s="22" t="s">
        <v>86</v>
      </c>
      <c r="H367" s="22"/>
      <c r="I367" s="22" t="s">
        <v>87</v>
      </c>
      <c r="J367" s="22"/>
      <c r="K367" s="22" t="s">
        <v>2</v>
      </c>
      <c r="L367" s="21"/>
      <c r="M367" s="22" t="s">
        <v>2</v>
      </c>
      <c r="N367" s="18"/>
      <c r="O367" s="22" t="s">
        <v>88</v>
      </c>
      <c r="P367" s="21"/>
      <c r="Q367" s="21" t="s">
        <v>87</v>
      </c>
      <c r="R367" s="21"/>
      <c r="S367" s="24" t="s">
        <v>89</v>
      </c>
    </row>
    <row r="368" spans="1:19" ht="14.1" customHeight="1" thickBot="1">
      <c r="A368" s="13" t="s">
        <v>90</v>
      </c>
      <c r="B368" s="20"/>
      <c r="C368" s="20" t="s">
        <v>91</v>
      </c>
      <c r="D368" s="20" t="s">
        <v>92</v>
      </c>
      <c r="E368" s="20"/>
      <c r="F368" s="20"/>
      <c r="G368" s="25" t="s">
        <v>93</v>
      </c>
      <c r="H368" s="25"/>
      <c r="I368" s="25" t="s">
        <v>94</v>
      </c>
      <c r="J368" s="26"/>
      <c r="K368" s="25" t="s">
        <v>95</v>
      </c>
      <c r="L368" s="26"/>
      <c r="M368" s="26" t="s">
        <v>96</v>
      </c>
      <c r="N368" s="27"/>
      <c r="O368" s="27" t="s">
        <v>97</v>
      </c>
      <c r="P368" s="27"/>
      <c r="Q368" s="27" t="s">
        <v>98</v>
      </c>
      <c r="R368" s="27"/>
      <c r="S368" s="27" t="s">
        <v>99</v>
      </c>
    </row>
    <row r="369" spans="1:19" ht="14.1" customHeight="1">
      <c r="A369" s="14">
        <v>1</v>
      </c>
      <c r="B369" s="28"/>
      <c r="C369" s="33"/>
      <c r="D369" s="29" t="s">
        <v>204</v>
      </c>
      <c r="E369" s="29"/>
      <c r="F369" s="29"/>
      <c r="G369" s="34"/>
      <c r="H369" s="29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3"/>
    </row>
    <row r="370" spans="1:19" ht="14.1" customHeight="1">
      <c r="A370" s="14">
        <v>2</v>
      </c>
      <c r="B370" s="28"/>
      <c r="C370" s="33" t="s">
        <v>205</v>
      </c>
      <c r="D370" s="44" t="s">
        <v>184</v>
      </c>
      <c r="E370" s="44"/>
      <c r="F370" s="44"/>
      <c r="G370" s="34">
        <v>0</v>
      </c>
      <c r="I370" s="68">
        <v>0</v>
      </c>
      <c r="J370" s="68"/>
      <c r="K370" s="68">
        <v>0</v>
      </c>
      <c r="L370" s="68"/>
      <c r="M370" s="68">
        <v>0</v>
      </c>
      <c r="N370" s="68"/>
      <c r="O370" s="68">
        <v>0</v>
      </c>
      <c r="P370" s="68"/>
      <c r="Q370" s="68">
        <v>0</v>
      </c>
      <c r="R370" s="68"/>
      <c r="S370" s="68">
        <v>0</v>
      </c>
    </row>
    <row r="371" spans="1:19" ht="14.1" customHeight="1">
      <c r="A371" s="14">
        <v>3</v>
      </c>
      <c r="B371" s="28"/>
      <c r="C371" s="33" t="s">
        <v>206</v>
      </c>
      <c r="D371" s="29" t="s">
        <v>128</v>
      </c>
      <c r="E371" s="29"/>
      <c r="F371" s="29"/>
      <c r="G371" s="34">
        <v>2.4</v>
      </c>
      <c r="I371" s="38">
        <v>2052.5338700000002</v>
      </c>
      <c r="J371" s="38"/>
      <c r="K371" s="38">
        <v>0</v>
      </c>
      <c r="L371" s="38"/>
      <c r="M371" s="38">
        <v>-5.1434379999999997</v>
      </c>
      <c r="N371" s="38"/>
      <c r="O371" s="38">
        <v>0</v>
      </c>
      <c r="P371" s="38"/>
      <c r="Q371" s="38">
        <v>2047.3904320000004</v>
      </c>
      <c r="R371" s="38"/>
      <c r="S371" s="38">
        <v>2050.486684153846</v>
      </c>
    </row>
    <row r="372" spans="1:19" ht="14.1" customHeight="1">
      <c r="A372" s="14">
        <v>4</v>
      </c>
      <c r="B372" s="28"/>
      <c r="C372" s="33" t="s">
        <v>207</v>
      </c>
      <c r="D372" s="29" t="s">
        <v>187</v>
      </c>
      <c r="E372" s="29"/>
      <c r="F372" s="29"/>
      <c r="G372" s="34">
        <v>2.5</v>
      </c>
      <c r="I372" s="38">
        <v>172051.53226200005</v>
      </c>
      <c r="J372" s="38"/>
      <c r="K372" s="38">
        <v>11610.829179999999</v>
      </c>
      <c r="L372" s="38"/>
      <c r="M372" s="38">
        <v>-1240.4774980000002</v>
      </c>
      <c r="N372" s="38"/>
      <c r="O372" s="38">
        <v>0</v>
      </c>
      <c r="P372" s="38"/>
      <c r="Q372" s="38">
        <v>182421.883944</v>
      </c>
      <c r="R372" s="38"/>
      <c r="S372" s="38">
        <v>177335.2772144615</v>
      </c>
    </row>
    <row r="373" spans="1:19" ht="14.1" customHeight="1">
      <c r="A373" s="14">
        <v>5</v>
      </c>
      <c r="B373" s="28"/>
      <c r="C373" s="33" t="s">
        <v>208</v>
      </c>
      <c r="D373" s="29" t="s">
        <v>209</v>
      </c>
      <c r="E373" s="29"/>
      <c r="F373" s="29"/>
      <c r="G373" s="34">
        <v>4.7</v>
      </c>
      <c r="I373" s="38">
        <v>203615.73227900002</v>
      </c>
      <c r="J373" s="38"/>
      <c r="K373" s="38">
        <v>10884.123441999998</v>
      </c>
      <c r="L373" s="38"/>
      <c r="M373" s="38">
        <v>-1071.5970319999999</v>
      </c>
      <c r="N373" s="38"/>
      <c r="O373" s="38">
        <v>0</v>
      </c>
      <c r="P373" s="38"/>
      <c r="Q373" s="38">
        <v>213428.25868900001</v>
      </c>
      <c r="R373" s="38"/>
      <c r="S373" s="38">
        <v>208283.51484476929</v>
      </c>
    </row>
    <row r="374" spans="1:19" ht="14.1" customHeight="1">
      <c r="A374" s="14">
        <v>6</v>
      </c>
      <c r="B374" s="28"/>
      <c r="C374" s="33" t="s">
        <v>210</v>
      </c>
      <c r="D374" s="29" t="s">
        <v>193</v>
      </c>
      <c r="E374" s="29"/>
      <c r="F374" s="29"/>
      <c r="G374" s="34">
        <v>3.3</v>
      </c>
      <c r="I374" s="38">
        <v>214021.190741</v>
      </c>
      <c r="J374" s="38"/>
      <c r="K374" s="38">
        <v>9717.5505420000009</v>
      </c>
      <c r="L374" s="38"/>
      <c r="M374" s="38">
        <v>-1075.7306419999998</v>
      </c>
      <c r="N374" s="38"/>
      <c r="O374" s="38">
        <v>0</v>
      </c>
      <c r="P374" s="38"/>
      <c r="Q374" s="38">
        <v>222663.01064099991</v>
      </c>
      <c r="R374" s="38"/>
      <c r="S374" s="38">
        <v>218098.61412107688</v>
      </c>
    </row>
    <row r="375" spans="1:19" ht="14.1" customHeight="1">
      <c r="A375" s="14">
        <v>7</v>
      </c>
      <c r="B375" s="45"/>
      <c r="C375" s="33" t="s">
        <v>211</v>
      </c>
      <c r="D375" s="29" t="s">
        <v>197</v>
      </c>
      <c r="E375" s="29"/>
      <c r="F375" s="29"/>
      <c r="G375" s="34">
        <v>2</v>
      </c>
      <c r="I375" s="38">
        <v>160701.46768199999</v>
      </c>
      <c r="J375" s="38"/>
      <c r="K375" s="38">
        <v>11152.7980116</v>
      </c>
      <c r="L375" s="38"/>
      <c r="M375" s="38">
        <v>-54.134175999999997</v>
      </c>
      <c r="N375" s="38"/>
      <c r="O375" s="38">
        <v>0</v>
      </c>
      <c r="P375" s="38"/>
      <c r="Q375" s="38">
        <v>171800.13151760001</v>
      </c>
      <c r="R375" s="38"/>
      <c r="S375" s="38">
        <v>166218.95590055388</v>
      </c>
    </row>
    <row r="376" spans="1:19" ht="14.1" customHeight="1">
      <c r="A376" s="14">
        <v>8</v>
      </c>
      <c r="B376" s="45"/>
      <c r="C376" s="33" t="s">
        <v>212</v>
      </c>
      <c r="D376" s="29" t="s">
        <v>199</v>
      </c>
      <c r="E376" s="29"/>
      <c r="F376" s="29"/>
      <c r="G376" s="34">
        <v>3.2</v>
      </c>
      <c r="I376" s="38">
        <v>199967.44808599996</v>
      </c>
      <c r="J376" s="38"/>
      <c r="K376" s="38">
        <v>19019.700090900002</v>
      </c>
      <c r="L376" s="38"/>
      <c r="M376" s="38">
        <v>-1738.5009160000006</v>
      </c>
      <c r="N376" s="38"/>
      <c r="O376" s="38">
        <v>0</v>
      </c>
      <c r="P376" s="38"/>
      <c r="Q376" s="38">
        <v>217248.64726089992</v>
      </c>
      <c r="R376" s="38"/>
      <c r="S376" s="38">
        <v>208456.17057452284</v>
      </c>
    </row>
    <row r="377" spans="1:19" ht="14.1" customHeight="1">
      <c r="A377" s="14">
        <v>9</v>
      </c>
      <c r="B377" s="45"/>
      <c r="C377" s="33" t="s">
        <v>213</v>
      </c>
      <c r="D377" s="29" t="s">
        <v>214</v>
      </c>
      <c r="E377" s="29"/>
      <c r="F377" s="29"/>
      <c r="G377" s="34">
        <v>4.2</v>
      </c>
      <c r="I377" s="38">
        <v>380509.16970200004</v>
      </c>
      <c r="J377" s="38"/>
      <c r="K377" s="38">
        <v>22914.589423500001</v>
      </c>
      <c r="L377" s="38"/>
      <c r="M377" s="38">
        <v>-6340.3120099999996</v>
      </c>
      <c r="N377" s="38"/>
      <c r="O377" s="38">
        <v>0</v>
      </c>
      <c r="P377" s="38"/>
      <c r="Q377" s="38">
        <v>397083.44711550005</v>
      </c>
      <c r="R377" s="38"/>
      <c r="S377" s="38">
        <v>388642.01763569238</v>
      </c>
    </row>
    <row r="378" spans="1:19" ht="14.1" customHeight="1">
      <c r="A378" s="14">
        <v>10</v>
      </c>
      <c r="B378" s="45"/>
      <c r="C378" s="33" t="s">
        <v>215</v>
      </c>
      <c r="D378" s="29" t="s">
        <v>216</v>
      </c>
      <c r="E378" s="29"/>
      <c r="F378" s="29"/>
      <c r="G378" s="34">
        <v>3.1</v>
      </c>
      <c r="I378" s="38">
        <v>70704.446005999998</v>
      </c>
      <c r="J378" s="38"/>
      <c r="K378" s="38">
        <v>3241.97</v>
      </c>
      <c r="L378" s="38"/>
      <c r="M378" s="38">
        <v>-130.91009</v>
      </c>
      <c r="N378" s="38"/>
      <c r="O378" s="38">
        <v>0</v>
      </c>
      <c r="P378" s="38"/>
      <c r="Q378" s="38">
        <v>73815.505915999995</v>
      </c>
      <c r="R378" s="38"/>
      <c r="S378" s="38">
        <v>72154.933967230711</v>
      </c>
    </row>
    <row r="379" spans="1:19" ht="14.1" customHeight="1">
      <c r="A379" s="14">
        <v>11</v>
      </c>
      <c r="B379" s="28"/>
      <c r="C379" s="33" t="s">
        <v>217</v>
      </c>
      <c r="D379" s="29" t="s">
        <v>218</v>
      </c>
      <c r="E379" s="29"/>
      <c r="F379" s="29"/>
      <c r="G379" s="34">
        <v>3.3</v>
      </c>
      <c r="I379" s="38">
        <v>104324.076</v>
      </c>
      <c r="J379" s="38"/>
      <c r="K379" s="38">
        <v>6764.357</v>
      </c>
      <c r="L379" s="38"/>
      <c r="M379" s="38">
        <v>-35.67539599999985</v>
      </c>
      <c r="N379" s="38"/>
      <c r="O379" s="38">
        <v>0</v>
      </c>
      <c r="P379" s="38"/>
      <c r="Q379" s="38">
        <v>111052.75760399998</v>
      </c>
      <c r="R379" s="38"/>
      <c r="S379" s="38">
        <v>107322.08567230772</v>
      </c>
    </row>
    <row r="380" spans="1:19" ht="14.1" customHeight="1">
      <c r="A380" s="14">
        <v>12</v>
      </c>
      <c r="B380" s="40"/>
      <c r="C380" s="33" t="s">
        <v>219</v>
      </c>
      <c r="D380" s="29" t="s">
        <v>220</v>
      </c>
      <c r="E380" s="29"/>
      <c r="F380" s="29"/>
      <c r="G380" s="34">
        <v>6.3</v>
      </c>
      <c r="I380" s="38">
        <v>70440.221371999985</v>
      </c>
      <c r="J380" s="38"/>
      <c r="K380" s="38">
        <v>8489.259</v>
      </c>
      <c r="L380" s="38"/>
      <c r="M380" s="38">
        <v>-2714.5990860000002</v>
      </c>
      <c r="N380" s="38"/>
      <c r="O380" s="38">
        <v>0</v>
      </c>
      <c r="P380" s="38"/>
      <c r="Q380" s="38">
        <v>76214.881286000003</v>
      </c>
      <c r="R380" s="38"/>
      <c r="S380" s="38">
        <v>72959.533240615376</v>
      </c>
    </row>
    <row r="381" spans="1:19" ht="14.1" customHeight="1">
      <c r="A381" s="14">
        <v>13</v>
      </c>
      <c r="B381" s="40"/>
      <c r="C381" s="33" t="s">
        <v>221</v>
      </c>
      <c r="D381" s="29" t="s">
        <v>222</v>
      </c>
      <c r="E381" s="29"/>
      <c r="F381" s="29"/>
      <c r="G381" s="34">
        <v>5.2</v>
      </c>
      <c r="I381" s="39">
        <v>156193.80840799998</v>
      </c>
      <c r="J381" s="39"/>
      <c r="K381" s="39">
        <v>10542.445100000001</v>
      </c>
      <c r="L381" s="39"/>
      <c r="M381" s="39">
        <v>-1900.6158059999998</v>
      </c>
      <c r="N381" s="39"/>
      <c r="O381" s="39">
        <v>0</v>
      </c>
      <c r="P381" s="39"/>
      <c r="Q381" s="39">
        <v>164835.63770199992</v>
      </c>
      <c r="R381" s="39"/>
      <c r="S381" s="39">
        <v>160478.23379707689</v>
      </c>
    </row>
    <row r="382" spans="1:19" ht="14.1" customHeight="1">
      <c r="A382" s="14">
        <v>14</v>
      </c>
      <c r="B382" s="40"/>
      <c r="C382" s="29"/>
      <c r="D382" s="43"/>
      <c r="E382" s="43"/>
      <c r="F382" s="43"/>
      <c r="G382" s="34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ht="14.1" customHeight="1" thickBot="1">
      <c r="A383" s="14">
        <v>15</v>
      </c>
      <c r="B383" s="40"/>
      <c r="C383" s="29"/>
      <c r="D383" s="29" t="s">
        <v>223</v>
      </c>
      <c r="E383" s="29"/>
      <c r="F383" s="29"/>
      <c r="G383" s="34"/>
      <c r="I383" s="74">
        <v>1734581.626408</v>
      </c>
      <c r="J383" s="74"/>
      <c r="K383" s="74">
        <v>114337.62179</v>
      </c>
      <c r="L383" s="74"/>
      <c r="M383" s="74">
        <v>-16307.696089999999</v>
      </c>
      <c r="N383" s="74"/>
      <c r="O383" s="74">
        <v>0</v>
      </c>
      <c r="P383" s="74"/>
      <c r="Q383" s="74">
        <v>1832611.5521079998</v>
      </c>
      <c r="R383" s="74"/>
      <c r="S383" s="74">
        <v>1781999.8236524612</v>
      </c>
    </row>
    <row r="384" spans="1:19" ht="14.1" customHeight="1" thickTop="1">
      <c r="A384" s="14">
        <v>16</v>
      </c>
      <c r="B384" s="40"/>
      <c r="C384" s="29"/>
      <c r="D384" s="29"/>
      <c r="E384" s="29"/>
      <c r="F384" s="29"/>
      <c r="G384" s="34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</row>
    <row r="385" spans="1:19" ht="14.1" customHeight="1">
      <c r="A385" s="14">
        <v>17</v>
      </c>
      <c r="B385" s="40"/>
      <c r="C385" s="29"/>
      <c r="D385" s="43" t="s">
        <v>224</v>
      </c>
      <c r="E385" s="43"/>
      <c r="F385" s="43"/>
      <c r="G385" s="34"/>
      <c r="I385" s="38"/>
      <c r="J385" s="38"/>
      <c r="K385" s="38"/>
      <c r="L385" s="38"/>
      <c r="M385" s="55"/>
      <c r="N385" s="55"/>
      <c r="O385" s="55"/>
      <c r="P385" s="55"/>
      <c r="Q385" s="38"/>
      <c r="R385" s="38"/>
      <c r="S385" s="38"/>
    </row>
    <row r="386" spans="1:19" s="40" customFormat="1" ht="14.1" customHeight="1">
      <c r="A386" s="14">
        <v>18</v>
      </c>
      <c r="C386" s="33" t="s">
        <v>225</v>
      </c>
      <c r="D386" s="29" t="s">
        <v>128</v>
      </c>
      <c r="E386" s="29"/>
      <c r="F386" s="29"/>
      <c r="G386" s="34">
        <v>3.6</v>
      </c>
      <c r="H386" s="14"/>
      <c r="I386" s="68">
        <v>76054.284700000004</v>
      </c>
      <c r="J386" s="68"/>
      <c r="K386" s="68">
        <v>4781.6809999999996</v>
      </c>
      <c r="L386" s="68"/>
      <c r="M386" s="68">
        <v>-637.06631333333337</v>
      </c>
      <c r="N386" s="68"/>
      <c r="O386" s="68">
        <v>0</v>
      </c>
      <c r="P386" s="68"/>
      <c r="Q386" s="68">
        <v>80198.899386666657</v>
      </c>
      <c r="R386" s="68"/>
      <c r="S386" s="68">
        <v>76688.553116923082</v>
      </c>
    </row>
    <row r="387" spans="1:19" ht="14.1" customHeight="1">
      <c r="A387" s="14">
        <v>19</v>
      </c>
      <c r="B387" s="28"/>
      <c r="C387" s="33" t="s">
        <v>226</v>
      </c>
      <c r="D387" s="29" t="s">
        <v>227</v>
      </c>
      <c r="E387" s="29"/>
      <c r="F387" s="29"/>
      <c r="G387" s="34">
        <v>14.3</v>
      </c>
      <c r="I387" s="38">
        <v>7357.0008900000003</v>
      </c>
      <c r="J387" s="38"/>
      <c r="K387" s="38">
        <v>925.18200000000002</v>
      </c>
      <c r="L387" s="38"/>
      <c r="M387" s="38">
        <v>-636.75738999999999</v>
      </c>
      <c r="N387" s="38"/>
      <c r="O387" s="38">
        <v>0</v>
      </c>
      <c r="P387" s="38"/>
      <c r="Q387" s="38">
        <v>7645.4255000000021</v>
      </c>
      <c r="R387" s="38"/>
      <c r="S387" s="38">
        <v>7667.3210584615408</v>
      </c>
    </row>
    <row r="388" spans="1:19" ht="14.1" customHeight="1">
      <c r="A388" s="14">
        <v>20</v>
      </c>
      <c r="B388" s="28"/>
      <c r="C388" s="33" t="s">
        <v>228</v>
      </c>
      <c r="D388" s="29" t="s">
        <v>229</v>
      </c>
      <c r="E388" s="29"/>
      <c r="F388" s="29"/>
      <c r="G388" s="34">
        <v>25</v>
      </c>
      <c r="I388" s="38">
        <v>21988.034830000001</v>
      </c>
      <c r="J388" s="38"/>
      <c r="K388" s="38">
        <v>8761.7435399999995</v>
      </c>
      <c r="L388" s="38"/>
      <c r="M388" s="38">
        <v>-4290.6212599999999</v>
      </c>
      <c r="N388" s="38"/>
      <c r="O388" s="38">
        <v>0</v>
      </c>
      <c r="P388" s="38"/>
      <c r="Q388" s="38">
        <v>26459.157109999993</v>
      </c>
      <c r="R388" s="38"/>
      <c r="S388" s="38">
        <v>22434.891892307696</v>
      </c>
    </row>
    <row r="389" spans="1:19" ht="14.1" customHeight="1">
      <c r="A389" s="14">
        <v>21</v>
      </c>
      <c r="B389" s="28"/>
      <c r="C389" s="33" t="s">
        <v>230</v>
      </c>
      <c r="D389" s="29" t="s">
        <v>231</v>
      </c>
      <c r="E389" s="29"/>
      <c r="F389" s="29"/>
      <c r="G389" s="34">
        <v>9.6999999999999993</v>
      </c>
      <c r="I389" s="38">
        <v>3387.95748</v>
      </c>
      <c r="J389" s="38"/>
      <c r="K389" s="38">
        <v>35</v>
      </c>
      <c r="L389" s="38"/>
      <c r="M389" s="38">
        <v>0</v>
      </c>
      <c r="N389" s="38"/>
      <c r="O389" s="38">
        <v>0</v>
      </c>
      <c r="P389" s="38"/>
      <c r="Q389" s="38">
        <v>3422.95748</v>
      </c>
      <c r="R389" s="38"/>
      <c r="S389" s="38">
        <v>3412.1882492307691</v>
      </c>
    </row>
    <row r="390" spans="1:19" ht="14.1" customHeight="1">
      <c r="A390" s="14">
        <v>22</v>
      </c>
      <c r="B390" s="37"/>
      <c r="C390" s="33">
        <v>392.03</v>
      </c>
      <c r="D390" s="29" t="s">
        <v>232</v>
      </c>
      <c r="E390" s="29"/>
      <c r="F390" s="29"/>
      <c r="G390" s="34">
        <v>5.9</v>
      </c>
      <c r="I390" s="38">
        <v>12057.62918</v>
      </c>
      <c r="J390" s="38"/>
      <c r="K390" s="38">
        <v>500</v>
      </c>
      <c r="L390" s="38"/>
      <c r="M390" s="38">
        <v>0</v>
      </c>
      <c r="N390" s="38"/>
      <c r="O390" s="38">
        <v>0</v>
      </c>
      <c r="P390" s="38"/>
      <c r="Q390" s="38">
        <v>12557.62918</v>
      </c>
      <c r="R390" s="38"/>
      <c r="S390" s="38">
        <v>12307.630180000004</v>
      </c>
    </row>
    <row r="391" spans="1:19" ht="14.1" customHeight="1">
      <c r="A391" s="14">
        <v>23</v>
      </c>
      <c r="B391" s="28"/>
      <c r="C391" s="33">
        <v>392.04</v>
      </c>
      <c r="D391" s="44" t="s">
        <v>233</v>
      </c>
      <c r="E391" s="44"/>
      <c r="F391" s="44"/>
      <c r="G391" s="34">
        <v>7.8</v>
      </c>
      <c r="I391" s="38">
        <v>484.75797999999998</v>
      </c>
      <c r="J391" s="38"/>
      <c r="K391" s="38">
        <v>0</v>
      </c>
      <c r="L391" s="38"/>
      <c r="M391" s="38">
        <v>0</v>
      </c>
      <c r="N391" s="38"/>
      <c r="O391" s="38">
        <v>0</v>
      </c>
      <c r="P391" s="38"/>
      <c r="Q391" s="38">
        <v>484.75797999999998</v>
      </c>
      <c r="R391" s="38"/>
      <c r="S391" s="38">
        <v>484.75798000000015</v>
      </c>
    </row>
    <row r="392" spans="1:19" ht="14.1" customHeight="1">
      <c r="A392" s="14">
        <v>24</v>
      </c>
      <c r="B392" s="28"/>
      <c r="C392" s="33">
        <v>392.11</v>
      </c>
      <c r="D392" s="29" t="s">
        <v>234</v>
      </c>
      <c r="E392" s="29"/>
      <c r="F392" s="29"/>
      <c r="G392" s="34">
        <v>8.5</v>
      </c>
      <c r="I392" s="38">
        <v>758.25688000000002</v>
      </c>
      <c r="J392" s="38"/>
      <c r="K392" s="38">
        <v>0</v>
      </c>
      <c r="L392" s="38"/>
      <c r="M392" s="38">
        <v>0</v>
      </c>
      <c r="N392" s="38"/>
      <c r="O392" s="38">
        <v>0</v>
      </c>
      <c r="P392" s="38"/>
      <c r="Q392" s="38">
        <v>758.25688000000002</v>
      </c>
      <c r="R392" s="38"/>
      <c r="S392" s="38">
        <v>758.25688000000014</v>
      </c>
    </row>
    <row r="393" spans="1:19" ht="14.1" customHeight="1">
      <c r="A393" s="14">
        <v>25</v>
      </c>
      <c r="B393" s="28"/>
      <c r="C393" s="33">
        <v>392.13</v>
      </c>
      <c r="D393" s="29" t="s">
        <v>235</v>
      </c>
      <c r="E393" s="29"/>
      <c r="F393" s="29"/>
      <c r="G393" s="34">
        <v>5.9</v>
      </c>
      <c r="I393" s="38">
        <v>574.18386999999996</v>
      </c>
      <c r="J393" s="38"/>
      <c r="K393" s="38">
        <v>0</v>
      </c>
      <c r="L393" s="38"/>
      <c r="M393" s="38">
        <v>0</v>
      </c>
      <c r="N393" s="38"/>
      <c r="O393" s="38">
        <v>0</v>
      </c>
      <c r="P393" s="38"/>
      <c r="Q393" s="38">
        <v>574.18386999999996</v>
      </c>
      <c r="R393" s="38"/>
      <c r="S393" s="38">
        <v>574.18386999999996</v>
      </c>
    </row>
    <row r="394" spans="1:19" ht="14.1" customHeight="1">
      <c r="A394" s="14">
        <v>26</v>
      </c>
      <c r="B394" s="28"/>
      <c r="C394" s="33">
        <v>392.14</v>
      </c>
      <c r="D394" s="44" t="s">
        <v>236</v>
      </c>
      <c r="E394" s="44"/>
      <c r="F394" s="44"/>
      <c r="G394" s="34">
        <v>5.7</v>
      </c>
      <c r="I394" s="38">
        <v>323.67059</v>
      </c>
      <c r="J394" s="38"/>
      <c r="K394" s="38">
        <v>0</v>
      </c>
      <c r="L394" s="38"/>
      <c r="M394" s="38">
        <v>0</v>
      </c>
      <c r="N394" s="38"/>
      <c r="O394" s="38">
        <v>0</v>
      </c>
      <c r="P394" s="38"/>
      <c r="Q394" s="38">
        <v>323.67059</v>
      </c>
      <c r="R394" s="38"/>
      <c r="S394" s="38">
        <v>323.67058999999995</v>
      </c>
    </row>
    <row r="395" spans="1:19" ht="14.1" customHeight="1">
      <c r="A395" s="14">
        <v>27</v>
      </c>
      <c r="B395" s="28"/>
      <c r="C395" s="33" t="s">
        <v>237</v>
      </c>
      <c r="D395" s="44" t="s">
        <v>238</v>
      </c>
      <c r="E395" s="44"/>
      <c r="F395" s="44"/>
      <c r="G395" s="34">
        <v>14.3</v>
      </c>
      <c r="I395" s="38">
        <v>0</v>
      </c>
      <c r="J395" s="38"/>
      <c r="K395" s="38">
        <v>0</v>
      </c>
      <c r="L395" s="38"/>
      <c r="M395" s="38">
        <v>0</v>
      </c>
      <c r="N395" s="38"/>
      <c r="O395" s="38">
        <v>0</v>
      </c>
      <c r="P395" s="38"/>
      <c r="Q395" s="38">
        <v>0</v>
      </c>
      <c r="R395" s="38"/>
      <c r="S395" s="38">
        <v>0</v>
      </c>
    </row>
    <row r="396" spans="1:19" ht="14.1" customHeight="1">
      <c r="A396" s="14">
        <v>28</v>
      </c>
      <c r="B396" s="28"/>
      <c r="C396" s="33" t="s">
        <v>239</v>
      </c>
      <c r="D396" s="44" t="s">
        <v>240</v>
      </c>
      <c r="E396" s="44"/>
      <c r="F396" s="44"/>
      <c r="G396" s="34">
        <v>14.3</v>
      </c>
      <c r="I396" s="38">
        <v>6648.4173200000014</v>
      </c>
      <c r="J396" s="38"/>
      <c r="K396" s="38">
        <v>831.94899999999996</v>
      </c>
      <c r="L396" s="38"/>
      <c r="M396" s="38">
        <v>-789.32070999999996</v>
      </c>
      <c r="N396" s="38"/>
      <c r="O396" s="38">
        <v>0</v>
      </c>
      <c r="P396" s="38"/>
      <c r="Q396" s="38">
        <v>6691.045610000001</v>
      </c>
      <c r="R396" s="38"/>
      <c r="S396" s="38">
        <v>6828.1640769230717</v>
      </c>
    </row>
    <row r="397" spans="1:19" ht="14.1" customHeight="1">
      <c r="A397" s="14">
        <v>29</v>
      </c>
      <c r="B397" s="28"/>
      <c r="C397" s="33" t="s">
        <v>241</v>
      </c>
      <c r="D397" s="29" t="s">
        <v>242</v>
      </c>
      <c r="E397" s="29"/>
      <c r="F397" s="29"/>
      <c r="G397" s="34">
        <v>14.3</v>
      </c>
      <c r="I397" s="38">
        <v>0</v>
      </c>
      <c r="J397" s="38"/>
      <c r="K397" s="38">
        <v>0</v>
      </c>
      <c r="L397" s="38"/>
      <c r="M397" s="38">
        <v>0</v>
      </c>
      <c r="N397" s="38"/>
      <c r="O397" s="38">
        <v>0</v>
      </c>
      <c r="P397" s="38"/>
      <c r="Q397" s="38">
        <v>0</v>
      </c>
      <c r="R397" s="38"/>
      <c r="S397" s="38">
        <v>0</v>
      </c>
    </row>
    <row r="398" spans="1:19" ht="14.1" customHeight="1">
      <c r="A398" s="14">
        <v>30</v>
      </c>
      <c r="B398" s="28"/>
      <c r="C398" s="33" t="s">
        <v>243</v>
      </c>
      <c r="D398" s="29" t="s">
        <v>244</v>
      </c>
      <c r="E398" s="29"/>
      <c r="F398" s="29"/>
      <c r="G398" s="34">
        <v>14.3</v>
      </c>
      <c r="I398" s="38">
        <v>0</v>
      </c>
      <c r="J398" s="38"/>
      <c r="K398" s="38">
        <v>0</v>
      </c>
      <c r="L398" s="38"/>
      <c r="M398" s="38">
        <v>0</v>
      </c>
      <c r="N398" s="38"/>
      <c r="O398" s="38">
        <v>0</v>
      </c>
      <c r="P398" s="38"/>
      <c r="Q398" s="38">
        <v>0</v>
      </c>
      <c r="R398" s="38"/>
      <c r="S398" s="38">
        <v>0</v>
      </c>
    </row>
    <row r="399" spans="1:19" ht="14.1" customHeight="1">
      <c r="A399" s="14">
        <v>31</v>
      </c>
      <c r="B399" s="28"/>
      <c r="C399" s="33" t="s">
        <v>245</v>
      </c>
      <c r="D399" s="44" t="s">
        <v>246</v>
      </c>
      <c r="E399" s="44"/>
      <c r="F399" s="44"/>
      <c r="G399" s="34">
        <v>14.3</v>
      </c>
      <c r="I399" s="38">
        <v>16612.189589999998</v>
      </c>
      <c r="J399" s="38"/>
      <c r="K399" s="38">
        <v>2117.5050000000001</v>
      </c>
      <c r="L399" s="38"/>
      <c r="M399" s="38">
        <v>-4296.0416100000002</v>
      </c>
      <c r="N399" s="38"/>
      <c r="O399" s="38">
        <v>0</v>
      </c>
      <c r="P399" s="38"/>
      <c r="Q399" s="38">
        <v>14433.652979999999</v>
      </c>
      <c r="R399" s="38"/>
      <c r="S399" s="38">
        <v>15534.884134615382</v>
      </c>
    </row>
    <row r="400" spans="1:19" ht="14.1" customHeight="1">
      <c r="A400" s="14">
        <v>32</v>
      </c>
      <c r="B400" s="28"/>
      <c r="C400" s="52" t="s">
        <v>247</v>
      </c>
      <c r="D400" s="29" t="s">
        <v>248</v>
      </c>
      <c r="E400" s="29"/>
      <c r="F400" s="29"/>
      <c r="G400" s="34">
        <v>0</v>
      </c>
      <c r="I400" s="38">
        <v>0</v>
      </c>
      <c r="J400" s="38"/>
      <c r="K400" s="38">
        <v>0</v>
      </c>
      <c r="L400" s="38"/>
      <c r="M400" s="38">
        <v>0</v>
      </c>
      <c r="N400" s="38"/>
      <c r="O400" s="38">
        <v>0</v>
      </c>
      <c r="P400" s="38"/>
      <c r="Q400" s="38">
        <v>0</v>
      </c>
      <c r="R400" s="38"/>
      <c r="S400" s="38">
        <v>0</v>
      </c>
    </row>
    <row r="401" spans="1:19" ht="14.1" customHeight="1">
      <c r="A401" s="14">
        <v>33</v>
      </c>
      <c r="B401" s="28"/>
      <c r="C401" s="63" t="s">
        <v>249</v>
      </c>
      <c r="D401" s="44" t="s">
        <v>250</v>
      </c>
      <c r="E401" s="44"/>
      <c r="F401" s="44"/>
      <c r="G401" s="34">
        <v>6.9</v>
      </c>
      <c r="I401" s="38">
        <v>21487.720220000007</v>
      </c>
      <c r="J401" s="38"/>
      <c r="K401" s="38">
        <v>913.22699999999998</v>
      </c>
      <c r="L401" s="38"/>
      <c r="M401" s="38">
        <v>0</v>
      </c>
      <c r="N401" s="38"/>
      <c r="O401" s="38">
        <v>0</v>
      </c>
      <c r="P401" s="38"/>
      <c r="Q401" s="38">
        <v>22400.947220000005</v>
      </c>
      <c r="R401" s="38"/>
      <c r="S401" s="38">
        <v>21913.658143076922</v>
      </c>
    </row>
    <row r="402" spans="1:19" ht="14.1" customHeight="1">
      <c r="A402" s="14">
        <v>34</v>
      </c>
      <c r="B402" s="28"/>
      <c r="C402" s="52" t="s">
        <v>251</v>
      </c>
      <c r="D402" s="44" t="s">
        <v>252</v>
      </c>
      <c r="E402" s="44"/>
      <c r="F402" s="44"/>
      <c r="G402" s="34">
        <v>14.3</v>
      </c>
      <c r="I402" s="39">
        <v>2192.1343199999997</v>
      </c>
      <c r="J402" s="39"/>
      <c r="K402" s="39">
        <v>2000.4839999999999</v>
      </c>
      <c r="L402" s="39"/>
      <c r="M402" s="39">
        <v>0</v>
      </c>
      <c r="N402" s="39"/>
      <c r="O402" s="39">
        <v>0</v>
      </c>
      <c r="P402" s="39"/>
      <c r="Q402" s="39">
        <v>4192.6183199999996</v>
      </c>
      <c r="R402" s="39"/>
      <c r="S402" s="39">
        <v>2345.9547046153848</v>
      </c>
    </row>
    <row r="403" spans="1:19" ht="14.1" customHeight="1">
      <c r="A403" s="14">
        <v>35</v>
      </c>
      <c r="B403" s="28"/>
      <c r="C403" s="29"/>
      <c r="D403" s="29"/>
      <c r="E403" s="29"/>
      <c r="F403" s="29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</row>
    <row r="404" spans="1:19" ht="14.1" customHeight="1" thickBot="1">
      <c r="A404" s="14">
        <v>36</v>
      </c>
      <c r="B404" s="28"/>
      <c r="C404" s="29"/>
      <c r="D404" s="44" t="s">
        <v>253</v>
      </c>
      <c r="E404" s="44"/>
      <c r="F404" s="44"/>
      <c r="I404" s="74">
        <v>169926.23785000003</v>
      </c>
      <c r="J404" s="74"/>
      <c r="K404" s="74">
        <v>20866.771539999998</v>
      </c>
      <c r="L404" s="74"/>
      <c r="M404" s="74">
        <v>-10649.807283333334</v>
      </c>
      <c r="N404" s="74"/>
      <c r="O404" s="74">
        <v>0</v>
      </c>
      <c r="P404" s="74"/>
      <c r="Q404" s="74">
        <v>180143.20210666666</v>
      </c>
      <c r="R404" s="74"/>
      <c r="S404" s="74">
        <v>171274.11487615385</v>
      </c>
    </row>
    <row r="405" spans="1:19" ht="14.1" customHeight="1" thickTop="1">
      <c r="A405" s="14">
        <v>37</v>
      </c>
      <c r="B405" s="28"/>
      <c r="C405" s="33"/>
      <c r="D405" s="29"/>
      <c r="E405" s="29"/>
      <c r="F405" s="29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</row>
    <row r="406" spans="1:19" ht="14.1" customHeight="1" thickBot="1">
      <c r="A406" s="14">
        <v>38</v>
      </c>
      <c r="B406" s="28"/>
      <c r="C406" s="33"/>
      <c r="D406" s="44" t="s">
        <v>254</v>
      </c>
      <c r="E406" s="44"/>
      <c r="F406" s="44"/>
      <c r="G406" s="49"/>
      <c r="H406" s="49"/>
      <c r="I406" s="74">
        <v>5477760.0801140005</v>
      </c>
      <c r="J406" s="74"/>
      <c r="K406" s="74">
        <v>756462.78105999995</v>
      </c>
      <c r="L406" s="74"/>
      <c r="M406" s="74">
        <v>-78485.690735333337</v>
      </c>
      <c r="N406" s="74"/>
      <c r="O406" s="74">
        <v>0</v>
      </c>
      <c r="P406" s="74"/>
      <c r="Q406" s="74">
        <v>6155737.4704386666</v>
      </c>
      <c r="R406" s="74"/>
      <c r="S406" s="74">
        <v>5777645.0448676944</v>
      </c>
    </row>
    <row r="407" spans="1:19" ht="14.1" customHeight="1" thickTop="1" thickBot="1">
      <c r="A407" s="13">
        <v>39</v>
      </c>
      <c r="B407" s="46" t="s">
        <v>114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</row>
    <row r="408" spans="1:19" ht="14.1" customHeight="1">
      <c r="A408" s="14" t="s">
        <v>115</v>
      </c>
      <c r="Q408" s="14" t="s">
        <v>116</v>
      </c>
    </row>
    <row r="409" spans="1:19" ht="14.1" customHeight="1" thickBot="1">
      <c r="A409" s="13" t="s">
        <v>60</v>
      </c>
      <c r="B409" s="13"/>
      <c r="C409" s="13"/>
      <c r="D409" s="13"/>
      <c r="E409" s="13"/>
      <c r="F409" s="13"/>
      <c r="G409" s="13"/>
      <c r="H409" s="13" t="s">
        <v>61</v>
      </c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 t="s">
        <v>255</v>
      </c>
    </row>
    <row r="410" spans="1:19" ht="14.1" customHeight="1">
      <c r="A410" s="14" t="s">
        <v>63</v>
      </c>
      <c r="B410" s="47"/>
      <c r="F410" s="15" t="s">
        <v>64</v>
      </c>
      <c r="G410" s="14" t="s">
        <v>65</v>
      </c>
      <c r="K410" s="16"/>
      <c r="L410" s="16"/>
      <c r="N410" s="16"/>
      <c r="O410" s="16"/>
      <c r="P410" s="16" t="s">
        <v>66</v>
      </c>
      <c r="S410" s="17"/>
    </row>
    <row r="411" spans="1:19" ht="14.1" customHeight="1">
      <c r="B411" s="47"/>
      <c r="G411" s="14" t="s">
        <v>67</v>
      </c>
      <c r="K411" s="15"/>
      <c r="L411" s="18"/>
      <c r="O411" s="15"/>
      <c r="P411" s="15" t="s">
        <v>68</v>
      </c>
      <c r="Q411" s="18" t="s">
        <v>69</v>
      </c>
      <c r="S411" s="19"/>
    </row>
    <row r="412" spans="1:19" ht="14.1" customHeight="1">
      <c r="A412" s="14" t="s">
        <v>70</v>
      </c>
      <c r="B412" s="47"/>
      <c r="G412" s="14" t="s">
        <v>118</v>
      </c>
      <c r="K412" s="15"/>
      <c r="L412" s="18"/>
      <c r="M412" s="15"/>
      <c r="P412" s="15" t="s">
        <v>118</v>
      </c>
      <c r="Q412" s="18" t="s">
        <v>71</v>
      </c>
      <c r="S412" s="19"/>
    </row>
    <row r="413" spans="1:19" ht="14.1" customHeight="1">
      <c r="B413" s="47"/>
      <c r="G413" s="14" t="s">
        <v>118</v>
      </c>
      <c r="K413" s="15"/>
      <c r="L413" s="18"/>
      <c r="M413" s="15"/>
      <c r="P413" s="15" t="s">
        <v>118</v>
      </c>
      <c r="Q413" s="18" t="s">
        <v>72</v>
      </c>
      <c r="S413" s="19"/>
    </row>
    <row r="414" spans="1:19" ht="14.1" customHeight="1" thickBot="1">
      <c r="A414" s="13" t="s">
        <v>73</v>
      </c>
      <c r="B414" s="48"/>
      <c r="C414" s="13"/>
      <c r="D414" s="13"/>
      <c r="E414" s="13"/>
      <c r="F414" s="13"/>
      <c r="G414" s="13" t="s">
        <v>118</v>
      </c>
      <c r="H414" s="13"/>
      <c r="I414" s="20" t="s">
        <v>74</v>
      </c>
      <c r="J414" s="13"/>
      <c r="K414" s="13"/>
      <c r="L414" s="13"/>
      <c r="M414" s="13"/>
      <c r="N414" s="13"/>
      <c r="O414" s="13"/>
      <c r="P414" s="13"/>
      <c r="Q414" s="13" t="s">
        <v>75</v>
      </c>
      <c r="R414" s="13"/>
      <c r="S414" s="13"/>
    </row>
    <row r="415" spans="1:19" ht="14.1" customHeight="1"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</row>
    <row r="416" spans="1:19" ht="14.1" customHeight="1">
      <c r="C416" s="21" t="s">
        <v>55</v>
      </c>
      <c r="D416" s="21" t="s">
        <v>56</v>
      </c>
      <c r="E416" s="21"/>
      <c r="F416" s="21"/>
      <c r="G416" s="21" t="s">
        <v>76</v>
      </c>
      <c r="H416" s="21"/>
      <c r="I416" s="21" t="s">
        <v>77</v>
      </c>
      <c r="J416" s="21"/>
      <c r="K416" s="22" t="s">
        <v>78</v>
      </c>
      <c r="L416" s="22"/>
      <c r="M416" s="21" t="s">
        <v>79</v>
      </c>
      <c r="N416" s="21"/>
      <c r="O416" s="21" t="s">
        <v>80</v>
      </c>
      <c r="P416" s="21"/>
      <c r="Q416" s="21" t="s">
        <v>81</v>
      </c>
      <c r="R416" s="21"/>
      <c r="S416" s="21" t="s">
        <v>82</v>
      </c>
    </row>
    <row r="417" spans="1:19" ht="14.1" customHeight="1">
      <c r="C417" s="22" t="s">
        <v>83</v>
      </c>
      <c r="D417" s="22" t="s">
        <v>83</v>
      </c>
      <c r="E417" s="22"/>
      <c r="F417" s="23"/>
      <c r="G417" s="22" t="s">
        <v>3</v>
      </c>
      <c r="H417" s="22"/>
      <c r="I417" s="21" t="s">
        <v>2</v>
      </c>
      <c r="J417" s="22"/>
      <c r="K417" s="21" t="s">
        <v>84</v>
      </c>
      <c r="L417" s="22"/>
      <c r="M417" s="22" t="s">
        <v>84</v>
      </c>
      <c r="N417" s="22"/>
      <c r="Q417" s="22" t="s">
        <v>2</v>
      </c>
      <c r="S417" s="22"/>
    </row>
    <row r="418" spans="1:19" ht="14.1" customHeight="1">
      <c r="A418" s="14" t="s">
        <v>50</v>
      </c>
      <c r="B418" s="22"/>
      <c r="C418" s="22" t="s">
        <v>85</v>
      </c>
      <c r="D418" s="22" t="s">
        <v>85</v>
      </c>
      <c r="E418" s="22"/>
      <c r="F418" s="21"/>
      <c r="G418" s="22" t="s">
        <v>86</v>
      </c>
      <c r="H418" s="22"/>
      <c r="I418" s="22" t="s">
        <v>87</v>
      </c>
      <c r="J418" s="22"/>
      <c r="K418" s="22" t="s">
        <v>2</v>
      </c>
      <c r="L418" s="21"/>
      <c r="M418" s="22" t="s">
        <v>2</v>
      </c>
      <c r="N418" s="18"/>
      <c r="O418" s="22" t="s">
        <v>88</v>
      </c>
      <c r="P418" s="21"/>
      <c r="Q418" s="21" t="s">
        <v>87</v>
      </c>
      <c r="R418" s="21"/>
      <c r="S418" s="24" t="s">
        <v>89</v>
      </c>
    </row>
    <row r="419" spans="1:19" ht="14.1" customHeight="1" thickBot="1">
      <c r="A419" s="13" t="s">
        <v>90</v>
      </c>
      <c r="B419" s="20"/>
      <c r="C419" s="20" t="s">
        <v>91</v>
      </c>
      <c r="D419" s="20" t="s">
        <v>92</v>
      </c>
      <c r="E419" s="20"/>
      <c r="F419" s="20"/>
      <c r="G419" s="25" t="s">
        <v>93</v>
      </c>
      <c r="H419" s="25"/>
      <c r="I419" s="25" t="s">
        <v>94</v>
      </c>
      <c r="J419" s="26"/>
      <c r="K419" s="25" t="s">
        <v>95</v>
      </c>
      <c r="L419" s="26"/>
      <c r="M419" s="26" t="s">
        <v>96</v>
      </c>
      <c r="N419" s="27"/>
      <c r="O419" s="27" t="s">
        <v>97</v>
      </c>
      <c r="P419" s="27"/>
      <c r="Q419" s="27" t="s">
        <v>98</v>
      </c>
      <c r="R419" s="27"/>
      <c r="S419" s="27" t="s">
        <v>99</v>
      </c>
    </row>
    <row r="420" spans="1:19" ht="14.1" customHeight="1">
      <c r="A420" s="14">
        <v>1</v>
      </c>
      <c r="C420" s="33"/>
      <c r="D420" s="29" t="s">
        <v>256</v>
      </c>
      <c r="E420" s="29"/>
      <c r="F420" s="29"/>
      <c r="G420" s="29"/>
      <c r="H420" s="29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</row>
    <row r="421" spans="1:19" ht="14.1" customHeight="1">
      <c r="A421" s="14">
        <v>2</v>
      </c>
      <c r="C421" s="33" t="s">
        <v>257</v>
      </c>
      <c r="D421" s="30" t="s">
        <v>258</v>
      </c>
      <c r="E421" s="30"/>
      <c r="F421" s="30"/>
      <c r="G421" s="34">
        <v>0</v>
      </c>
      <c r="H421" s="75"/>
      <c r="I421" s="68">
        <v>5164.0657799999999</v>
      </c>
      <c r="J421" s="68"/>
      <c r="K421" s="68">
        <v>0</v>
      </c>
      <c r="L421" s="68"/>
      <c r="M421" s="68">
        <v>0</v>
      </c>
      <c r="N421" s="68"/>
      <c r="O421" s="68">
        <v>0</v>
      </c>
      <c r="P421" s="68"/>
      <c r="Q421" s="68">
        <v>5164.0657799999999</v>
      </c>
      <c r="R421" s="68"/>
      <c r="S421" s="68">
        <v>5164.0657799999999</v>
      </c>
    </row>
    <row r="422" spans="1:19" ht="14.1" customHeight="1">
      <c r="A422" s="14">
        <v>3</v>
      </c>
      <c r="C422" s="33" t="s">
        <v>259</v>
      </c>
      <c r="D422" s="76" t="s">
        <v>260</v>
      </c>
      <c r="E422" s="76"/>
      <c r="F422" s="76"/>
      <c r="G422" s="34">
        <v>0</v>
      </c>
      <c r="H422" s="76"/>
      <c r="I422" s="38">
        <v>20803.82127</v>
      </c>
      <c r="J422" s="38"/>
      <c r="K422" s="38">
        <v>0</v>
      </c>
      <c r="L422" s="38"/>
      <c r="M422" s="38">
        <v>0</v>
      </c>
      <c r="N422" s="38"/>
      <c r="O422" s="38">
        <v>0</v>
      </c>
      <c r="P422" s="38"/>
      <c r="Q422" s="38">
        <v>20803.82127</v>
      </c>
      <c r="R422" s="38"/>
      <c r="S422" s="38">
        <v>20803.82127</v>
      </c>
    </row>
    <row r="423" spans="1:19" ht="14.1" customHeight="1">
      <c r="A423" s="14">
        <v>4</v>
      </c>
      <c r="C423" s="33" t="s">
        <v>261</v>
      </c>
      <c r="D423" s="77" t="s">
        <v>262</v>
      </c>
      <c r="E423" s="77"/>
      <c r="F423" s="77"/>
      <c r="G423" s="34">
        <v>0</v>
      </c>
      <c r="H423" s="77"/>
      <c r="I423" s="38">
        <v>8679.1191600000002</v>
      </c>
      <c r="J423" s="38"/>
      <c r="K423" s="38">
        <v>0</v>
      </c>
      <c r="L423" s="38"/>
      <c r="M423" s="38">
        <v>0</v>
      </c>
      <c r="N423" s="38"/>
      <c r="O423" s="38">
        <v>0</v>
      </c>
      <c r="P423" s="38"/>
      <c r="Q423" s="38">
        <v>8679.1191600000002</v>
      </c>
      <c r="R423" s="38"/>
      <c r="S423" s="38">
        <v>8679.1191599999984</v>
      </c>
    </row>
    <row r="424" spans="1:19" ht="14.1" customHeight="1">
      <c r="A424" s="14">
        <v>5</v>
      </c>
      <c r="C424" s="33" t="s">
        <v>263</v>
      </c>
      <c r="D424" s="77" t="s">
        <v>264</v>
      </c>
      <c r="E424" s="77"/>
      <c r="F424" s="77"/>
      <c r="G424" s="34">
        <v>0</v>
      </c>
      <c r="H424" s="77"/>
      <c r="I424" s="38">
        <v>6016.95262</v>
      </c>
      <c r="J424" s="38"/>
      <c r="K424" s="38">
        <v>0</v>
      </c>
      <c r="L424" s="38"/>
      <c r="M424" s="38">
        <v>0</v>
      </c>
      <c r="N424" s="38"/>
      <c r="O424" s="38">
        <v>0</v>
      </c>
      <c r="P424" s="38"/>
      <c r="Q424" s="38">
        <v>6016.95262</v>
      </c>
      <c r="R424" s="38"/>
      <c r="S424" s="38">
        <v>6016.9526199999991</v>
      </c>
    </row>
    <row r="425" spans="1:19" ht="14.1" customHeight="1">
      <c r="A425" s="14">
        <v>6</v>
      </c>
      <c r="C425" s="33" t="s">
        <v>265</v>
      </c>
      <c r="D425" s="77" t="s">
        <v>266</v>
      </c>
      <c r="E425" s="77"/>
      <c r="F425" s="77"/>
      <c r="G425" s="34">
        <v>0</v>
      </c>
      <c r="H425" s="77"/>
      <c r="I425" s="39">
        <v>2651.00542</v>
      </c>
      <c r="J425" s="39"/>
      <c r="K425" s="39">
        <v>0</v>
      </c>
      <c r="L425" s="39"/>
      <c r="M425" s="39">
        <v>0</v>
      </c>
      <c r="N425" s="39"/>
      <c r="O425" s="39">
        <v>0</v>
      </c>
      <c r="P425" s="39"/>
      <c r="Q425" s="39">
        <v>2651.00542</v>
      </c>
      <c r="R425" s="39"/>
      <c r="S425" s="39">
        <v>2651.0054200000009</v>
      </c>
    </row>
    <row r="426" spans="1:19" ht="14.1" customHeight="1" thickBot="1">
      <c r="A426" s="14">
        <v>7</v>
      </c>
      <c r="C426" s="33"/>
      <c r="D426" s="76" t="s">
        <v>267</v>
      </c>
      <c r="E426" s="76"/>
      <c r="F426" s="76"/>
      <c r="G426" s="76"/>
      <c r="H426" s="76"/>
      <c r="I426" s="78">
        <v>43314.964250000005</v>
      </c>
      <c r="J426" s="78"/>
      <c r="K426" s="78">
        <v>0</v>
      </c>
      <c r="L426" s="78"/>
      <c r="M426" s="78">
        <v>0</v>
      </c>
      <c r="N426" s="78"/>
      <c r="O426" s="78">
        <v>0</v>
      </c>
      <c r="P426" s="78"/>
      <c r="Q426" s="78">
        <v>43314.964250000005</v>
      </c>
      <c r="R426" s="78"/>
      <c r="S426" s="78">
        <v>43314.964249999997</v>
      </c>
    </row>
    <row r="427" spans="1:19" ht="14.1" customHeight="1" thickTop="1">
      <c r="A427" s="14">
        <v>8</v>
      </c>
      <c r="C427" s="33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</row>
    <row r="428" spans="1:19" ht="14.1" customHeight="1">
      <c r="A428" s="14">
        <v>9</v>
      </c>
      <c r="C428" s="33"/>
      <c r="D428" s="30" t="s">
        <v>268</v>
      </c>
      <c r="E428" s="30"/>
      <c r="F428" s="30"/>
      <c r="G428" s="30"/>
      <c r="H428" s="30"/>
      <c r="I428" s="38"/>
      <c r="J428" s="38"/>
      <c r="K428" s="55"/>
      <c r="L428" s="55"/>
      <c r="M428" s="55"/>
      <c r="N428" s="55"/>
      <c r="O428" s="55"/>
      <c r="P428" s="55"/>
      <c r="Q428" s="55"/>
      <c r="R428" s="55"/>
      <c r="S428" s="38"/>
    </row>
    <row r="429" spans="1:19" ht="14.1" customHeight="1">
      <c r="A429" s="14">
        <v>10</v>
      </c>
      <c r="C429" s="33" t="s">
        <v>269</v>
      </c>
      <c r="D429" s="76" t="s">
        <v>270</v>
      </c>
      <c r="E429" s="76"/>
      <c r="F429" s="76"/>
      <c r="G429" s="34">
        <v>20</v>
      </c>
      <c r="H429" s="76"/>
      <c r="I429" s="68">
        <v>28261.771669999998</v>
      </c>
      <c r="J429" s="68"/>
      <c r="K429" s="68">
        <v>18423.3979</v>
      </c>
      <c r="L429" s="68"/>
      <c r="M429" s="68">
        <v>-5681.9457999999995</v>
      </c>
      <c r="N429" s="68"/>
      <c r="O429" s="68">
        <v>0</v>
      </c>
      <c r="P429" s="68"/>
      <c r="Q429" s="68">
        <v>41003.223769999997</v>
      </c>
      <c r="R429" s="68"/>
      <c r="S429" s="68">
        <v>27916.289256923072</v>
      </c>
    </row>
    <row r="430" spans="1:19" ht="14.1" customHeight="1">
      <c r="A430" s="14">
        <v>11</v>
      </c>
      <c r="C430" s="33">
        <v>303.02</v>
      </c>
      <c r="D430" s="14" t="s">
        <v>271</v>
      </c>
      <c r="G430" s="34">
        <v>0</v>
      </c>
      <c r="H430" s="29"/>
      <c r="I430" s="38">
        <v>7133.7962699999998</v>
      </c>
      <c r="J430" s="38"/>
      <c r="K430" s="38">
        <v>0</v>
      </c>
      <c r="L430" s="38"/>
      <c r="M430" s="38">
        <v>0</v>
      </c>
      <c r="N430" s="38"/>
      <c r="O430" s="38">
        <v>0</v>
      </c>
      <c r="P430" s="38"/>
      <c r="Q430" s="38">
        <v>7133.7962699999998</v>
      </c>
      <c r="R430" s="38"/>
      <c r="S430" s="38">
        <v>7133.7962699999971</v>
      </c>
    </row>
    <row r="431" spans="1:19" ht="14.1" customHeight="1" thickBot="1">
      <c r="A431" s="14">
        <v>12</v>
      </c>
      <c r="C431" s="33"/>
      <c r="D431" s="79" t="s">
        <v>272</v>
      </c>
      <c r="E431" s="79"/>
      <c r="F431" s="79"/>
      <c r="G431" s="79"/>
      <c r="H431" s="79"/>
      <c r="I431" s="78">
        <v>35395.567940000001</v>
      </c>
      <c r="J431" s="78"/>
      <c r="K431" s="78">
        <v>18423.3979</v>
      </c>
      <c r="L431" s="78"/>
      <c r="M431" s="78">
        <v>-5681.9457999999995</v>
      </c>
      <c r="N431" s="78"/>
      <c r="O431" s="78">
        <v>0</v>
      </c>
      <c r="P431" s="78"/>
      <c r="Q431" s="78">
        <v>48137.020039999996</v>
      </c>
      <c r="R431" s="78"/>
      <c r="S431" s="78">
        <v>35050.085526923067</v>
      </c>
    </row>
    <row r="432" spans="1:19" ht="14.1" customHeight="1" thickTop="1">
      <c r="A432" s="14">
        <v>13</v>
      </c>
      <c r="C432" s="33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</row>
    <row r="433" spans="1:19" ht="14.1" customHeight="1">
      <c r="A433" s="14">
        <v>14</v>
      </c>
      <c r="C433" s="33">
        <v>114</v>
      </c>
      <c r="D433" s="14" t="s">
        <v>273</v>
      </c>
      <c r="G433" s="34">
        <v>0</v>
      </c>
      <c r="I433" s="51">
        <v>4041</v>
      </c>
      <c r="J433" s="51"/>
      <c r="K433" s="51">
        <v>1154.1289999999999</v>
      </c>
      <c r="L433" s="51"/>
      <c r="M433" s="51"/>
      <c r="N433" s="51"/>
      <c r="O433" s="51">
        <v>-271.44630000000001</v>
      </c>
      <c r="P433" s="51"/>
      <c r="Q433" s="51">
        <v>4923.6827000000003</v>
      </c>
      <c r="R433" s="51"/>
      <c r="S433" s="51">
        <v>4970.9192976922996</v>
      </c>
    </row>
    <row r="434" spans="1:19" ht="14.1" customHeight="1">
      <c r="A434" s="14">
        <v>15</v>
      </c>
      <c r="C434" s="33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</row>
    <row r="435" spans="1:19" ht="14.1" customHeight="1" thickBot="1">
      <c r="A435" s="14">
        <v>16</v>
      </c>
      <c r="C435" s="33"/>
      <c r="D435" s="43" t="s">
        <v>274</v>
      </c>
      <c r="E435" s="43"/>
      <c r="F435" s="43"/>
      <c r="G435" s="29"/>
      <c r="H435" s="29"/>
      <c r="I435" s="74">
        <v>5560511.6123040011</v>
      </c>
      <c r="J435" s="74"/>
      <c r="K435" s="74">
        <v>776040.30795999989</v>
      </c>
      <c r="L435" s="74"/>
      <c r="M435" s="74">
        <v>-84167.636535333339</v>
      </c>
      <c r="N435" s="74"/>
      <c r="O435" s="74">
        <v>-271.44630000000001</v>
      </c>
      <c r="P435" s="74"/>
      <c r="Q435" s="74">
        <v>6252113.1374286665</v>
      </c>
      <c r="R435" s="74"/>
      <c r="S435" s="74">
        <v>5860981.0139423097</v>
      </c>
    </row>
    <row r="436" spans="1:19" ht="14.1" customHeight="1" thickTop="1">
      <c r="A436" s="14">
        <v>17</v>
      </c>
      <c r="C436" s="33"/>
      <c r="G436" s="29"/>
      <c r="H436" s="29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</row>
    <row r="437" spans="1:19" ht="14.1" customHeight="1">
      <c r="A437" s="14">
        <v>18</v>
      </c>
      <c r="C437" s="33"/>
      <c r="D437" s="29"/>
      <c r="E437" s="29"/>
      <c r="F437" s="29"/>
      <c r="G437" s="81"/>
      <c r="H437" s="29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</row>
    <row r="438" spans="1:19" ht="14.1" customHeight="1">
      <c r="A438" s="14">
        <v>19</v>
      </c>
      <c r="C438" s="33"/>
      <c r="D438" s="40"/>
      <c r="E438" s="40"/>
      <c r="F438" s="40"/>
      <c r="G438" s="29"/>
      <c r="H438" s="29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</row>
    <row r="439" spans="1:19" ht="14.1" customHeight="1">
      <c r="A439" s="14">
        <v>20</v>
      </c>
      <c r="D439" s="40"/>
      <c r="E439" s="40"/>
      <c r="F439" s="40"/>
      <c r="G439" s="19"/>
      <c r="H439" s="19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</row>
    <row r="440" spans="1:19" ht="14.1" customHeight="1">
      <c r="A440" s="14">
        <v>21</v>
      </c>
      <c r="G440" s="15"/>
      <c r="H440" s="15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</row>
    <row r="441" spans="1:19" ht="14.1" customHeight="1">
      <c r="A441" s="14">
        <v>22</v>
      </c>
      <c r="G441" s="15"/>
      <c r="H441" s="15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</row>
    <row r="442" spans="1:19" ht="14.1" customHeight="1">
      <c r="A442" s="14">
        <v>23</v>
      </c>
      <c r="G442" s="15"/>
      <c r="H442" s="15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</row>
    <row r="443" spans="1:19" ht="14.1" customHeight="1">
      <c r="A443" s="14">
        <v>24</v>
      </c>
      <c r="G443" s="15"/>
      <c r="H443" s="15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</row>
    <row r="444" spans="1:19" ht="14.1" customHeight="1">
      <c r="A444" s="14">
        <v>25</v>
      </c>
      <c r="G444" s="15"/>
      <c r="H444" s="15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</row>
    <row r="445" spans="1:19" ht="14.1" customHeight="1">
      <c r="A445" s="14">
        <v>26</v>
      </c>
      <c r="G445" s="15"/>
      <c r="H445" s="15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</row>
    <row r="446" spans="1:19" ht="14.1" customHeight="1">
      <c r="A446" s="14">
        <v>27</v>
      </c>
      <c r="G446" s="15"/>
      <c r="H446" s="15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</row>
    <row r="447" spans="1:19" ht="14.1" customHeight="1">
      <c r="A447" s="14">
        <v>28</v>
      </c>
      <c r="G447" s="15"/>
      <c r="H447" s="15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</row>
    <row r="448" spans="1:19" ht="14.1" customHeight="1">
      <c r="A448" s="14">
        <v>29</v>
      </c>
      <c r="G448" s="15"/>
      <c r="H448" s="15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</row>
    <row r="449" spans="1:19" ht="14.1" customHeight="1">
      <c r="A449" s="14">
        <v>30</v>
      </c>
      <c r="G449" s="15"/>
      <c r="H449" s="15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</row>
    <row r="450" spans="1:19" ht="14.1" customHeight="1">
      <c r="A450" s="14">
        <v>31</v>
      </c>
      <c r="G450" s="15"/>
      <c r="H450" s="15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</row>
    <row r="451" spans="1:19" ht="14.1" customHeight="1">
      <c r="A451" s="14">
        <v>32</v>
      </c>
      <c r="G451" s="15"/>
      <c r="H451" s="15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</row>
    <row r="452" spans="1:19" ht="14.1" customHeight="1">
      <c r="A452" s="14">
        <v>33</v>
      </c>
      <c r="G452" s="15"/>
      <c r="H452" s="15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</row>
    <row r="453" spans="1:19" ht="14.1" customHeight="1">
      <c r="A453" s="14">
        <v>34</v>
      </c>
      <c r="G453" s="15"/>
      <c r="H453" s="15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</row>
    <row r="454" spans="1:19" ht="14.1" customHeight="1">
      <c r="A454" s="14">
        <v>35</v>
      </c>
      <c r="G454" s="15"/>
      <c r="H454" s="15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</row>
    <row r="455" spans="1:19" ht="14.1" customHeight="1">
      <c r="A455" s="14">
        <v>36</v>
      </c>
      <c r="G455" s="15"/>
      <c r="H455" s="15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</row>
    <row r="456" spans="1:19" ht="14.1" customHeight="1">
      <c r="A456" s="14">
        <v>37</v>
      </c>
      <c r="G456" s="15"/>
      <c r="H456" s="15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</row>
    <row r="457" spans="1:19" ht="14.1" customHeight="1">
      <c r="A457" s="14">
        <v>38</v>
      </c>
      <c r="G457" s="15"/>
      <c r="H457" s="15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</row>
    <row r="458" spans="1:19" ht="14.1" customHeight="1" thickBot="1">
      <c r="A458" s="13">
        <v>39</v>
      </c>
      <c r="B458" s="46" t="s">
        <v>114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</row>
    <row r="459" spans="1:19" ht="14.1" customHeight="1">
      <c r="A459" s="14" t="s">
        <v>115</v>
      </c>
      <c r="Q459" s="14" t="s">
        <v>116</v>
      </c>
    </row>
    <row r="460" spans="1:19" ht="14.1" customHeight="1" thickBot="1">
      <c r="A460" s="12" t="s">
        <v>60</v>
      </c>
      <c r="B460" s="13"/>
      <c r="C460" s="13"/>
      <c r="D460" s="13"/>
      <c r="E460" s="13"/>
      <c r="F460" s="13"/>
      <c r="G460" s="13"/>
      <c r="H460" s="13" t="s">
        <v>61</v>
      </c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 t="s">
        <v>275</v>
      </c>
    </row>
    <row r="461" spans="1:19" ht="14.1" customHeight="1">
      <c r="A461" s="14" t="s">
        <v>63</v>
      </c>
      <c r="F461" s="15" t="s">
        <v>64</v>
      </c>
      <c r="G461" s="14" t="s">
        <v>65</v>
      </c>
      <c r="K461" s="16"/>
      <c r="L461" s="16"/>
      <c r="N461" s="16"/>
      <c r="O461" s="16"/>
      <c r="P461" s="16" t="s">
        <v>66</v>
      </c>
      <c r="S461" s="17"/>
    </row>
    <row r="462" spans="1:19" ht="14.1" customHeight="1">
      <c r="G462" s="14" t="s">
        <v>67</v>
      </c>
      <c r="K462" s="15"/>
      <c r="L462" s="18"/>
      <c r="O462" s="15"/>
      <c r="P462" s="15"/>
      <c r="Q462" s="18" t="s">
        <v>69</v>
      </c>
      <c r="S462" s="19"/>
    </row>
    <row r="463" spans="1:19" ht="14.1" customHeight="1">
      <c r="A463" s="14" t="s">
        <v>70</v>
      </c>
      <c r="K463" s="15"/>
      <c r="L463" s="18"/>
      <c r="M463" s="15"/>
      <c r="P463" s="15" t="s">
        <v>68</v>
      </c>
      <c r="Q463" s="18" t="s">
        <v>71</v>
      </c>
      <c r="S463" s="19"/>
    </row>
    <row r="464" spans="1:19" ht="14.1" customHeight="1">
      <c r="K464" s="15"/>
      <c r="L464" s="18"/>
      <c r="M464" s="15"/>
      <c r="P464" s="15"/>
      <c r="Q464" s="18" t="s">
        <v>72</v>
      </c>
      <c r="S464" s="19"/>
    </row>
    <row r="465" spans="1:19" ht="14.1" customHeight="1" thickBot="1">
      <c r="A465" s="12" t="s">
        <v>73</v>
      </c>
      <c r="B465" s="13"/>
      <c r="C465" s="13"/>
      <c r="D465" s="13"/>
      <c r="E465" s="13"/>
      <c r="F465" s="13"/>
      <c r="G465" s="13"/>
      <c r="H465" s="13"/>
      <c r="I465" s="20" t="s">
        <v>74</v>
      </c>
      <c r="J465" s="13"/>
      <c r="K465" s="13"/>
      <c r="L465" s="13"/>
      <c r="M465" s="13"/>
      <c r="N465" s="13"/>
      <c r="O465" s="13"/>
      <c r="P465" s="13"/>
      <c r="Q465" s="12" t="s">
        <v>75</v>
      </c>
      <c r="R465" s="13"/>
      <c r="S465" s="13"/>
    </row>
    <row r="466" spans="1:19" ht="14.1" customHeight="1"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</row>
    <row r="467" spans="1:19" ht="14.1" customHeight="1">
      <c r="C467" s="21" t="s">
        <v>55</v>
      </c>
      <c r="D467" s="21" t="s">
        <v>56</v>
      </c>
      <c r="E467" s="21"/>
      <c r="F467" s="21"/>
      <c r="G467" s="21" t="s">
        <v>76</v>
      </c>
      <c r="H467" s="21"/>
      <c r="I467" s="21" t="s">
        <v>77</v>
      </c>
      <c r="J467" s="21"/>
      <c r="K467" s="22" t="s">
        <v>78</v>
      </c>
      <c r="L467" s="22"/>
      <c r="M467" s="21" t="s">
        <v>79</v>
      </c>
      <c r="N467" s="21"/>
      <c r="O467" s="21" t="s">
        <v>80</v>
      </c>
      <c r="P467" s="21"/>
      <c r="Q467" s="21" t="s">
        <v>81</v>
      </c>
      <c r="R467" s="21"/>
      <c r="S467" s="21" t="s">
        <v>82</v>
      </c>
    </row>
    <row r="468" spans="1:19" ht="14.1" customHeight="1">
      <c r="C468" s="22" t="s">
        <v>83</v>
      </c>
      <c r="D468" s="22" t="s">
        <v>83</v>
      </c>
      <c r="E468" s="22"/>
      <c r="F468" s="23"/>
      <c r="G468" s="22" t="s">
        <v>3</v>
      </c>
      <c r="H468" s="22"/>
      <c r="I468" s="21" t="s">
        <v>2</v>
      </c>
      <c r="J468" s="22"/>
      <c r="K468" s="21" t="s">
        <v>84</v>
      </c>
      <c r="L468" s="22"/>
      <c r="M468" s="22" t="s">
        <v>84</v>
      </c>
      <c r="N468" s="22"/>
      <c r="Q468" s="22" t="s">
        <v>2</v>
      </c>
      <c r="S468" s="22"/>
    </row>
    <row r="469" spans="1:19" ht="14.1" customHeight="1">
      <c r="A469" s="14" t="s">
        <v>50</v>
      </c>
      <c r="B469" s="22"/>
      <c r="C469" s="22" t="s">
        <v>85</v>
      </c>
      <c r="D469" s="22" t="s">
        <v>85</v>
      </c>
      <c r="E469" s="22"/>
      <c r="F469" s="21"/>
      <c r="G469" s="22" t="s">
        <v>86</v>
      </c>
      <c r="H469" s="22"/>
      <c r="I469" s="22" t="s">
        <v>87</v>
      </c>
      <c r="J469" s="22"/>
      <c r="K469" s="22" t="s">
        <v>2</v>
      </c>
      <c r="L469" s="21"/>
      <c r="M469" s="22" t="s">
        <v>2</v>
      </c>
      <c r="N469" s="18"/>
      <c r="O469" s="22" t="s">
        <v>88</v>
      </c>
      <c r="P469" s="21"/>
      <c r="Q469" s="21" t="s">
        <v>87</v>
      </c>
      <c r="R469" s="21"/>
      <c r="S469" s="24" t="s">
        <v>89</v>
      </c>
    </row>
    <row r="470" spans="1:19" ht="14.1" customHeight="1" thickBot="1">
      <c r="A470" s="13" t="s">
        <v>90</v>
      </c>
      <c r="B470" s="20"/>
      <c r="C470" s="20" t="s">
        <v>91</v>
      </c>
      <c r="D470" s="20" t="s">
        <v>92</v>
      </c>
      <c r="E470" s="20"/>
      <c r="F470" s="20"/>
      <c r="G470" s="25" t="s">
        <v>93</v>
      </c>
      <c r="H470" s="25"/>
      <c r="I470" s="25" t="s">
        <v>94</v>
      </c>
      <c r="J470" s="26"/>
      <c r="K470" s="25" t="s">
        <v>95</v>
      </c>
      <c r="L470" s="26"/>
      <c r="M470" s="26" t="s">
        <v>96</v>
      </c>
      <c r="N470" s="27"/>
      <c r="O470" s="27" t="s">
        <v>97</v>
      </c>
      <c r="P470" s="27"/>
      <c r="Q470" s="27" t="s">
        <v>98</v>
      </c>
      <c r="R470" s="27"/>
      <c r="S470" s="27" t="s">
        <v>99</v>
      </c>
    </row>
    <row r="471" spans="1:19" ht="14.1" customHeight="1">
      <c r="A471" s="14">
        <v>1</v>
      </c>
      <c r="B471" s="28"/>
      <c r="C471" s="29"/>
      <c r="D471" s="29" t="s">
        <v>100</v>
      </c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</row>
    <row r="472" spans="1:19" ht="14.1" customHeight="1">
      <c r="A472" s="14">
        <v>2</v>
      </c>
      <c r="B472" s="28"/>
      <c r="C472" s="29"/>
      <c r="D472" s="14" t="s">
        <v>101</v>
      </c>
      <c r="I472" s="30"/>
      <c r="J472" s="30"/>
      <c r="K472" s="31"/>
      <c r="L472" s="31"/>
      <c r="M472" s="31"/>
      <c r="N472" s="31"/>
      <c r="O472" s="31"/>
      <c r="P472" s="31"/>
      <c r="Q472" s="32"/>
      <c r="R472" s="32"/>
      <c r="S472" s="31"/>
    </row>
    <row r="473" spans="1:19" ht="14.1" customHeight="1">
      <c r="A473" s="14">
        <v>3</v>
      </c>
      <c r="B473" s="28"/>
      <c r="C473" s="33">
        <v>311.39999999999998</v>
      </c>
      <c r="D473" s="14" t="s">
        <v>102</v>
      </c>
      <c r="G473" s="34">
        <v>2</v>
      </c>
      <c r="H473" s="15"/>
      <c r="I473" s="35">
        <v>78604.285480000006</v>
      </c>
      <c r="J473" s="36"/>
      <c r="K473" s="35">
        <v>14428.152820000001</v>
      </c>
      <c r="L473" s="35"/>
      <c r="M473" s="35">
        <v>-2667.9760000000001</v>
      </c>
      <c r="N473" s="35"/>
      <c r="O473" s="35">
        <v>0</v>
      </c>
      <c r="P473" s="35"/>
      <c r="Q473" s="35">
        <v>90364.462300000014</v>
      </c>
      <c r="R473" s="35"/>
      <c r="S473" s="35">
        <v>79968.05605846156</v>
      </c>
    </row>
    <row r="474" spans="1:19" ht="14.1" customHeight="1">
      <c r="A474" s="14">
        <v>4</v>
      </c>
      <c r="B474" s="37"/>
      <c r="C474" s="33">
        <v>312.39999999999998</v>
      </c>
      <c r="D474" s="14" t="s">
        <v>103</v>
      </c>
      <c r="G474" s="22">
        <v>2.6</v>
      </c>
      <c r="I474" s="38">
        <v>91775.744000000006</v>
      </c>
      <c r="J474" s="38"/>
      <c r="K474" s="38">
        <v>4181.0536400000001</v>
      </c>
      <c r="L474" s="38"/>
      <c r="M474" s="38">
        <v>-128.1156</v>
      </c>
      <c r="N474" s="38"/>
      <c r="O474" s="38">
        <v>0</v>
      </c>
      <c r="P474" s="38"/>
      <c r="Q474" s="38">
        <v>95828.68204</v>
      </c>
      <c r="R474" s="38"/>
      <c r="S474" s="38">
        <v>93999.640726153841</v>
      </c>
    </row>
    <row r="475" spans="1:19" ht="14.1" customHeight="1">
      <c r="A475" s="14">
        <v>5</v>
      </c>
      <c r="B475" s="28"/>
      <c r="C475" s="33">
        <v>314.39999999999998</v>
      </c>
      <c r="D475" s="14" t="s">
        <v>104</v>
      </c>
      <c r="G475" s="22">
        <v>1.8</v>
      </c>
      <c r="I475" s="38">
        <v>4630.0760099999998</v>
      </c>
      <c r="J475" s="38"/>
      <c r="K475" s="38">
        <v>0</v>
      </c>
      <c r="L475" s="38"/>
      <c r="M475" s="38">
        <v>0</v>
      </c>
      <c r="N475" s="38"/>
      <c r="O475" s="38">
        <v>0</v>
      </c>
      <c r="P475" s="38"/>
      <c r="Q475" s="38">
        <v>4630.0760099999998</v>
      </c>
      <c r="R475" s="38"/>
      <c r="S475" s="38">
        <v>4630.0760099999989</v>
      </c>
    </row>
    <row r="476" spans="1:19" ht="14.1" customHeight="1">
      <c r="A476" s="14">
        <v>6</v>
      </c>
      <c r="B476" s="28"/>
      <c r="C476" s="33">
        <v>315.39999999999998</v>
      </c>
      <c r="D476" s="14" t="s">
        <v>105</v>
      </c>
      <c r="G476" s="34">
        <v>3</v>
      </c>
      <c r="I476" s="38">
        <v>17043.305059999999</v>
      </c>
      <c r="J476" s="38"/>
      <c r="K476" s="38">
        <v>0</v>
      </c>
      <c r="L476" s="38"/>
      <c r="M476" s="38">
        <v>0</v>
      </c>
      <c r="N476" s="38"/>
      <c r="O476" s="38">
        <v>0</v>
      </c>
      <c r="P476" s="38"/>
      <c r="Q476" s="38">
        <v>17043.305059999999</v>
      </c>
      <c r="R476" s="38"/>
      <c r="S476" s="38">
        <v>17043.305059999999</v>
      </c>
    </row>
    <row r="477" spans="1:19" ht="14.1" customHeight="1">
      <c r="A477" s="14">
        <v>7</v>
      </c>
      <c r="B477" s="28"/>
      <c r="C477" s="33">
        <v>316.39999999999998</v>
      </c>
      <c r="D477" s="14" t="s">
        <v>106</v>
      </c>
      <c r="G477" s="22">
        <v>3.1</v>
      </c>
      <c r="I477" s="39">
        <v>5249.3984400000008</v>
      </c>
      <c r="J477" s="39"/>
      <c r="K477" s="39">
        <v>26.670999999999999</v>
      </c>
      <c r="L477" s="39"/>
      <c r="M477" s="39">
        <v>0</v>
      </c>
      <c r="N477" s="39"/>
      <c r="O477" s="39">
        <v>0</v>
      </c>
      <c r="P477" s="39"/>
      <c r="Q477" s="39">
        <v>5276.0694400000002</v>
      </c>
      <c r="R477" s="39"/>
      <c r="S477" s="39">
        <v>5274.1445169230765</v>
      </c>
    </row>
    <row r="478" spans="1:19" ht="14.1" customHeight="1">
      <c r="A478" s="14">
        <v>8</v>
      </c>
      <c r="B478" s="28"/>
      <c r="C478" s="33"/>
      <c r="D478" s="40" t="s">
        <v>107</v>
      </c>
      <c r="E478" s="40"/>
      <c r="F478" s="40"/>
      <c r="G478" s="40"/>
      <c r="H478" s="40"/>
      <c r="I478" s="38">
        <v>197302.80899000002</v>
      </c>
      <c r="J478" s="38"/>
      <c r="K478" s="38">
        <v>18635.87746</v>
      </c>
      <c r="L478" s="38"/>
      <c r="M478" s="38">
        <v>-2796.0916000000002</v>
      </c>
      <c r="N478" s="38"/>
      <c r="O478" s="38">
        <v>0</v>
      </c>
      <c r="P478" s="38"/>
      <c r="Q478" s="38">
        <v>213142.59484999999</v>
      </c>
      <c r="R478" s="38"/>
      <c r="S478" s="38">
        <v>200915.22237153849</v>
      </c>
    </row>
    <row r="479" spans="1:19" ht="14.1" customHeight="1">
      <c r="A479" s="14">
        <v>9</v>
      </c>
      <c r="B479" s="28"/>
      <c r="C479" s="33"/>
      <c r="D479" s="29"/>
      <c r="E479" s="29"/>
      <c r="F479" s="29"/>
      <c r="G479" s="29"/>
      <c r="H479" s="29"/>
      <c r="I479" s="41"/>
      <c r="J479" s="41"/>
      <c r="K479" s="38"/>
      <c r="L479" s="38"/>
      <c r="M479" s="38"/>
      <c r="N479" s="38"/>
      <c r="O479" s="38"/>
      <c r="P479" s="38"/>
      <c r="Q479" s="38"/>
      <c r="R479" s="38"/>
      <c r="S479" s="38"/>
    </row>
    <row r="480" spans="1:19" ht="14.1" customHeight="1">
      <c r="A480" s="14">
        <v>10</v>
      </c>
      <c r="B480" s="28"/>
      <c r="C480" s="33"/>
      <c r="D480" s="29" t="s">
        <v>108</v>
      </c>
      <c r="E480" s="29"/>
      <c r="F480" s="29"/>
      <c r="G480" s="29"/>
      <c r="H480" s="29"/>
      <c r="I480" s="42"/>
      <c r="J480" s="42"/>
      <c r="K480" s="38"/>
      <c r="L480" s="38"/>
      <c r="M480" s="38"/>
      <c r="N480" s="38"/>
      <c r="O480" s="38"/>
      <c r="P480" s="38"/>
      <c r="Q480" s="38"/>
      <c r="R480" s="38"/>
      <c r="S480" s="38"/>
    </row>
    <row r="481" spans="1:19" ht="14.1" customHeight="1">
      <c r="A481" s="14">
        <v>11</v>
      </c>
      <c r="B481" s="28"/>
      <c r="C481" s="33">
        <v>311.41000000000003</v>
      </c>
      <c r="D481" s="14" t="s">
        <v>102</v>
      </c>
      <c r="G481" s="34">
        <v>1.4</v>
      </c>
      <c r="I481" s="38">
        <v>8033.3172599999998</v>
      </c>
      <c r="J481" s="38"/>
      <c r="K481" s="38">
        <v>0</v>
      </c>
      <c r="L481" s="38"/>
      <c r="M481" s="38">
        <v>0</v>
      </c>
      <c r="N481" s="38"/>
      <c r="O481" s="38">
        <v>0</v>
      </c>
      <c r="P481" s="38"/>
      <c r="Q481" s="38">
        <v>8033.3172599999998</v>
      </c>
      <c r="R481" s="38"/>
      <c r="S481" s="38">
        <v>8033.3172600000007</v>
      </c>
    </row>
    <row r="482" spans="1:19" ht="14.1" customHeight="1">
      <c r="A482" s="14">
        <v>12</v>
      </c>
      <c r="B482" s="28"/>
      <c r="C482" s="33">
        <v>312.41000000000003</v>
      </c>
      <c r="D482" s="14" t="s">
        <v>103</v>
      </c>
      <c r="G482" s="34">
        <v>3.3</v>
      </c>
      <c r="I482" s="38">
        <v>77818.33958</v>
      </c>
      <c r="J482" s="38"/>
      <c r="K482" s="38">
        <v>478.18599999999998</v>
      </c>
      <c r="L482" s="38"/>
      <c r="M482" s="38">
        <v>0</v>
      </c>
      <c r="N482" s="38"/>
      <c r="O482" s="38">
        <v>0</v>
      </c>
      <c r="P482" s="38"/>
      <c r="Q482" s="38">
        <v>78296.525580000001</v>
      </c>
      <c r="R482" s="38"/>
      <c r="S482" s="38">
        <v>77986.296503076941</v>
      </c>
    </row>
    <row r="483" spans="1:19" ht="14.1" customHeight="1">
      <c r="A483" s="14">
        <v>13</v>
      </c>
      <c r="B483" s="28"/>
      <c r="C483" s="33">
        <v>314.41000000000003</v>
      </c>
      <c r="D483" s="14" t="s">
        <v>104</v>
      </c>
      <c r="G483" s="34">
        <v>2.5</v>
      </c>
      <c r="I483" s="38">
        <v>31516.368899999998</v>
      </c>
      <c r="J483" s="38"/>
      <c r="K483" s="38">
        <v>0</v>
      </c>
      <c r="L483" s="38"/>
      <c r="M483" s="38">
        <v>0</v>
      </c>
      <c r="N483" s="38"/>
      <c r="O483" s="38">
        <v>0</v>
      </c>
      <c r="P483" s="38"/>
      <c r="Q483" s="38">
        <v>31516.368899999998</v>
      </c>
      <c r="R483" s="38"/>
      <c r="S483" s="38">
        <v>31516.368899999994</v>
      </c>
    </row>
    <row r="484" spans="1:19" ht="14.1" customHeight="1">
      <c r="A484" s="14">
        <v>14</v>
      </c>
      <c r="B484" s="28"/>
      <c r="C484" s="33">
        <v>315.41000000000003</v>
      </c>
      <c r="D484" s="14" t="s">
        <v>105</v>
      </c>
      <c r="G484" s="34">
        <v>2.5</v>
      </c>
      <c r="I484" s="38">
        <v>8591.4403000000002</v>
      </c>
      <c r="J484" s="38"/>
      <c r="K484" s="38">
        <v>11.891999999999999</v>
      </c>
      <c r="L484" s="38"/>
      <c r="M484" s="38">
        <v>0</v>
      </c>
      <c r="N484" s="38"/>
      <c r="O484" s="38">
        <v>0</v>
      </c>
      <c r="P484" s="38"/>
      <c r="Q484" s="38">
        <v>8603.3323</v>
      </c>
      <c r="R484" s="38"/>
      <c r="S484" s="38">
        <v>8596.9442230769218</v>
      </c>
    </row>
    <row r="485" spans="1:19" ht="14.1" customHeight="1">
      <c r="A485" s="14">
        <v>15</v>
      </c>
      <c r="B485" s="28"/>
      <c r="C485" s="33">
        <v>316.41000000000003</v>
      </c>
      <c r="D485" s="14" t="s">
        <v>106</v>
      </c>
      <c r="G485" s="34">
        <v>1.2</v>
      </c>
      <c r="I485" s="39">
        <v>645.51162999999997</v>
      </c>
      <c r="J485" s="39"/>
      <c r="K485" s="39">
        <v>0</v>
      </c>
      <c r="L485" s="39"/>
      <c r="M485" s="39">
        <v>0</v>
      </c>
      <c r="N485" s="39"/>
      <c r="O485" s="39">
        <v>0</v>
      </c>
      <c r="P485" s="39"/>
      <c r="Q485" s="39">
        <v>645.51162999999997</v>
      </c>
      <c r="R485" s="39"/>
      <c r="S485" s="39">
        <v>645.51162999999997</v>
      </c>
    </row>
    <row r="486" spans="1:19" ht="14.1" customHeight="1">
      <c r="A486" s="14">
        <v>16</v>
      </c>
      <c r="B486" s="28"/>
      <c r="C486" s="33"/>
      <c r="D486" s="29" t="s">
        <v>109</v>
      </c>
      <c r="E486" s="29"/>
      <c r="F486" s="29"/>
      <c r="G486" s="34"/>
      <c r="H486" s="29"/>
      <c r="I486" s="38">
        <v>126604.97766999999</v>
      </c>
      <c r="J486" s="38"/>
      <c r="K486" s="38">
        <v>490.07799999999997</v>
      </c>
      <c r="L486" s="38"/>
      <c r="M486" s="38">
        <v>0</v>
      </c>
      <c r="N486" s="38"/>
      <c r="O486" s="38">
        <v>0</v>
      </c>
      <c r="P486" s="38"/>
      <c r="Q486" s="38">
        <v>127095.05566999999</v>
      </c>
      <c r="R486" s="38"/>
      <c r="S486" s="38">
        <v>126778.43851615384</v>
      </c>
    </row>
    <row r="487" spans="1:19" ht="14.1" customHeight="1">
      <c r="A487" s="14">
        <v>17</v>
      </c>
      <c r="B487" s="28"/>
      <c r="C487" s="33"/>
      <c r="D487" s="43"/>
      <c r="E487" s="43"/>
      <c r="F487" s="43"/>
      <c r="G487" s="34"/>
      <c r="H487" s="43"/>
      <c r="I487" s="41"/>
      <c r="J487" s="41"/>
      <c r="K487" s="38"/>
      <c r="L487" s="38"/>
      <c r="M487" s="38"/>
      <c r="N487" s="38"/>
      <c r="O487" s="38"/>
      <c r="P487" s="38"/>
      <c r="Q487" s="38"/>
      <c r="R487" s="38"/>
      <c r="S487" s="38"/>
    </row>
    <row r="488" spans="1:19" ht="14.1" customHeight="1">
      <c r="A488" s="14">
        <v>18</v>
      </c>
      <c r="B488" s="28"/>
      <c r="C488" s="33"/>
      <c r="D488" s="43" t="s">
        <v>110</v>
      </c>
      <c r="E488" s="43"/>
      <c r="F488" s="43"/>
      <c r="G488" s="34"/>
      <c r="H488" s="43"/>
      <c r="I488" s="41"/>
      <c r="J488" s="41"/>
      <c r="K488" s="38"/>
      <c r="L488" s="38"/>
      <c r="M488" s="38"/>
      <c r="N488" s="38"/>
      <c r="O488" s="38"/>
      <c r="P488" s="38"/>
      <c r="Q488" s="38"/>
      <c r="R488" s="38"/>
      <c r="S488" s="38"/>
    </row>
    <row r="489" spans="1:19" ht="14.1" customHeight="1">
      <c r="A489" s="14">
        <v>19</v>
      </c>
      <c r="B489" s="28"/>
      <c r="C489" s="33">
        <v>311.42</v>
      </c>
      <c r="D489" s="14" t="s">
        <v>102</v>
      </c>
      <c r="G489" s="34">
        <v>1.6</v>
      </c>
      <c r="I489" s="38">
        <v>7927.6545300000007</v>
      </c>
      <c r="J489" s="38"/>
      <c r="K489" s="38">
        <v>0</v>
      </c>
      <c r="L489" s="38"/>
      <c r="M489" s="38">
        <v>0</v>
      </c>
      <c r="N489" s="38"/>
      <c r="O489" s="38">
        <v>0</v>
      </c>
      <c r="P489" s="38"/>
      <c r="Q489" s="38">
        <v>7927.6545300000007</v>
      </c>
      <c r="R489" s="38"/>
      <c r="S489" s="38">
        <v>7927.6545300000007</v>
      </c>
    </row>
    <row r="490" spans="1:19" ht="14.1" customHeight="1">
      <c r="A490" s="14">
        <v>20</v>
      </c>
      <c r="B490" s="28"/>
      <c r="C490" s="33">
        <v>312.42</v>
      </c>
      <c r="D490" s="14" t="s">
        <v>103</v>
      </c>
      <c r="G490" s="34">
        <v>3.1</v>
      </c>
      <c r="I490" s="38">
        <v>68653.73431</v>
      </c>
      <c r="J490" s="38"/>
      <c r="K490" s="38">
        <v>1822.2190000000001</v>
      </c>
      <c r="L490" s="38"/>
      <c r="M490" s="38">
        <v>0</v>
      </c>
      <c r="N490" s="38"/>
      <c r="O490" s="38">
        <v>0</v>
      </c>
      <c r="P490" s="38"/>
      <c r="Q490" s="38">
        <v>70475.953309999997</v>
      </c>
      <c r="R490" s="38"/>
      <c r="S490" s="38">
        <v>69278.3739253846</v>
      </c>
    </row>
    <row r="491" spans="1:19" ht="14.1" customHeight="1">
      <c r="A491" s="14">
        <v>21</v>
      </c>
      <c r="B491" s="28"/>
      <c r="C491" s="33">
        <v>314.42</v>
      </c>
      <c r="D491" s="14" t="s">
        <v>104</v>
      </c>
      <c r="G491" s="34">
        <v>2.5</v>
      </c>
      <c r="I491" s="38">
        <v>29970.513219999997</v>
      </c>
      <c r="J491" s="38"/>
      <c r="K491" s="38">
        <v>0</v>
      </c>
      <c r="L491" s="38"/>
      <c r="M491" s="38">
        <v>0</v>
      </c>
      <c r="N491" s="38"/>
      <c r="O491" s="38">
        <v>0</v>
      </c>
      <c r="P491" s="38"/>
      <c r="Q491" s="38">
        <v>29970.513219999997</v>
      </c>
      <c r="R491" s="38"/>
      <c r="S491" s="38">
        <v>29970.513220000012</v>
      </c>
    </row>
    <row r="492" spans="1:19" ht="14.1" customHeight="1">
      <c r="A492" s="14">
        <v>22</v>
      </c>
      <c r="B492" s="28"/>
      <c r="C492" s="33">
        <v>315.42</v>
      </c>
      <c r="D492" s="14" t="s">
        <v>105</v>
      </c>
      <c r="G492" s="34">
        <v>2.5</v>
      </c>
      <c r="I492" s="38">
        <v>8839.58734</v>
      </c>
      <c r="J492" s="38"/>
      <c r="K492" s="38">
        <v>2787.0535499999996</v>
      </c>
      <c r="L492" s="38"/>
      <c r="M492" s="38">
        <v>0</v>
      </c>
      <c r="N492" s="38"/>
      <c r="O492" s="38">
        <v>0</v>
      </c>
      <c r="P492" s="38"/>
      <c r="Q492" s="38">
        <v>11626.640890000001</v>
      </c>
      <c r="R492" s="38"/>
      <c r="S492" s="38">
        <v>9959.3034823076923</v>
      </c>
    </row>
    <row r="493" spans="1:19" ht="14.1" customHeight="1">
      <c r="A493" s="14">
        <v>23</v>
      </c>
      <c r="B493" s="28"/>
      <c r="C493" s="33">
        <v>316.42</v>
      </c>
      <c r="D493" s="14" t="s">
        <v>106</v>
      </c>
      <c r="G493" s="34">
        <v>2</v>
      </c>
      <c r="I493" s="39">
        <v>539.94226000000003</v>
      </c>
      <c r="J493" s="39"/>
      <c r="K493" s="39">
        <v>0</v>
      </c>
      <c r="L493" s="39"/>
      <c r="M493" s="39">
        <v>0</v>
      </c>
      <c r="N493" s="39"/>
      <c r="O493" s="39">
        <v>0</v>
      </c>
      <c r="P493" s="39"/>
      <c r="Q493" s="39">
        <v>539.94226000000003</v>
      </c>
      <c r="R493" s="39"/>
      <c r="S493" s="39">
        <v>539.94225999999992</v>
      </c>
    </row>
    <row r="494" spans="1:19" ht="14.1" customHeight="1">
      <c r="A494" s="14">
        <v>24</v>
      </c>
      <c r="B494" s="28"/>
      <c r="C494" s="33"/>
      <c r="D494" s="44" t="s">
        <v>111</v>
      </c>
      <c r="E494" s="44"/>
      <c r="F494" s="44"/>
      <c r="G494" s="34"/>
      <c r="H494" s="44"/>
      <c r="I494" s="38">
        <v>115931.43165999999</v>
      </c>
      <c r="J494" s="38"/>
      <c r="K494" s="38">
        <v>4609.2725499999997</v>
      </c>
      <c r="L494" s="38"/>
      <c r="M494" s="38">
        <v>0</v>
      </c>
      <c r="N494" s="38"/>
      <c r="O494" s="38">
        <v>0</v>
      </c>
      <c r="P494" s="38"/>
      <c r="Q494" s="38">
        <v>120540.70420999998</v>
      </c>
      <c r="R494" s="38"/>
      <c r="S494" s="38">
        <v>117675.78741769229</v>
      </c>
    </row>
    <row r="495" spans="1:19" ht="14.1" customHeight="1">
      <c r="A495" s="14">
        <v>25</v>
      </c>
      <c r="B495" s="28"/>
      <c r="C495" s="33"/>
      <c r="D495" s="44"/>
      <c r="E495" s="44"/>
      <c r="F495" s="44"/>
      <c r="G495" s="34"/>
      <c r="H495" s="44"/>
      <c r="I495" s="38"/>
      <c r="J495" s="38"/>
      <c r="K495" s="38"/>
      <c r="L495" s="38"/>
      <c r="M495" s="38"/>
      <c r="N495" s="38"/>
      <c r="O495" s="41"/>
      <c r="P495" s="41"/>
      <c r="Q495" s="41"/>
      <c r="R495" s="41"/>
      <c r="S495" s="38"/>
    </row>
    <row r="496" spans="1:19" ht="14.1" customHeight="1">
      <c r="A496" s="14">
        <v>26</v>
      </c>
      <c r="B496" s="28"/>
      <c r="C496" s="33"/>
      <c r="D496" s="44" t="s">
        <v>112</v>
      </c>
      <c r="E496" s="44"/>
      <c r="F496" s="44"/>
      <c r="G496" s="34"/>
      <c r="H496" s="44"/>
      <c r="I496" s="38"/>
      <c r="J496" s="38"/>
      <c r="K496" s="38"/>
      <c r="L496" s="38"/>
      <c r="M496" s="38"/>
      <c r="N496" s="38"/>
      <c r="O496" s="41"/>
      <c r="P496" s="41"/>
      <c r="Q496" s="41"/>
      <c r="R496" s="41"/>
      <c r="S496" s="38"/>
    </row>
    <row r="497" spans="1:19" ht="14.1" customHeight="1">
      <c r="A497" s="14">
        <v>27</v>
      </c>
      <c r="B497" s="28"/>
      <c r="C497" s="33">
        <v>311.43</v>
      </c>
      <c r="D497" s="14" t="s">
        <v>102</v>
      </c>
      <c r="G497" s="34">
        <v>1.2</v>
      </c>
      <c r="I497" s="38">
        <v>15253.070099999999</v>
      </c>
      <c r="J497" s="38"/>
      <c r="K497" s="38">
        <v>3052.6292599999997</v>
      </c>
      <c r="L497" s="38"/>
      <c r="M497" s="38">
        <v>0</v>
      </c>
      <c r="N497" s="38"/>
      <c r="O497" s="38">
        <v>0</v>
      </c>
      <c r="P497" s="38"/>
      <c r="Q497" s="38">
        <v>18305.699359999999</v>
      </c>
      <c r="R497" s="38"/>
      <c r="S497" s="38">
        <v>17131.611183076926</v>
      </c>
    </row>
    <row r="498" spans="1:19" ht="14.1" customHeight="1">
      <c r="A498" s="14">
        <v>28</v>
      </c>
      <c r="B498" s="28"/>
      <c r="C498" s="33">
        <v>312.43</v>
      </c>
      <c r="D498" s="14" t="s">
        <v>103</v>
      </c>
      <c r="G498" s="34">
        <v>2.6</v>
      </c>
      <c r="I498" s="38">
        <v>98631.496739999988</v>
      </c>
      <c r="J498" s="38"/>
      <c r="K498" s="38">
        <v>116888.54276</v>
      </c>
      <c r="L498" s="38"/>
      <c r="M498" s="38">
        <v>-14304.956403999999</v>
      </c>
      <c r="N498" s="38"/>
      <c r="O498" s="38">
        <v>0</v>
      </c>
      <c r="P498" s="38"/>
      <c r="Q498" s="38">
        <v>201215.08309600005</v>
      </c>
      <c r="R498" s="38"/>
      <c r="S498" s="38">
        <v>165531.3953204923</v>
      </c>
    </row>
    <row r="499" spans="1:19" ht="14.1" customHeight="1">
      <c r="A499" s="14">
        <v>29</v>
      </c>
      <c r="B499" s="28"/>
      <c r="C499" s="33">
        <v>314.43</v>
      </c>
      <c r="D499" s="14" t="s">
        <v>104</v>
      </c>
      <c r="G499" s="34">
        <v>1.8</v>
      </c>
      <c r="I499" s="38">
        <v>30450.635269999999</v>
      </c>
      <c r="J499" s="38"/>
      <c r="K499" s="38">
        <v>14611.71977</v>
      </c>
      <c r="L499" s="38"/>
      <c r="M499" s="38">
        <v>-4609.6552000000001</v>
      </c>
      <c r="N499" s="38"/>
      <c r="O499" s="38">
        <v>0</v>
      </c>
      <c r="P499" s="38"/>
      <c r="Q499" s="38">
        <v>40452.699840000001</v>
      </c>
      <c r="R499" s="38"/>
      <c r="S499" s="38">
        <v>36821.681873846166</v>
      </c>
    </row>
    <row r="500" spans="1:19" ht="14.1" customHeight="1">
      <c r="A500" s="14">
        <v>30</v>
      </c>
      <c r="B500" s="28"/>
      <c r="C500" s="33">
        <v>315.43</v>
      </c>
      <c r="D500" s="14" t="s">
        <v>105</v>
      </c>
      <c r="G500" s="34">
        <v>2.5</v>
      </c>
      <c r="I500" s="38">
        <v>19387.214390000001</v>
      </c>
      <c r="J500" s="38"/>
      <c r="K500" s="38">
        <v>912.95389</v>
      </c>
      <c r="L500" s="38"/>
      <c r="M500" s="38">
        <v>-4413.7375999999995</v>
      </c>
      <c r="N500" s="38"/>
      <c r="O500" s="38">
        <v>0</v>
      </c>
      <c r="P500" s="38"/>
      <c r="Q500" s="38">
        <v>15886.430680000007</v>
      </c>
      <c r="R500" s="38"/>
      <c r="S500" s="38">
        <v>17522.255937692316</v>
      </c>
    </row>
    <row r="501" spans="1:19" ht="14.1" customHeight="1">
      <c r="A501" s="14">
        <v>31</v>
      </c>
      <c r="B501" s="28"/>
      <c r="C501" s="33">
        <v>316.43</v>
      </c>
      <c r="D501" s="14" t="s">
        <v>106</v>
      </c>
      <c r="G501" s="34">
        <v>2.7</v>
      </c>
      <c r="I501" s="39">
        <v>1327.48855</v>
      </c>
      <c r="J501" s="39"/>
      <c r="K501" s="39">
        <v>0</v>
      </c>
      <c r="L501" s="39"/>
      <c r="M501" s="39">
        <v>0</v>
      </c>
      <c r="N501" s="39"/>
      <c r="O501" s="39">
        <v>0</v>
      </c>
      <c r="P501" s="39"/>
      <c r="Q501" s="39">
        <v>1327.48855</v>
      </c>
      <c r="R501" s="39"/>
      <c r="S501" s="39">
        <v>1327.4885500000003</v>
      </c>
    </row>
    <row r="502" spans="1:19" ht="14.1" customHeight="1">
      <c r="A502" s="14">
        <v>32</v>
      </c>
      <c r="B502" s="28"/>
      <c r="C502" s="33"/>
      <c r="D502" s="44" t="s">
        <v>113</v>
      </c>
      <c r="E502" s="44"/>
      <c r="F502" s="44"/>
      <c r="G502" s="34"/>
      <c r="H502" s="44"/>
      <c r="I502" s="38">
        <v>165049.90505</v>
      </c>
      <c r="J502" s="38"/>
      <c r="K502" s="38">
        <v>135465.84568</v>
      </c>
      <c r="L502" s="38"/>
      <c r="M502" s="38">
        <v>-23328.349203999998</v>
      </c>
      <c r="N502" s="38"/>
      <c r="O502" s="38">
        <v>0</v>
      </c>
      <c r="P502" s="38"/>
      <c r="Q502" s="38">
        <v>277187.40152600006</v>
      </c>
      <c r="R502" s="38"/>
      <c r="S502" s="38">
        <v>238334.43286510772</v>
      </c>
    </row>
    <row r="503" spans="1:19" ht="14.1" customHeight="1">
      <c r="A503" s="14">
        <v>33</v>
      </c>
      <c r="B503" s="28"/>
      <c r="C503" s="33"/>
      <c r="D503" s="44"/>
      <c r="E503" s="44"/>
      <c r="F503" s="44"/>
      <c r="G503" s="34"/>
      <c r="H503" s="44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</row>
    <row r="504" spans="1:19" ht="14.1" customHeight="1">
      <c r="A504" s="14">
        <v>34</v>
      </c>
      <c r="B504" s="28"/>
      <c r="C504" s="33"/>
      <c r="D504" s="44"/>
      <c r="E504" s="44"/>
      <c r="F504" s="44"/>
      <c r="G504" s="34"/>
      <c r="H504" s="44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</row>
    <row r="505" spans="1:19" ht="14.1" customHeight="1">
      <c r="A505" s="14">
        <v>35</v>
      </c>
      <c r="B505" s="28"/>
      <c r="C505" s="33"/>
      <c r="D505" s="44"/>
      <c r="E505" s="44"/>
      <c r="F505" s="44"/>
      <c r="G505" s="34"/>
      <c r="H505" s="44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</row>
    <row r="506" spans="1:19" ht="14.1" customHeight="1">
      <c r="A506" s="14">
        <v>36</v>
      </c>
      <c r="B506" s="28"/>
      <c r="C506" s="33"/>
      <c r="D506" s="44"/>
      <c r="E506" s="44"/>
      <c r="F506" s="44"/>
      <c r="G506" s="34"/>
      <c r="H506" s="44"/>
      <c r="I506" s="38"/>
      <c r="J506" s="38"/>
      <c r="K506" s="38"/>
      <c r="L506" s="38"/>
      <c r="M506" s="38"/>
      <c r="N506" s="38"/>
      <c r="O506" s="41"/>
      <c r="P506" s="41"/>
      <c r="Q506" s="41"/>
      <c r="R506" s="41"/>
      <c r="S506" s="38"/>
    </row>
    <row r="507" spans="1:19" ht="14.1" customHeight="1">
      <c r="A507" s="14">
        <v>37</v>
      </c>
      <c r="B507" s="28"/>
    </row>
    <row r="508" spans="1:19" ht="14.1" customHeight="1">
      <c r="A508" s="14">
        <v>38</v>
      </c>
      <c r="B508" s="45"/>
    </row>
    <row r="509" spans="1:19" ht="14.1" customHeight="1" thickBot="1">
      <c r="A509" s="13">
        <v>39</v>
      </c>
      <c r="B509" s="46" t="s">
        <v>114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</row>
    <row r="510" spans="1:19" ht="14.1" customHeight="1">
      <c r="A510" s="14" t="s">
        <v>115</v>
      </c>
      <c r="Q510" s="14" t="s">
        <v>116</v>
      </c>
    </row>
    <row r="511" spans="1:19" ht="14.1" customHeight="1" thickBot="1">
      <c r="A511" s="13" t="s">
        <v>60</v>
      </c>
      <c r="B511" s="13"/>
      <c r="C511" s="13"/>
      <c r="D511" s="13"/>
      <c r="E511" s="13"/>
      <c r="F511" s="13"/>
      <c r="G511" s="13"/>
      <c r="H511" s="13" t="s">
        <v>61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 t="s">
        <v>276</v>
      </c>
    </row>
    <row r="512" spans="1:19" ht="14.1" customHeight="1">
      <c r="A512" s="14" t="s">
        <v>63</v>
      </c>
      <c r="B512" s="47"/>
      <c r="F512" s="15" t="s">
        <v>64</v>
      </c>
      <c r="G512" s="14" t="s">
        <v>65</v>
      </c>
      <c r="K512" s="16"/>
      <c r="L512" s="16"/>
      <c r="N512" s="16"/>
      <c r="O512" s="16"/>
      <c r="P512" s="16" t="s">
        <v>66</v>
      </c>
      <c r="S512" s="17"/>
    </row>
    <row r="513" spans="1:19" ht="14.1" customHeight="1">
      <c r="B513" s="47"/>
      <c r="G513" s="14" t="s">
        <v>67</v>
      </c>
      <c r="K513" s="15"/>
      <c r="L513" s="18"/>
      <c r="O513" s="15"/>
      <c r="P513" s="15" t="s">
        <v>118</v>
      </c>
      <c r="Q513" s="18" t="s">
        <v>69</v>
      </c>
      <c r="S513" s="19"/>
    </row>
    <row r="514" spans="1:19" ht="14.1" customHeight="1">
      <c r="A514" s="14" t="s">
        <v>70</v>
      </c>
      <c r="B514" s="47"/>
      <c r="G514" s="14" t="s">
        <v>118</v>
      </c>
      <c r="K514" s="15"/>
      <c r="L514" s="18"/>
      <c r="M514" s="15"/>
      <c r="P514" s="15" t="s">
        <v>68</v>
      </c>
      <c r="Q514" s="18" t="s">
        <v>71</v>
      </c>
      <c r="S514" s="19"/>
    </row>
    <row r="515" spans="1:19" ht="14.1" customHeight="1">
      <c r="B515" s="47"/>
      <c r="G515" s="14" t="s">
        <v>118</v>
      </c>
      <c r="K515" s="15"/>
      <c r="L515" s="18"/>
      <c r="M515" s="15"/>
      <c r="P515" s="15" t="s">
        <v>118</v>
      </c>
      <c r="Q515" s="18" t="s">
        <v>72</v>
      </c>
      <c r="S515" s="19"/>
    </row>
    <row r="516" spans="1:19" ht="14.1" customHeight="1" thickBot="1">
      <c r="A516" s="13" t="s">
        <v>73</v>
      </c>
      <c r="B516" s="48"/>
      <c r="C516" s="13"/>
      <c r="D516" s="13"/>
      <c r="E516" s="13"/>
      <c r="F516" s="13"/>
      <c r="G516" s="13" t="s">
        <v>118</v>
      </c>
      <c r="H516" s="13"/>
      <c r="I516" s="20" t="s">
        <v>74</v>
      </c>
      <c r="J516" s="13"/>
      <c r="K516" s="13"/>
      <c r="L516" s="13"/>
      <c r="M516" s="13"/>
      <c r="N516" s="13"/>
      <c r="O516" s="13"/>
      <c r="P516" s="13"/>
      <c r="Q516" s="13" t="s">
        <v>75</v>
      </c>
      <c r="R516" s="13"/>
      <c r="S516" s="13"/>
    </row>
    <row r="517" spans="1:19" ht="14.1" customHeight="1"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</row>
    <row r="518" spans="1:19" ht="14.1" customHeight="1">
      <c r="C518" s="21" t="s">
        <v>55</v>
      </c>
      <c r="D518" s="21" t="s">
        <v>56</v>
      </c>
      <c r="E518" s="21"/>
      <c r="F518" s="21"/>
      <c r="G518" s="21" t="s">
        <v>76</v>
      </c>
      <c r="H518" s="21"/>
      <c r="I518" s="21" t="s">
        <v>77</v>
      </c>
      <c r="J518" s="21"/>
      <c r="K518" s="22" t="s">
        <v>78</v>
      </c>
      <c r="L518" s="22"/>
      <c r="M518" s="21" t="s">
        <v>79</v>
      </c>
      <c r="N518" s="21"/>
      <c r="O518" s="21" t="s">
        <v>80</v>
      </c>
      <c r="P518" s="21"/>
      <c r="Q518" s="21" t="s">
        <v>81</v>
      </c>
      <c r="R518" s="21"/>
      <c r="S518" s="21" t="s">
        <v>82</v>
      </c>
    </row>
    <row r="519" spans="1:19" ht="14.1" customHeight="1">
      <c r="C519" s="22" t="s">
        <v>83</v>
      </c>
      <c r="D519" s="22" t="s">
        <v>83</v>
      </c>
      <c r="E519" s="22"/>
      <c r="F519" s="23"/>
      <c r="G519" s="22" t="s">
        <v>3</v>
      </c>
      <c r="H519" s="22"/>
      <c r="I519" s="21" t="s">
        <v>2</v>
      </c>
      <c r="J519" s="22"/>
      <c r="K519" s="21" t="s">
        <v>84</v>
      </c>
      <c r="L519" s="22"/>
      <c r="M519" s="22" t="s">
        <v>84</v>
      </c>
      <c r="N519" s="22"/>
      <c r="Q519" s="22" t="s">
        <v>2</v>
      </c>
      <c r="S519" s="22"/>
    </row>
    <row r="520" spans="1:19" ht="14.1" customHeight="1">
      <c r="A520" s="14" t="s">
        <v>50</v>
      </c>
      <c r="B520" s="22"/>
      <c r="C520" s="22" t="s">
        <v>85</v>
      </c>
      <c r="D520" s="22" t="s">
        <v>85</v>
      </c>
      <c r="E520" s="22"/>
      <c r="F520" s="21"/>
      <c r="G520" s="22" t="s">
        <v>86</v>
      </c>
      <c r="H520" s="22"/>
      <c r="I520" s="22" t="s">
        <v>87</v>
      </c>
      <c r="J520" s="22"/>
      <c r="K520" s="22" t="s">
        <v>2</v>
      </c>
      <c r="L520" s="21"/>
      <c r="M520" s="22" t="s">
        <v>2</v>
      </c>
      <c r="N520" s="18"/>
      <c r="O520" s="22" t="s">
        <v>88</v>
      </c>
      <c r="P520" s="21"/>
      <c r="Q520" s="21" t="s">
        <v>87</v>
      </c>
      <c r="R520" s="21"/>
      <c r="S520" s="24" t="s">
        <v>89</v>
      </c>
    </row>
    <row r="521" spans="1:19" ht="14.1" customHeight="1" thickBot="1">
      <c r="A521" s="13" t="s">
        <v>90</v>
      </c>
      <c r="B521" s="20"/>
      <c r="C521" s="20" t="s">
        <v>91</v>
      </c>
      <c r="D521" s="20" t="s">
        <v>92</v>
      </c>
      <c r="E521" s="20"/>
      <c r="F521" s="20"/>
      <c r="G521" s="25" t="s">
        <v>93</v>
      </c>
      <c r="H521" s="25"/>
      <c r="I521" s="25" t="s">
        <v>94</v>
      </c>
      <c r="J521" s="26"/>
      <c r="K521" s="25" t="s">
        <v>95</v>
      </c>
      <c r="L521" s="26"/>
      <c r="M521" s="26" t="s">
        <v>96</v>
      </c>
      <c r="N521" s="27"/>
      <c r="O521" s="27" t="s">
        <v>97</v>
      </c>
      <c r="P521" s="27"/>
      <c r="Q521" s="27" t="s">
        <v>98</v>
      </c>
      <c r="R521" s="27"/>
      <c r="S521" s="27" t="s">
        <v>99</v>
      </c>
    </row>
    <row r="522" spans="1:19" ht="14.1" customHeight="1">
      <c r="A522" s="40">
        <v>1</v>
      </c>
      <c r="B522" s="24"/>
      <c r="C522" s="33"/>
      <c r="D522" s="44" t="s">
        <v>119</v>
      </c>
      <c r="E522" s="44"/>
      <c r="F522" s="44"/>
      <c r="G522" s="34"/>
      <c r="H522" s="44"/>
      <c r="I522" s="38"/>
      <c r="J522" s="38"/>
      <c r="K522" s="38"/>
      <c r="L522" s="38"/>
      <c r="M522" s="38"/>
      <c r="N522" s="38"/>
      <c r="O522" s="41"/>
      <c r="P522" s="41"/>
      <c r="Q522" s="41"/>
      <c r="R522" s="41"/>
      <c r="S522" s="38"/>
    </row>
    <row r="523" spans="1:19" ht="14.1" customHeight="1">
      <c r="A523" s="40">
        <v>2</v>
      </c>
      <c r="B523" s="24"/>
      <c r="C523" s="33">
        <v>311.44</v>
      </c>
      <c r="D523" s="14" t="s">
        <v>102</v>
      </c>
      <c r="G523" s="34">
        <v>1.4</v>
      </c>
      <c r="I523" s="38">
        <v>61615.208030000002</v>
      </c>
      <c r="J523" s="38"/>
      <c r="K523" s="38">
        <v>0</v>
      </c>
      <c r="L523" s="38"/>
      <c r="M523" s="38">
        <v>0</v>
      </c>
      <c r="N523" s="38"/>
      <c r="O523" s="38">
        <v>0</v>
      </c>
      <c r="P523" s="38"/>
      <c r="Q523" s="38">
        <v>61615.208030000002</v>
      </c>
      <c r="R523" s="38"/>
      <c r="S523" s="38">
        <v>61615.20802999998</v>
      </c>
    </row>
    <row r="524" spans="1:19" ht="14.1" customHeight="1">
      <c r="A524" s="40">
        <v>3</v>
      </c>
      <c r="B524" s="24"/>
      <c r="C524" s="33">
        <v>312.44</v>
      </c>
      <c r="D524" s="14" t="s">
        <v>103</v>
      </c>
      <c r="G524" s="34">
        <v>2.4</v>
      </c>
      <c r="I524" s="38">
        <v>282695.20772000001</v>
      </c>
      <c r="J524" s="38"/>
      <c r="K524" s="38">
        <v>7080.3557199999996</v>
      </c>
      <c r="L524" s="38"/>
      <c r="M524" s="38">
        <v>-9935.0455999999995</v>
      </c>
      <c r="N524" s="38"/>
      <c r="O524" s="38">
        <v>0</v>
      </c>
      <c r="P524" s="38"/>
      <c r="Q524" s="38">
        <v>279840.51784000004</v>
      </c>
      <c r="R524" s="38"/>
      <c r="S524" s="38">
        <v>281996.90820307704</v>
      </c>
    </row>
    <row r="525" spans="1:19" ht="14.1" customHeight="1">
      <c r="A525" s="40">
        <v>4</v>
      </c>
      <c r="B525" s="24"/>
      <c r="C525" s="33">
        <v>314.44</v>
      </c>
      <c r="D525" s="14" t="s">
        <v>104</v>
      </c>
      <c r="G525" s="34">
        <v>2</v>
      </c>
      <c r="I525" s="38">
        <v>86013.32220000001</v>
      </c>
      <c r="J525" s="38"/>
      <c r="K525" s="38">
        <v>0</v>
      </c>
      <c r="L525" s="38"/>
      <c r="M525" s="38">
        <v>0</v>
      </c>
      <c r="N525" s="38"/>
      <c r="O525" s="38">
        <v>0</v>
      </c>
      <c r="P525" s="38"/>
      <c r="Q525" s="38">
        <v>86013.32220000001</v>
      </c>
      <c r="R525" s="38"/>
      <c r="S525" s="38">
        <v>86013.322200000024</v>
      </c>
    </row>
    <row r="526" spans="1:19" ht="14.1" customHeight="1">
      <c r="A526" s="40">
        <v>5</v>
      </c>
      <c r="B526" s="24"/>
      <c r="C526" s="33">
        <v>315.44</v>
      </c>
      <c r="D526" s="14" t="s">
        <v>105</v>
      </c>
      <c r="G526" s="34">
        <v>2.1</v>
      </c>
      <c r="I526" s="38">
        <v>43983.579740000001</v>
      </c>
      <c r="J526" s="38"/>
      <c r="K526" s="38">
        <v>43.328000000000003</v>
      </c>
      <c r="L526" s="38"/>
      <c r="M526" s="38">
        <v>0</v>
      </c>
      <c r="N526" s="38"/>
      <c r="O526" s="38">
        <v>0</v>
      </c>
      <c r="P526" s="38"/>
      <c r="Q526" s="38">
        <v>44026.907740000002</v>
      </c>
      <c r="R526" s="38"/>
      <c r="S526" s="38">
        <v>44021.580124615386</v>
      </c>
    </row>
    <row r="527" spans="1:19" ht="14.1" customHeight="1">
      <c r="A527" s="40">
        <v>6</v>
      </c>
      <c r="B527" s="24"/>
      <c r="C527" s="33">
        <v>316.44</v>
      </c>
      <c r="D527" s="14" t="s">
        <v>106</v>
      </c>
      <c r="G527" s="34">
        <v>1.7</v>
      </c>
      <c r="I527" s="39">
        <v>5408.2285000000002</v>
      </c>
      <c r="J527" s="39"/>
      <c r="K527" s="39">
        <v>0</v>
      </c>
      <c r="L527" s="39"/>
      <c r="M527" s="39">
        <v>0</v>
      </c>
      <c r="N527" s="39"/>
      <c r="O527" s="39">
        <v>0</v>
      </c>
      <c r="P527" s="39"/>
      <c r="Q527" s="39">
        <v>5408.2285000000002</v>
      </c>
      <c r="R527" s="39"/>
      <c r="S527" s="39">
        <v>5408.2285000000002</v>
      </c>
    </row>
    <row r="528" spans="1:19" ht="14.1" customHeight="1">
      <c r="A528" s="40">
        <v>7</v>
      </c>
      <c r="B528" s="24"/>
      <c r="C528" s="29"/>
      <c r="D528" s="44" t="s">
        <v>120</v>
      </c>
      <c r="E528" s="44"/>
      <c r="F528" s="44"/>
      <c r="G528" s="49"/>
      <c r="H528" s="49"/>
      <c r="I528" s="38">
        <v>479715.54619000002</v>
      </c>
      <c r="J528" s="38"/>
      <c r="K528" s="38">
        <v>7123.68372</v>
      </c>
      <c r="L528" s="38"/>
      <c r="M528" s="38">
        <v>-9935.0455999999995</v>
      </c>
      <c r="N528" s="38"/>
      <c r="O528" s="38">
        <v>0</v>
      </c>
      <c r="P528" s="38"/>
      <c r="Q528" s="38">
        <v>476904.18431000004</v>
      </c>
      <c r="R528" s="38"/>
      <c r="S528" s="38">
        <v>479055.2470576925</v>
      </c>
    </row>
    <row r="529" spans="1:19" ht="14.1" customHeight="1">
      <c r="A529" s="40">
        <v>8</v>
      </c>
      <c r="B529" s="24"/>
      <c r="C529" s="29"/>
      <c r="D529" s="44"/>
      <c r="E529" s="44"/>
      <c r="F529" s="44"/>
      <c r="G529" s="49"/>
      <c r="H529" s="49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</row>
    <row r="530" spans="1:19" ht="14.1" customHeight="1">
      <c r="A530" s="40">
        <v>9</v>
      </c>
      <c r="B530" s="28"/>
      <c r="C530" s="29"/>
      <c r="D530" s="44" t="s">
        <v>121</v>
      </c>
      <c r="E530" s="44"/>
      <c r="F530" s="44"/>
      <c r="G530" s="44"/>
      <c r="H530" s="44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</row>
    <row r="531" spans="1:19" ht="14.1" customHeight="1">
      <c r="A531" s="40">
        <v>10</v>
      </c>
      <c r="B531" s="28"/>
      <c r="C531" s="33">
        <v>311.45</v>
      </c>
      <c r="D531" s="14" t="s">
        <v>102</v>
      </c>
      <c r="G531" s="34">
        <v>1.5</v>
      </c>
      <c r="H531" s="50"/>
      <c r="I531" s="38">
        <v>21837.839010000003</v>
      </c>
      <c r="J531" s="38"/>
      <c r="K531" s="38">
        <v>681.44250999999997</v>
      </c>
      <c r="L531" s="38"/>
      <c r="M531" s="38">
        <v>0</v>
      </c>
      <c r="N531" s="38"/>
      <c r="O531" s="38">
        <v>0</v>
      </c>
      <c r="P531" s="38"/>
      <c r="Q531" s="38">
        <v>22519.281520000004</v>
      </c>
      <c r="R531" s="38"/>
      <c r="S531" s="38">
        <v>21890.257664615387</v>
      </c>
    </row>
    <row r="532" spans="1:19" ht="14.1" customHeight="1">
      <c r="A532" s="40">
        <v>11</v>
      </c>
      <c r="B532" s="28"/>
      <c r="C532" s="33">
        <v>312.45</v>
      </c>
      <c r="D532" s="14" t="s">
        <v>103</v>
      </c>
      <c r="G532" s="34">
        <v>2.2999999999999998</v>
      </c>
      <c r="I532" s="38">
        <v>159490.45049000002</v>
      </c>
      <c r="J532" s="38"/>
      <c r="K532" s="38">
        <v>851.69952999999998</v>
      </c>
      <c r="L532" s="38"/>
      <c r="M532" s="38">
        <v>0</v>
      </c>
      <c r="N532" s="38"/>
      <c r="O532" s="38">
        <v>0</v>
      </c>
      <c r="P532" s="38"/>
      <c r="Q532" s="38">
        <v>160342.15002</v>
      </c>
      <c r="R532" s="38"/>
      <c r="S532" s="38">
        <v>160117.40570307689</v>
      </c>
    </row>
    <row r="533" spans="1:19" ht="14.1" customHeight="1">
      <c r="A533" s="40">
        <v>12</v>
      </c>
      <c r="B533" s="37"/>
      <c r="C533" s="33">
        <v>315.45</v>
      </c>
      <c r="D533" s="14" t="s">
        <v>105</v>
      </c>
      <c r="G533" s="34">
        <v>2.1</v>
      </c>
      <c r="I533" s="38">
        <v>18571.197840000001</v>
      </c>
      <c r="J533" s="38"/>
      <c r="K533" s="38">
        <v>0</v>
      </c>
      <c r="L533" s="38"/>
      <c r="M533" s="38">
        <v>0</v>
      </c>
      <c r="N533" s="38"/>
      <c r="O533" s="38">
        <v>0</v>
      </c>
      <c r="P533" s="38"/>
      <c r="Q533" s="38">
        <v>18571.197840000001</v>
      </c>
      <c r="R533" s="38"/>
      <c r="S533" s="38">
        <v>18571.197840000001</v>
      </c>
    </row>
    <row r="534" spans="1:19" ht="14.1" customHeight="1">
      <c r="A534" s="40">
        <v>13</v>
      </c>
      <c r="B534" s="28"/>
      <c r="C534" s="33">
        <v>316.45</v>
      </c>
      <c r="D534" s="14" t="s">
        <v>106</v>
      </c>
      <c r="G534" s="34">
        <v>2</v>
      </c>
      <c r="I534" s="39">
        <v>747.7509399999999</v>
      </c>
      <c r="J534" s="39"/>
      <c r="K534" s="39">
        <v>0</v>
      </c>
      <c r="L534" s="39"/>
      <c r="M534" s="39">
        <v>0</v>
      </c>
      <c r="N534" s="39"/>
      <c r="O534" s="39">
        <v>0</v>
      </c>
      <c r="P534" s="39"/>
      <c r="Q534" s="39">
        <v>747.7509399999999</v>
      </c>
      <c r="R534" s="39"/>
      <c r="S534" s="39">
        <v>747.75093999999967</v>
      </c>
    </row>
    <row r="535" spans="1:19" ht="14.1" customHeight="1">
      <c r="A535" s="40">
        <v>14</v>
      </c>
      <c r="B535" s="28"/>
      <c r="C535" s="33"/>
      <c r="D535" s="44" t="s">
        <v>122</v>
      </c>
      <c r="E535" s="44"/>
      <c r="F535" s="44"/>
      <c r="G535" s="34"/>
      <c r="H535" s="44"/>
      <c r="I535" s="38">
        <v>200647.23828000002</v>
      </c>
      <c r="J535" s="38"/>
      <c r="K535" s="38">
        <v>1533.14204</v>
      </c>
      <c r="L535" s="38"/>
      <c r="M535" s="38">
        <v>0</v>
      </c>
      <c r="N535" s="38"/>
      <c r="O535" s="38">
        <v>0</v>
      </c>
      <c r="P535" s="38"/>
      <c r="Q535" s="38">
        <v>202180.38032000003</v>
      </c>
      <c r="R535" s="38"/>
      <c r="S535" s="38">
        <v>201326.61214769227</v>
      </c>
    </row>
    <row r="536" spans="1:19" ht="14.1" customHeight="1">
      <c r="A536" s="40">
        <v>15</v>
      </c>
      <c r="B536" s="28"/>
      <c r="G536" s="34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</row>
    <row r="537" spans="1:19" ht="14.1" customHeight="1">
      <c r="A537" s="40">
        <v>16</v>
      </c>
      <c r="B537" s="28"/>
      <c r="C537" s="33"/>
      <c r="D537" s="44" t="s">
        <v>123</v>
      </c>
      <c r="E537" s="44"/>
      <c r="F537" s="44"/>
      <c r="G537" s="34"/>
      <c r="H537" s="44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</row>
    <row r="538" spans="1:19" ht="14.1" customHeight="1">
      <c r="A538" s="40">
        <v>17</v>
      </c>
      <c r="B538" s="28"/>
      <c r="C538" s="33">
        <v>311.45999999999998</v>
      </c>
      <c r="D538" s="14" t="s">
        <v>102</v>
      </c>
      <c r="G538" s="34">
        <v>2.6</v>
      </c>
      <c r="I538" s="38">
        <v>12700.376630000001</v>
      </c>
      <c r="J538" s="38"/>
      <c r="K538" s="38">
        <v>0</v>
      </c>
      <c r="L538" s="38"/>
      <c r="M538" s="38">
        <v>0</v>
      </c>
      <c r="N538" s="38"/>
      <c r="O538" s="38">
        <v>0</v>
      </c>
      <c r="P538" s="38"/>
      <c r="Q538" s="38">
        <v>12700.376630000001</v>
      </c>
      <c r="R538" s="38"/>
      <c r="S538" s="38">
        <v>12700.376629999997</v>
      </c>
    </row>
    <row r="539" spans="1:19" ht="14.1" customHeight="1">
      <c r="A539" s="40">
        <v>18</v>
      </c>
      <c r="B539" s="28"/>
      <c r="C539" s="33">
        <v>312.45999999999998</v>
      </c>
      <c r="D539" s="14" t="s">
        <v>103</v>
      </c>
      <c r="G539" s="34">
        <v>2.9</v>
      </c>
      <c r="I539" s="38">
        <v>59417.667540000002</v>
      </c>
      <c r="J539" s="38"/>
      <c r="K539" s="38">
        <v>1222.184</v>
      </c>
      <c r="L539" s="38"/>
      <c r="M539" s="38">
        <v>0</v>
      </c>
      <c r="N539" s="38"/>
      <c r="O539" s="38">
        <v>0</v>
      </c>
      <c r="P539" s="38"/>
      <c r="Q539" s="38">
        <v>60639.851539999996</v>
      </c>
      <c r="R539" s="38"/>
      <c r="S539" s="38">
        <v>59520.692847692306</v>
      </c>
    </row>
    <row r="540" spans="1:19" ht="14.1" customHeight="1">
      <c r="A540" s="40">
        <v>19</v>
      </c>
      <c r="B540" s="28"/>
      <c r="C540" s="33">
        <v>315.45999999999998</v>
      </c>
      <c r="D540" s="14" t="s">
        <v>105</v>
      </c>
      <c r="G540" s="34">
        <v>3.3</v>
      </c>
      <c r="I540" s="38">
        <v>8536.2628999999997</v>
      </c>
      <c r="J540" s="38"/>
      <c r="K540" s="38">
        <v>53.968000000000004</v>
      </c>
      <c r="L540" s="38"/>
      <c r="M540" s="38">
        <v>0</v>
      </c>
      <c r="N540" s="38"/>
      <c r="O540" s="38">
        <v>0</v>
      </c>
      <c r="P540" s="38"/>
      <c r="Q540" s="38">
        <v>8590.2309000000005</v>
      </c>
      <c r="R540" s="38"/>
      <c r="S540" s="38">
        <v>8550.8409769230802</v>
      </c>
    </row>
    <row r="541" spans="1:19" ht="14.1" customHeight="1">
      <c r="A541" s="40">
        <v>20</v>
      </c>
      <c r="B541" s="28"/>
      <c r="C541" s="33">
        <v>316.45999999999998</v>
      </c>
      <c r="D541" s="14" t="s">
        <v>106</v>
      </c>
      <c r="G541" s="34">
        <v>2.5</v>
      </c>
      <c r="I541" s="39">
        <v>1779.9043799999999</v>
      </c>
      <c r="J541" s="39"/>
      <c r="K541" s="39">
        <v>0</v>
      </c>
      <c r="L541" s="39"/>
      <c r="M541" s="39">
        <v>0</v>
      </c>
      <c r="N541" s="39"/>
      <c r="O541" s="39">
        <v>0</v>
      </c>
      <c r="P541" s="39"/>
      <c r="Q541" s="39">
        <v>1779.9043799999999</v>
      </c>
      <c r="R541" s="39"/>
      <c r="S541" s="39">
        <v>1779.9043799999993</v>
      </c>
    </row>
    <row r="542" spans="1:19" ht="14.1" customHeight="1">
      <c r="A542" s="40">
        <v>21</v>
      </c>
      <c r="B542" s="28"/>
      <c r="C542" s="33"/>
      <c r="D542" s="44" t="s">
        <v>124</v>
      </c>
      <c r="E542" s="44"/>
      <c r="F542" s="44"/>
      <c r="G542" s="34"/>
      <c r="H542" s="44"/>
      <c r="I542" s="38">
        <v>82434.211450000003</v>
      </c>
      <c r="J542" s="38"/>
      <c r="K542" s="38">
        <v>1276.152</v>
      </c>
      <c r="L542" s="38"/>
      <c r="M542" s="38">
        <v>0</v>
      </c>
      <c r="N542" s="38"/>
      <c r="O542" s="38">
        <v>0</v>
      </c>
      <c r="P542" s="38"/>
      <c r="Q542" s="38">
        <v>83710.363450000004</v>
      </c>
      <c r="R542" s="38"/>
      <c r="S542" s="38">
        <v>82551.814834615376</v>
      </c>
    </row>
    <row r="543" spans="1:19" ht="14.1" customHeight="1">
      <c r="A543" s="40">
        <v>22</v>
      </c>
      <c r="B543" s="28"/>
      <c r="G543" s="34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</row>
    <row r="544" spans="1:19" ht="14.1" customHeight="1">
      <c r="A544" s="40">
        <v>23</v>
      </c>
      <c r="B544" s="28"/>
      <c r="C544" s="52">
        <v>316.47000000000003</v>
      </c>
      <c r="D544" s="29" t="s">
        <v>125</v>
      </c>
      <c r="E544" s="29"/>
      <c r="F544" s="29"/>
      <c r="G544" s="34">
        <v>14.3</v>
      </c>
      <c r="H544" s="29"/>
      <c r="I544" s="39">
        <v>2289.11672</v>
      </c>
      <c r="J544" s="39"/>
      <c r="K544" s="39">
        <v>0</v>
      </c>
      <c r="L544" s="39"/>
      <c r="M544" s="39">
        <v>-120.02333</v>
      </c>
      <c r="N544" s="39"/>
      <c r="O544" s="39">
        <v>0</v>
      </c>
      <c r="P544" s="39"/>
      <c r="Q544" s="39">
        <v>2169.09339</v>
      </c>
      <c r="R544" s="39"/>
      <c r="S544" s="39">
        <v>2279.4016461538458</v>
      </c>
    </row>
    <row r="545" spans="1:19" ht="14.1" customHeight="1">
      <c r="A545" s="40">
        <v>24</v>
      </c>
      <c r="B545" s="28"/>
      <c r="C545" s="33"/>
      <c r="D545" s="29"/>
      <c r="E545" s="29"/>
      <c r="F545" s="29"/>
      <c r="G545" s="34"/>
      <c r="H545" s="29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</row>
    <row r="546" spans="1:19" ht="14.1" customHeight="1" thickBot="1">
      <c r="A546" s="40">
        <v>25</v>
      </c>
      <c r="B546" s="28"/>
      <c r="C546" s="33"/>
      <c r="D546" s="29" t="s">
        <v>126</v>
      </c>
      <c r="E546" s="29"/>
      <c r="F546" s="29"/>
      <c r="G546" s="34"/>
      <c r="H546" s="19"/>
      <c r="I546" s="53">
        <v>1369975.2360099999</v>
      </c>
      <c r="J546" s="53"/>
      <c r="K546" s="53">
        <v>169134.05145</v>
      </c>
      <c r="L546" s="53"/>
      <c r="M546" s="53">
        <v>-36179.509733999999</v>
      </c>
      <c r="N546" s="53"/>
      <c r="O546" s="53">
        <v>0</v>
      </c>
      <c r="P546" s="53"/>
      <c r="Q546" s="53">
        <v>1502929.7777260002</v>
      </c>
      <c r="R546" s="53"/>
      <c r="S546" s="53">
        <v>1448916.9568566463</v>
      </c>
    </row>
    <row r="547" spans="1:19" ht="14.1" customHeight="1" thickTop="1">
      <c r="A547" s="40">
        <v>26</v>
      </c>
      <c r="B547" s="28"/>
      <c r="C547" s="33"/>
      <c r="D547" s="29"/>
      <c r="E547" s="29"/>
      <c r="F547" s="29"/>
      <c r="G547" s="34"/>
      <c r="H547" s="29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</row>
    <row r="548" spans="1:19" ht="14.1" customHeight="1">
      <c r="A548" s="40">
        <v>27</v>
      </c>
      <c r="B548" s="28"/>
      <c r="C548" s="33"/>
      <c r="D548" s="29"/>
      <c r="E548" s="29"/>
      <c r="F548" s="29"/>
      <c r="G548" s="34"/>
      <c r="H548" s="29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</row>
    <row r="549" spans="1:19" ht="14.1" customHeight="1">
      <c r="A549" s="40">
        <v>28</v>
      </c>
      <c r="B549" s="28"/>
      <c r="C549" s="33"/>
      <c r="D549" s="82"/>
      <c r="E549" s="82"/>
      <c r="F549" s="29"/>
      <c r="G549" s="81"/>
      <c r="H549" s="29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</row>
    <row r="550" spans="1:19" ht="14.1" customHeight="1">
      <c r="A550" s="40">
        <v>29</v>
      </c>
      <c r="B550" s="28"/>
      <c r="C550" s="33"/>
      <c r="D550" s="40"/>
      <c r="E550" s="40"/>
      <c r="F550" s="40"/>
      <c r="G550" s="81"/>
      <c r="H550" s="83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</row>
    <row r="551" spans="1:19" ht="14.1" customHeight="1">
      <c r="A551" s="40">
        <v>30</v>
      </c>
      <c r="B551" s="28"/>
      <c r="C551" s="33"/>
      <c r="D551" s="40"/>
      <c r="E551" s="40"/>
      <c r="F551" s="40"/>
      <c r="G551" s="81"/>
      <c r="H551" s="83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</row>
    <row r="552" spans="1:19" ht="14.1" customHeight="1">
      <c r="A552" s="40">
        <v>31</v>
      </c>
      <c r="B552" s="28"/>
      <c r="C552" s="33"/>
      <c r="D552" s="40"/>
      <c r="E552" s="40"/>
      <c r="F552" s="40"/>
      <c r="G552" s="81"/>
      <c r="H552" s="83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</row>
    <row r="553" spans="1:19" ht="14.1" customHeight="1">
      <c r="A553" s="40">
        <v>32</v>
      </c>
      <c r="B553" s="28"/>
      <c r="C553" s="33"/>
      <c r="D553" s="40"/>
      <c r="E553" s="40"/>
      <c r="F553" s="40"/>
      <c r="G553" s="81"/>
      <c r="H553" s="83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</row>
    <row r="554" spans="1:19" ht="14.1" customHeight="1">
      <c r="A554" s="40">
        <v>33</v>
      </c>
      <c r="B554" s="28"/>
      <c r="C554" s="33"/>
      <c r="D554" s="40"/>
      <c r="E554" s="40"/>
      <c r="F554" s="40"/>
      <c r="G554" s="81"/>
      <c r="H554" s="83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</row>
    <row r="555" spans="1:19" ht="14.1" customHeight="1">
      <c r="A555" s="40">
        <v>34</v>
      </c>
      <c r="B555" s="28"/>
      <c r="C555" s="52"/>
      <c r="D555" s="82"/>
      <c r="E555" s="82"/>
      <c r="F555" s="29"/>
      <c r="G555" s="81"/>
      <c r="H555" s="19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</row>
    <row r="556" spans="1:19" ht="14.1" customHeight="1">
      <c r="A556" s="40">
        <v>35</v>
      </c>
      <c r="B556" s="28"/>
      <c r="C556" s="52"/>
      <c r="D556" s="82"/>
      <c r="E556" s="82"/>
      <c r="F556" s="29"/>
      <c r="G556" s="34"/>
      <c r="H556" s="15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</row>
    <row r="557" spans="1:19" ht="14.1" customHeight="1">
      <c r="A557" s="40">
        <v>36</v>
      </c>
      <c r="B557" s="28"/>
      <c r="C557" s="52"/>
      <c r="D557" s="82"/>
      <c r="E557" s="82"/>
      <c r="F557" s="29"/>
      <c r="G557" s="34"/>
      <c r="H557" s="15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</row>
    <row r="558" spans="1:19" ht="14.1" customHeight="1">
      <c r="A558" s="40">
        <v>37</v>
      </c>
      <c r="B558" s="28"/>
      <c r="C558" s="52"/>
      <c r="D558" s="82"/>
      <c r="E558" s="82"/>
      <c r="F558" s="29"/>
      <c r="G558" s="34"/>
      <c r="H558" s="15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</row>
    <row r="559" spans="1:19" ht="14.1" customHeight="1">
      <c r="A559" s="40">
        <v>38</v>
      </c>
      <c r="B559" s="28"/>
      <c r="C559" s="52"/>
      <c r="D559" s="82"/>
      <c r="E559" s="82"/>
      <c r="F559" s="29"/>
      <c r="G559" s="34"/>
      <c r="H559" s="15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</row>
    <row r="560" spans="1:19" ht="14.1" customHeight="1" thickBot="1">
      <c r="A560" s="13">
        <v>39</v>
      </c>
      <c r="B560" s="46" t="s">
        <v>114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</row>
    <row r="561" spans="1:19" ht="14.1" customHeight="1">
      <c r="A561" s="14" t="s">
        <v>115</v>
      </c>
      <c r="Q561" s="14" t="s">
        <v>116</v>
      </c>
    </row>
    <row r="562" spans="1:19" ht="14.1" customHeight="1" thickBot="1">
      <c r="A562" s="13" t="s">
        <v>60</v>
      </c>
      <c r="B562" s="13"/>
      <c r="C562" s="13"/>
      <c r="D562" s="13"/>
      <c r="E562" s="13"/>
      <c r="F562" s="13"/>
      <c r="G562" s="13"/>
      <c r="H562" s="13" t="s">
        <v>61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 t="s">
        <v>277</v>
      </c>
    </row>
    <row r="563" spans="1:19" ht="14.1" customHeight="1">
      <c r="A563" s="14" t="s">
        <v>63</v>
      </c>
      <c r="B563" s="47"/>
      <c r="F563" s="15" t="s">
        <v>64</v>
      </c>
      <c r="G563" s="14" t="s">
        <v>65</v>
      </c>
      <c r="K563" s="16"/>
      <c r="L563" s="16"/>
      <c r="N563" s="16"/>
      <c r="O563" s="16"/>
      <c r="P563" s="16" t="s">
        <v>66</v>
      </c>
      <c r="S563" s="17"/>
    </row>
    <row r="564" spans="1:19" ht="14.1" customHeight="1">
      <c r="B564" s="47"/>
      <c r="G564" s="14" t="s">
        <v>67</v>
      </c>
      <c r="K564" s="15"/>
      <c r="L564" s="18"/>
      <c r="O564" s="15"/>
      <c r="P564" s="15" t="s">
        <v>118</v>
      </c>
      <c r="Q564" s="18" t="s">
        <v>69</v>
      </c>
      <c r="S564" s="19"/>
    </row>
    <row r="565" spans="1:19" ht="14.1" customHeight="1">
      <c r="A565" s="14" t="s">
        <v>70</v>
      </c>
      <c r="B565" s="47"/>
      <c r="G565" s="14" t="s">
        <v>118</v>
      </c>
      <c r="K565" s="15"/>
      <c r="L565" s="18"/>
      <c r="M565" s="15"/>
      <c r="P565" s="15" t="s">
        <v>68</v>
      </c>
      <c r="Q565" s="18" t="s">
        <v>71</v>
      </c>
      <c r="S565" s="19"/>
    </row>
    <row r="566" spans="1:19" ht="14.1" customHeight="1">
      <c r="B566" s="47"/>
      <c r="G566" s="14" t="s">
        <v>118</v>
      </c>
      <c r="K566" s="15"/>
      <c r="L566" s="18"/>
      <c r="M566" s="15"/>
      <c r="P566" s="15" t="s">
        <v>118</v>
      </c>
      <c r="Q566" s="18" t="s">
        <v>72</v>
      </c>
      <c r="S566" s="19"/>
    </row>
    <row r="567" spans="1:19" ht="14.1" customHeight="1" thickBot="1">
      <c r="A567" s="13" t="s">
        <v>73</v>
      </c>
      <c r="B567" s="48"/>
      <c r="C567" s="13"/>
      <c r="D567" s="13"/>
      <c r="E567" s="13"/>
      <c r="F567" s="13"/>
      <c r="G567" s="13" t="s">
        <v>118</v>
      </c>
      <c r="H567" s="13"/>
      <c r="I567" s="20" t="s">
        <v>74</v>
      </c>
      <c r="J567" s="13"/>
      <c r="K567" s="13"/>
      <c r="L567" s="13"/>
      <c r="M567" s="13"/>
      <c r="N567" s="13"/>
      <c r="O567" s="13"/>
      <c r="P567" s="13"/>
      <c r="Q567" s="13" t="s">
        <v>75</v>
      </c>
      <c r="R567" s="13"/>
      <c r="S567" s="13"/>
    </row>
    <row r="568" spans="1:19" ht="14.1" customHeight="1"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</row>
    <row r="569" spans="1:19" ht="14.1" customHeight="1">
      <c r="C569" s="21" t="s">
        <v>55</v>
      </c>
      <c r="D569" s="21" t="s">
        <v>56</v>
      </c>
      <c r="E569" s="21"/>
      <c r="F569" s="21"/>
      <c r="G569" s="21" t="s">
        <v>76</v>
      </c>
      <c r="H569" s="21"/>
      <c r="I569" s="21" t="s">
        <v>77</v>
      </c>
      <c r="J569" s="21"/>
      <c r="K569" s="22" t="s">
        <v>78</v>
      </c>
      <c r="L569" s="22"/>
      <c r="M569" s="21" t="s">
        <v>79</v>
      </c>
      <c r="N569" s="21"/>
      <c r="O569" s="21" t="s">
        <v>80</v>
      </c>
      <c r="P569" s="21"/>
      <c r="Q569" s="21" t="s">
        <v>81</v>
      </c>
      <c r="R569" s="21"/>
      <c r="S569" s="21" t="s">
        <v>82</v>
      </c>
    </row>
    <row r="570" spans="1:19" ht="14.1" customHeight="1">
      <c r="C570" s="22" t="s">
        <v>83</v>
      </c>
      <c r="D570" s="22" t="s">
        <v>83</v>
      </c>
      <c r="E570" s="22"/>
      <c r="F570" s="23"/>
      <c r="G570" s="22" t="s">
        <v>3</v>
      </c>
      <c r="H570" s="22"/>
      <c r="I570" s="21" t="s">
        <v>2</v>
      </c>
      <c r="J570" s="22"/>
      <c r="K570" s="21" t="s">
        <v>84</v>
      </c>
      <c r="L570" s="22"/>
      <c r="M570" s="22" t="s">
        <v>84</v>
      </c>
      <c r="N570" s="22"/>
      <c r="Q570" s="22" t="s">
        <v>2</v>
      </c>
      <c r="S570" s="22"/>
    </row>
    <row r="571" spans="1:19" ht="14.1" customHeight="1">
      <c r="A571" s="14" t="s">
        <v>50</v>
      </c>
      <c r="B571" s="22"/>
      <c r="C571" s="22" t="s">
        <v>85</v>
      </c>
      <c r="D571" s="22" t="s">
        <v>85</v>
      </c>
      <c r="E571" s="22"/>
      <c r="F571" s="21"/>
      <c r="G571" s="22" t="s">
        <v>86</v>
      </c>
      <c r="H571" s="22"/>
      <c r="I571" s="22" t="s">
        <v>87</v>
      </c>
      <c r="J571" s="22"/>
      <c r="K571" s="22" t="s">
        <v>2</v>
      </c>
      <c r="L571" s="21"/>
      <c r="M571" s="22" t="s">
        <v>2</v>
      </c>
      <c r="N571" s="18"/>
      <c r="O571" s="22" t="s">
        <v>88</v>
      </c>
      <c r="P571" s="21"/>
      <c r="Q571" s="21" t="s">
        <v>87</v>
      </c>
      <c r="R571" s="21"/>
      <c r="S571" s="24" t="s">
        <v>89</v>
      </c>
    </row>
    <row r="572" spans="1:19" ht="14.1" customHeight="1" thickBot="1">
      <c r="A572" s="13" t="s">
        <v>90</v>
      </c>
      <c r="B572" s="20"/>
      <c r="C572" s="20" t="s">
        <v>91</v>
      </c>
      <c r="D572" s="20" t="s">
        <v>92</v>
      </c>
      <c r="E572" s="20"/>
      <c r="F572" s="20"/>
      <c r="G572" s="25" t="s">
        <v>93</v>
      </c>
      <c r="H572" s="25"/>
      <c r="I572" s="25" t="s">
        <v>94</v>
      </c>
      <c r="J572" s="26"/>
      <c r="K572" s="25" t="s">
        <v>95</v>
      </c>
      <c r="L572" s="26"/>
      <c r="M572" s="26" t="s">
        <v>96</v>
      </c>
      <c r="N572" s="27"/>
      <c r="O572" s="27" t="s">
        <v>97</v>
      </c>
      <c r="P572" s="27"/>
      <c r="Q572" s="27" t="s">
        <v>98</v>
      </c>
      <c r="R572" s="27"/>
      <c r="S572" s="27" t="s">
        <v>99</v>
      </c>
    </row>
    <row r="573" spans="1:19" ht="14.1" customHeight="1">
      <c r="A573" s="40">
        <v>1</v>
      </c>
      <c r="B573" s="24"/>
      <c r="C573" s="33"/>
      <c r="D573" s="84" t="s">
        <v>278</v>
      </c>
      <c r="E573" s="84"/>
      <c r="F573" s="44"/>
      <c r="G573" s="34"/>
      <c r="H573" s="44"/>
      <c r="I573" s="41"/>
      <c r="J573" s="41"/>
      <c r="K573" s="38"/>
      <c r="L573" s="38"/>
      <c r="M573" s="38"/>
      <c r="N573" s="38"/>
      <c r="O573" s="38"/>
      <c r="P573" s="38"/>
      <c r="Q573" s="38"/>
      <c r="R573" s="38"/>
      <c r="S573" s="38"/>
    </row>
    <row r="574" spans="1:19" ht="14.1" customHeight="1">
      <c r="A574" s="40">
        <v>2</v>
      </c>
      <c r="B574" s="24"/>
      <c r="C574" s="33">
        <v>311.33</v>
      </c>
      <c r="D574" s="14" t="s">
        <v>102</v>
      </c>
      <c r="G574" s="34">
        <v>0</v>
      </c>
      <c r="H574" s="50"/>
      <c r="I574" s="38">
        <v>1053.6741500000001</v>
      </c>
      <c r="J574" s="38"/>
      <c r="K574" s="38">
        <v>0</v>
      </c>
      <c r="L574" s="38"/>
      <c r="M574" s="38">
        <v>-1053.6741500000001</v>
      </c>
      <c r="N574" s="38"/>
      <c r="O574" s="38">
        <v>0</v>
      </c>
      <c r="P574" s="38"/>
      <c r="Q574" s="38">
        <v>0</v>
      </c>
      <c r="R574" s="38"/>
      <c r="S574" s="38">
        <v>81.051857692307692</v>
      </c>
    </row>
    <row r="575" spans="1:19" ht="14.1" customHeight="1">
      <c r="A575" s="40">
        <v>3</v>
      </c>
      <c r="B575" s="24"/>
      <c r="C575" s="33">
        <v>312.33</v>
      </c>
      <c r="D575" s="14" t="s">
        <v>103</v>
      </c>
      <c r="G575" s="34">
        <v>0</v>
      </c>
      <c r="H575" s="50"/>
      <c r="I575" s="38">
        <v>0</v>
      </c>
      <c r="J575" s="38"/>
      <c r="K575" s="38">
        <v>0</v>
      </c>
      <c r="L575" s="38"/>
      <c r="M575" s="38">
        <v>0</v>
      </c>
      <c r="N575" s="38"/>
      <c r="O575" s="38">
        <v>0</v>
      </c>
      <c r="P575" s="38"/>
      <c r="Q575" s="38">
        <v>0</v>
      </c>
      <c r="R575" s="38"/>
      <c r="S575" s="38">
        <v>0</v>
      </c>
    </row>
    <row r="576" spans="1:19" ht="14.1" customHeight="1">
      <c r="A576" s="40">
        <v>4</v>
      </c>
      <c r="B576" s="24"/>
      <c r="C576" s="33">
        <v>314.33</v>
      </c>
      <c r="D576" s="14" t="s">
        <v>104</v>
      </c>
      <c r="G576" s="34">
        <v>0</v>
      </c>
      <c r="H576" s="50"/>
      <c r="I576" s="38">
        <v>12066.19541</v>
      </c>
      <c r="J576" s="38"/>
      <c r="K576" s="38">
        <v>0</v>
      </c>
      <c r="L576" s="38"/>
      <c r="M576" s="38">
        <v>-12066.19541</v>
      </c>
      <c r="N576" s="38"/>
      <c r="O576" s="38">
        <v>0</v>
      </c>
      <c r="P576" s="38"/>
      <c r="Q576" s="38">
        <v>0</v>
      </c>
      <c r="R576" s="38"/>
      <c r="S576" s="38">
        <v>928.16887769230766</v>
      </c>
    </row>
    <row r="577" spans="1:19" ht="14.1" customHeight="1">
      <c r="A577" s="40">
        <v>5</v>
      </c>
      <c r="B577" s="24"/>
      <c r="C577" s="33">
        <v>315.33</v>
      </c>
      <c r="D577" s="14" t="s">
        <v>105</v>
      </c>
      <c r="G577" s="34">
        <v>0</v>
      </c>
      <c r="H577" s="50"/>
      <c r="I577" s="38">
        <v>1123.8383600000002</v>
      </c>
      <c r="J577" s="38"/>
      <c r="K577" s="38">
        <v>0</v>
      </c>
      <c r="L577" s="38"/>
      <c r="M577" s="38">
        <v>-1123.8383600000002</v>
      </c>
      <c r="N577" s="38"/>
      <c r="O577" s="38">
        <v>0</v>
      </c>
      <c r="P577" s="38"/>
      <c r="Q577" s="38">
        <v>0</v>
      </c>
      <c r="R577" s="38"/>
      <c r="S577" s="38">
        <v>86.449104615384627</v>
      </c>
    </row>
    <row r="578" spans="1:19" ht="14.1" customHeight="1">
      <c r="A578" s="40">
        <v>6</v>
      </c>
      <c r="B578" s="24"/>
      <c r="C578" s="33">
        <v>316.33</v>
      </c>
      <c r="D578" s="14" t="s">
        <v>106</v>
      </c>
      <c r="G578" s="34">
        <v>0</v>
      </c>
      <c r="H578" s="50"/>
      <c r="I578" s="39">
        <v>40.883199999999995</v>
      </c>
      <c r="J578" s="39"/>
      <c r="K578" s="39">
        <v>0</v>
      </c>
      <c r="L578" s="39"/>
      <c r="M578" s="39">
        <v>-40.883199999999995</v>
      </c>
      <c r="N578" s="39"/>
      <c r="O578" s="39">
        <v>0</v>
      </c>
      <c r="P578" s="39"/>
      <c r="Q578" s="39">
        <v>0</v>
      </c>
      <c r="R578" s="39"/>
      <c r="S578" s="39">
        <v>3.1448615384615382</v>
      </c>
    </row>
    <row r="579" spans="1:19" ht="14.1" customHeight="1">
      <c r="A579" s="40">
        <v>7</v>
      </c>
      <c r="B579" s="24"/>
      <c r="C579" s="33"/>
      <c r="D579" s="84" t="s">
        <v>279</v>
      </c>
      <c r="E579" s="84"/>
      <c r="F579" s="44"/>
      <c r="G579" s="34"/>
      <c r="H579" s="44"/>
      <c r="I579" s="38">
        <v>14284.591120000001</v>
      </c>
      <c r="J579" s="38"/>
      <c r="K579" s="38">
        <v>0</v>
      </c>
      <c r="L579" s="38"/>
      <c r="M579" s="38">
        <v>-14284.591120000001</v>
      </c>
      <c r="N579" s="38"/>
      <c r="O579" s="38">
        <v>0</v>
      </c>
      <c r="P579" s="38"/>
      <c r="Q579" s="38">
        <v>0</v>
      </c>
      <c r="R579" s="38"/>
      <c r="S579" s="38">
        <v>1098.8147015384616</v>
      </c>
    </row>
    <row r="580" spans="1:19" ht="14.1" customHeight="1">
      <c r="A580" s="40">
        <v>8</v>
      </c>
      <c r="B580" s="24"/>
      <c r="C580" s="33"/>
      <c r="D580" s="29"/>
      <c r="E580" s="29"/>
      <c r="F580" s="29"/>
      <c r="G580" s="34"/>
      <c r="H580" s="29"/>
      <c r="I580" s="41"/>
      <c r="J580" s="41"/>
      <c r="K580" s="38"/>
      <c r="L580" s="38"/>
      <c r="M580" s="38"/>
      <c r="N580" s="38"/>
      <c r="O580" s="38"/>
      <c r="P580" s="38"/>
      <c r="Q580" s="38"/>
      <c r="R580" s="38"/>
      <c r="S580" s="38"/>
    </row>
    <row r="581" spans="1:19" ht="14.1" customHeight="1">
      <c r="A581" s="40">
        <v>9</v>
      </c>
      <c r="B581" s="28"/>
      <c r="C581" s="33"/>
      <c r="D581" s="84" t="s">
        <v>280</v>
      </c>
      <c r="E581" s="84"/>
      <c r="F581" s="44"/>
      <c r="G581" s="34"/>
      <c r="H581" s="44"/>
      <c r="I581" s="41"/>
      <c r="J581" s="41"/>
      <c r="K581" s="38"/>
      <c r="L581" s="38"/>
      <c r="M581" s="38"/>
      <c r="N581" s="38"/>
      <c r="O581" s="38"/>
      <c r="P581" s="38"/>
      <c r="Q581" s="38"/>
      <c r="R581" s="38"/>
      <c r="S581" s="38"/>
    </row>
    <row r="582" spans="1:19" ht="14.1" customHeight="1">
      <c r="A582" s="40">
        <v>10</v>
      </c>
      <c r="B582" s="28"/>
      <c r="C582" s="33">
        <v>311.33999999999997</v>
      </c>
      <c r="D582" s="14" t="s">
        <v>102</v>
      </c>
      <c r="G582" s="34">
        <v>4.2999999999999997E-2</v>
      </c>
      <c r="H582" s="50"/>
      <c r="I582" s="38">
        <v>864.56061999999997</v>
      </c>
      <c r="J582" s="38"/>
      <c r="K582" s="38">
        <v>0</v>
      </c>
      <c r="L582" s="38"/>
      <c r="M582" s="38">
        <v>-864.56061999999997</v>
      </c>
      <c r="N582" s="38"/>
      <c r="O582" s="38">
        <v>0</v>
      </c>
      <c r="P582" s="38"/>
      <c r="Q582" s="38">
        <v>0</v>
      </c>
      <c r="R582" s="38"/>
      <c r="S582" s="38">
        <v>66.50466307692308</v>
      </c>
    </row>
    <row r="583" spans="1:19" ht="14.1" customHeight="1">
      <c r="A583" s="40">
        <v>11</v>
      </c>
      <c r="B583" s="37"/>
      <c r="C583" s="33">
        <v>312.33999999999997</v>
      </c>
      <c r="D583" s="14" t="s">
        <v>103</v>
      </c>
      <c r="G583" s="34">
        <v>0</v>
      </c>
      <c r="H583" s="50"/>
      <c r="I583" s="38">
        <v>0</v>
      </c>
      <c r="J583" s="38"/>
      <c r="K583" s="38">
        <v>0</v>
      </c>
      <c r="L583" s="38"/>
      <c r="M583" s="38">
        <v>0</v>
      </c>
      <c r="N583" s="38"/>
      <c r="O583" s="38">
        <v>0</v>
      </c>
      <c r="P583" s="38"/>
      <c r="Q583" s="38">
        <v>0</v>
      </c>
      <c r="R583" s="38"/>
      <c r="S583" s="38">
        <v>0</v>
      </c>
    </row>
    <row r="584" spans="1:19" ht="14.1" customHeight="1">
      <c r="A584" s="40">
        <v>12</v>
      </c>
      <c r="B584" s="28"/>
      <c r="C584" s="24">
        <v>314.33999999999997</v>
      </c>
      <c r="D584" s="14" t="s">
        <v>104</v>
      </c>
      <c r="G584" s="34">
        <v>0</v>
      </c>
      <c r="H584" s="50"/>
      <c r="I584" s="38">
        <v>8939.7706899999994</v>
      </c>
      <c r="J584" s="38"/>
      <c r="K584" s="38">
        <v>0</v>
      </c>
      <c r="L584" s="38"/>
      <c r="M584" s="38">
        <v>-8939.7706899999994</v>
      </c>
      <c r="N584" s="38"/>
      <c r="O584" s="38">
        <v>0</v>
      </c>
      <c r="P584" s="38"/>
      <c r="Q584" s="38">
        <v>0</v>
      </c>
      <c r="R584" s="38"/>
      <c r="S584" s="38">
        <v>687.67466846153843</v>
      </c>
    </row>
    <row r="585" spans="1:19" ht="14.1" customHeight="1">
      <c r="A585" s="40">
        <v>13</v>
      </c>
      <c r="B585" s="28"/>
      <c r="C585" s="33">
        <v>315.33999999999997</v>
      </c>
      <c r="D585" s="14" t="s">
        <v>105</v>
      </c>
      <c r="G585" s="34">
        <v>0</v>
      </c>
      <c r="H585" s="50"/>
      <c r="I585" s="38">
        <v>986.58056999999997</v>
      </c>
      <c r="J585" s="38"/>
      <c r="K585" s="38">
        <v>0</v>
      </c>
      <c r="L585" s="38"/>
      <c r="M585" s="38">
        <v>-986.58056999999997</v>
      </c>
      <c r="N585" s="38"/>
      <c r="O585" s="38">
        <v>0</v>
      </c>
      <c r="P585" s="38"/>
      <c r="Q585" s="38">
        <v>0</v>
      </c>
      <c r="R585" s="38"/>
      <c r="S585" s="38">
        <v>75.890813076923081</v>
      </c>
    </row>
    <row r="586" spans="1:19" ht="14.1" customHeight="1">
      <c r="A586" s="40">
        <v>14</v>
      </c>
      <c r="B586" s="28"/>
      <c r="C586" s="33">
        <v>316.33999999999997</v>
      </c>
      <c r="D586" s="14" t="s">
        <v>106</v>
      </c>
      <c r="G586" s="34">
        <v>0</v>
      </c>
      <c r="H586" s="50"/>
      <c r="I586" s="39">
        <v>54.24485</v>
      </c>
      <c r="J586" s="39"/>
      <c r="K586" s="39">
        <v>0</v>
      </c>
      <c r="L586" s="39"/>
      <c r="M586" s="39">
        <v>-54.544849999999997</v>
      </c>
      <c r="N586" s="39"/>
      <c r="O586" s="39">
        <v>0</v>
      </c>
      <c r="P586" s="39"/>
      <c r="Q586" s="39">
        <v>0</v>
      </c>
      <c r="R586" s="39"/>
      <c r="S586" s="39">
        <v>3.8957576923076922</v>
      </c>
    </row>
    <row r="587" spans="1:19" ht="14.1" customHeight="1">
      <c r="A587" s="40">
        <v>15</v>
      </c>
      <c r="B587" s="28"/>
      <c r="C587" s="52"/>
      <c r="D587" s="84" t="s">
        <v>281</v>
      </c>
      <c r="E587" s="84"/>
      <c r="F587" s="44"/>
      <c r="G587" s="34"/>
      <c r="H587" s="29"/>
      <c r="I587" s="38">
        <v>10845.156729999999</v>
      </c>
      <c r="J587" s="38"/>
      <c r="K587" s="38">
        <v>0</v>
      </c>
      <c r="L587" s="38"/>
      <c r="M587" s="38">
        <v>-10845.45673</v>
      </c>
      <c r="N587" s="38"/>
      <c r="O587" s="38">
        <v>0</v>
      </c>
      <c r="P587" s="38"/>
      <c r="Q587" s="38">
        <v>0</v>
      </c>
      <c r="R587" s="38"/>
      <c r="S587" s="38">
        <v>833.96590230769232</v>
      </c>
    </row>
    <row r="588" spans="1:19" ht="14.1" customHeight="1">
      <c r="A588" s="40">
        <v>16</v>
      </c>
      <c r="B588" s="28"/>
      <c r="G588" s="34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</row>
    <row r="589" spans="1:19" ht="14.1" customHeight="1" thickBot="1">
      <c r="A589" s="40">
        <v>17</v>
      </c>
      <c r="B589" s="28"/>
      <c r="D589" s="84" t="s">
        <v>282</v>
      </c>
      <c r="E589" s="84"/>
      <c r="F589" s="44"/>
      <c r="G589" s="34"/>
      <c r="H589" s="19"/>
      <c r="I589" s="53">
        <v>25129.74785</v>
      </c>
      <c r="J589" s="53"/>
      <c r="K589" s="53">
        <v>0</v>
      </c>
      <c r="L589" s="53"/>
      <c r="M589" s="53">
        <v>-25130.047850000003</v>
      </c>
      <c r="N589" s="53"/>
      <c r="O589" s="53">
        <v>0</v>
      </c>
      <c r="P589" s="53"/>
      <c r="Q589" s="53">
        <v>0</v>
      </c>
      <c r="R589" s="53"/>
      <c r="S589" s="53">
        <v>1932.780603846154</v>
      </c>
    </row>
    <row r="590" spans="1:19" ht="14.1" customHeight="1" thickTop="1">
      <c r="A590" s="40">
        <v>18</v>
      </c>
      <c r="B590" s="28"/>
    </row>
    <row r="591" spans="1:19" ht="14.1" customHeight="1">
      <c r="A591" s="40">
        <v>19</v>
      </c>
      <c r="B591" s="28"/>
    </row>
    <row r="592" spans="1:19" ht="14.1" customHeight="1">
      <c r="A592" s="40">
        <v>20</v>
      </c>
      <c r="B592" s="28"/>
      <c r="C592" s="33"/>
      <c r="D592" s="14" t="s">
        <v>127</v>
      </c>
      <c r="G592" s="34"/>
      <c r="I592" s="54"/>
      <c r="J592" s="54"/>
      <c r="K592" s="55"/>
      <c r="L592" s="55"/>
      <c r="M592" s="55"/>
      <c r="N592" s="55"/>
      <c r="O592" s="55"/>
      <c r="P592" s="55"/>
      <c r="Q592" s="55"/>
      <c r="R592" s="55"/>
      <c r="S592" s="38"/>
    </row>
    <row r="593" spans="1:19" ht="14.1" customHeight="1">
      <c r="A593" s="40">
        <v>21</v>
      </c>
      <c r="B593" s="28"/>
      <c r="C593" s="52">
        <v>311.01</v>
      </c>
      <c r="D593" s="14" t="s">
        <v>128</v>
      </c>
      <c r="G593" s="34">
        <v>3.5</v>
      </c>
      <c r="H593" s="15"/>
      <c r="I593" s="35">
        <v>1958.74144</v>
      </c>
      <c r="J593" s="35"/>
      <c r="K593" s="35">
        <v>0</v>
      </c>
      <c r="L593" s="35"/>
      <c r="M593" s="35">
        <v>0</v>
      </c>
      <c r="N593" s="35"/>
      <c r="O593" s="35">
        <v>0</v>
      </c>
      <c r="P593" s="35"/>
      <c r="Q593" s="35">
        <v>1958.74144</v>
      </c>
      <c r="R593" s="35"/>
      <c r="S593" s="35">
        <v>1958.7414400000002</v>
      </c>
    </row>
    <row r="594" spans="1:19" ht="14.1" customHeight="1">
      <c r="A594" s="40">
        <v>22</v>
      </c>
      <c r="B594" s="28"/>
      <c r="C594" s="33">
        <v>316.01</v>
      </c>
      <c r="D594" s="14" t="s">
        <v>129</v>
      </c>
      <c r="G594" s="34">
        <v>3.5</v>
      </c>
      <c r="H594" s="15"/>
      <c r="I594" s="38">
        <v>7.4645600000000005</v>
      </c>
      <c r="J594" s="38"/>
      <c r="K594" s="38">
        <v>148.5</v>
      </c>
      <c r="L594" s="38"/>
      <c r="M594" s="38">
        <v>0</v>
      </c>
      <c r="N594" s="38"/>
      <c r="O594" s="38">
        <v>0</v>
      </c>
      <c r="P594" s="38"/>
      <c r="Q594" s="38">
        <v>155.96456000000001</v>
      </c>
      <c r="R594" s="38"/>
      <c r="S594" s="38">
        <v>106.65686769230771</v>
      </c>
    </row>
    <row r="595" spans="1:19" ht="14.1" customHeight="1">
      <c r="A595" s="40">
        <v>23</v>
      </c>
      <c r="B595" s="28"/>
      <c r="C595" s="33">
        <v>316.17</v>
      </c>
      <c r="D595" s="14" t="s">
        <v>130</v>
      </c>
      <c r="G595" s="34">
        <v>14.3</v>
      </c>
      <c r="H595" s="15"/>
      <c r="I595" s="39">
        <v>1121.1950400000001</v>
      </c>
      <c r="J595" s="39"/>
      <c r="K595" s="39">
        <v>0</v>
      </c>
      <c r="L595" s="39"/>
      <c r="M595" s="39">
        <v>-205.72450999999998</v>
      </c>
      <c r="N595" s="39"/>
      <c r="O595" s="39">
        <v>0</v>
      </c>
      <c r="P595" s="39"/>
      <c r="Q595" s="39">
        <v>915.47053000000005</v>
      </c>
      <c r="R595" s="39"/>
      <c r="S595" s="39">
        <v>1102.6007400000003</v>
      </c>
    </row>
    <row r="596" spans="1:19" ht="14.1" customHeight="1">
      <c r="A596" s="40">
        <v>24</v>
      </c>
      <c r="B596" s="28"/>
      <c r="C596" s="33"/>
      <c r="D596" s="29"/>
      <c r="E596" s="29"/>
      <c r="F596" s="29"/>
      <c r="G596" s="29"/>
      <c r="H596" s="29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</row>
    <row r="597" spans="1:19" ht="14.1" customHeight="1" thickBot="1">
      <c r="A597" s="40">
        <v>25</v>
      </c>
      <c r="B597" s="28"/>
      <c r="C597" s="33"/>
      <c r="D597" s="29" t="s">
        <v>131</v>
      </c>
      <c r="E597" s="29"/>
      <c r="F597" s="29"/>
      <c r="G597" s="19"/>
      <c r="H597" s="19"/>
      <c r="I597" s="53">
        <v>3087.4010399999997</v>
      </c>
      <c r="J597" s="53"/>
      <c r="K597" s="53">
        <v>148.5</v>
      </c>
      <c r="L597" s="53"/>
      <c r="M597" s="53">
        <v>-205.72450999999998</v>
      </c>
      <c r="N597" s="53"/>
      <c r="O597" s="53">
        <v>0</v>
      </c>
      <c r="P597" s="53"/>
      <c r="Q597" s="53">
        <v>3030.1765300000002</v>
      </c>
      <c r="R597" s="53"/>
      <c r="S597" s="53">
        <v>3167.9990476923081</v>
      </c>
    </row>
    <row r="598" spans="1:19" ht="14.1" customHeight="1" thickTop="1">
      <c r="A598" s="40">
        <v>26</v>
      </c>
      <c r="B598" s="28"/>
      <c r="F598" s="56"/>
      <c r="G598" s="56"/>
      <c r="H598" s="56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</row>
    <row r="599" spans="1:19" ht="14.1" customHeight="1">
      <c r="A599" s="40">
        <v>27</v>
      </c>
      <c r="B599" s="28"/>
      <c r="D599" s="14" t="s">
        <v>133</v>
      </c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</row>
    <row r="600" spans="1:19" ht="14.1" customHeight="1">
      <c r="A600" s="40">
        <v>28</v>
      </c>
      <c r="B600" s="45"/>
      <c r="D600" s="14" t="s">
        <v>134</v>
      </c>
      <c r="G600" s="15"/>
      <c r="H600" s="15"/>
      <c r="I600" s="35">
        <v>1369975.2360099999</v>
      </c>
      <c r="J600" s="35"/>
      <c r="K600" s="35">
        <v>169134.05145</v>
      </c>
      <c r="L600" s="35"/>
      <c r="M600" s="35">
        <v>-36179.509733999999</v>
      </c>
      <c r="N600" s="35"/>
      <c r="O600" s="35">
        <v>0</v>
      </c>
      <c r="P600" s="35"/>
      <c r="Q600" s="35">
        <v>1502929.7777260002</v>
      </c>
      <c r="R600" s="35"/>
      <c r="S600" s="35">
        <v>1448916.9568566463</v>
      </c>
    </row>
    <row r="601" spans="1:19" ht="14.1" customHeight="1">
      <c r="A601" s="40">
        <v>29</v>
      </c>
      <c r="B601" s="45"/>
      <c r="D601" s="14" t="s">
        <v>283</v>
      </c>
      <c r="I601" s="38">
        <v>25129.74785</v>
      </c>
      <c r="J601" s="38"/>
      <c r="K601" s="38">
        <v>0</v>
      </c>
      <c r="L601" s="38"/>
      <c r="M601" s="38">
        <v>-25130.047850000003</v>
      </c>
      <c r="N601" s="38"/>
      <c r="O601" s="38">
        <v>0</v>
      </c>
      <c r="P601" s="38"/>
      <c r="Q601" s="38">
        <v>0</v>
      </c>
      <c r="R601" s="38"/>
      <c r="S601" s="38">
        <v>1932.780603846154</v>
      </c>
    </row>
    <row r="602" spans="1:19" ht="14.1" customHeight="1">
      <c r="A602" s="40">
        <v>30</v>
      </c>
      <c r="B602" s="28"/>
      <c r="D602" s="14" t="s">
        <v>127</v>
      </c>
      <c r="I602" s="57">
        <v>3087.4010399999997</v>
      </c>
      <c r="J602" s="57"/>
      <c r="K602" s="57">
        <v>148.5</v>
      </c>
      <c r="L602" s="57"/>
      <c r="M602" s="57">
        <v>-205.72450999999998</v>
      </c>
      <c r="N602" s="57"/>
      <c r="O602" s="57">
        <v>0</v>
      </c>
      <c r="P602" s="39"/>
      <c r="Q602" s="57">
        <v>3030.1765300000002</v>
      </c>
      <c r="R602" s="57"/>
      <c r="S602" s="57">
        <v>3167.9990476923081</v>
      </c>
    </row>
    <row r="603" spans="1:19" ht="14.1" customHeight="1">
      <c r="A603" s="40">
        <v>31</v>
      </c>
      <c r="B603" s="40"/>
      <c r="I603" s="41"/>
      <c r="J603" s="41"/>
      <c r="K603" s="41"/>
      <c r="L603" s="38"/>
      <c r="M603" s="41"/>
      <c r="N603" s="38"/>
      <c r="O603" s="41"/>
      <c r="P603" s="38"/>
      <c r="Q603" s="41"/>
      <c r="R603" s="38"/>
      <c r="S603" s="41"/>
    </row>
    <row r="604" spans="1:19" ht="14.1" customHeight="1" thickBot="1">
      <c r="A604" s="40">
        <v>32</v>
      </c>
      <c r="B604" s="40"/>
      <c r="D604" s="14" t="s">
        <v>135</v>
      </c>
      <c r="G604" s="15"/>
      <c r="H604" s="15"/>
      <c r="I604" s="53">
        <v>1398192.3848999997</v>
      </c>
      <c r="J604" s="53"/>
      <c r="K604" s="53">
        <v>169282.55145</v>
      </c>
      <c r="L604" s="53"/>
      <c r="M604" s="53">
        <v>-61515.282094000002</v>
      </c>
      <c r="N604" s="53"/>
      <c r="O604" s="53">
        <v>0</v>
      </c>
      <c r="P604" s="53"/>
      <c r="Q604" s="53">
        <v>1505959.9542560002</v>
      </c>
      <c r="R604" s="53"/>
      <c r="S604" s="53">
        <v>1454017.7365081848</v>
      </c>
    </row>
    <row r="605" spans="1:19" ht="14.1" customHeight="1" thickTop="1">
      <c r="A605" s="40">
        <v>33</v>
      </c>
      <c r="B605" s="40"/>
      <c r="G605" s="15"/>
      <c r="H605" s="1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</row>
    <row r="606" spans="1:19" ht="14.1" customHeight="1">
      <c r="A606" s="40">
        <v>34</v>
      </c>
      <c r="B606" s="40"/>
      <c r="G606" s="15"/>
      <c r="H606" s="1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</row>
    <row r="607" spans="1:19" ht="14.1" customHeight="1">
      <c r="A607" s="40">
        <v>35</v>
      </c>
      <c r="B607" s="40"/>
      <c r="G607" s="15"/>
      <c r="H607" s="1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</row>
    <row r="608" spans="1:19" ht="14.1" customHeight="1">
      <c r="A608" s="40">
        <v>36</v>
      </c>
      <c r="B608" s="40"/>
    </row>
    <row r="609" spans="1:19" ht="14.1" customHeight="1">
      <c r="A609" s="40">
        <v>37</v>
      </c>
      <c r="B609" s="40"/>
      <c r="F609" s="56"/>
      <c r="G609" s="34"/>
      <c r="H609" s="56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</row>
    <row r="610" spans="1:19" ht="14.1" customHeight="1">
      <c r="A610" s="40">
        <v>38</v>
      </c>
      <c r="B610" s="40"/>
      <c r="F610" s="56"/>
      <c r="G610" s="34"/>
      <c r="H610" s="56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</row>
    <row r="611" spans="1:19" ht="14.1" customHeight="1" thickBot="1">
      <c r="A611" s="13">
        <v>39</v>
      </c>
      <c r="B611" s="46" t="s">
        <v>114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</row>
    <row r="612" spans="1:19" ht="14.1" customHeight="1">
      <c r="A612" s="14" t="s">
        <v>115</v>
      </c>
      <c r="Q612" s="14" t="s">
        <v>116</v>
      </c>
    </row>
    <row r="613" spans="1:19" ht="14.1" customHeight="1" thickBot="1">
      <c r="A613" s="13" t="s">
        <v>60</v>
      </c>
      <c r="B613" s="13"/>
      <c r="C613" s="13"/>
      <c r="D613" s="13"/>
      <c r="E613" s="13"/>
      <c r="F613" s="13"/>
      <c r="G613" s="13"/>
      <c r="H613" s="13" t="s">
        <v>61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 t="s">
        <v>284</v>
      </c>
    </row>
    <row r="614" spans="1:19" ht="14.1" customHeight="1">
      <c r="A614" s="14" t="s">
        <v>63</v>
      </c>
      <c r="B614" s="47"/>
      <c r="F614" s="15" t="s">
        <v>64</v>
      </c>
      <c r="G614" s="14" t="s">
        <v>65</v>
      </c>
      <c r="K614" s="16"/>
      <c r="L614" s="16"/>
      <c r="N614" s="16"/>
      <c r="O614" s="16"/>
      <c r="P614" s="16" t="s">
        <v>66</v>
      </c>
      <c r="S614" s="17"/>
    </row>
    <row r="615" spans="1:19" ht="14.1" customHeight="1">
      <c r="B615" s="47"/>
      <c r="G615" s="14" t="s">
        <v>67</v>
      </c>
      <c r="K615" s="15"/>
      <c r="L615" s="18"/>
      <c r="O615" s="15"/>
      <c r="P615" s="15" t="s">
        <v>118</v>
      </c>
      <c r="Q615" s="18" t="s">
        <v>69</v>
      </c>
      <c r="S615" s="19"/>
    </row>
    <row r="616" spans="1:19" ht="14.1" customHeight="1">
      <c r="A616" s="14" t="s">
        <v>70</v>
      </c>
      <c r="B616" s="47"/>
      <c r="G616" s="14" t="s">
        <v>118</v>
      </c>
      <c r="K616" s="15"/>
      <c r="L616" s="18"/>
      <c r="M616" s="15"/>
      <c r="P616" s="15" t="s">
        <v>68</v>
      </c>
      <c r="Q616" s="18" t="s">
        <v>71</v>
      </c>
      <c r="S616" s="19"/>
    </row>
    <row r="617" spans="1:19" ht="14.1" customHeight="1">
      <c r="B617" s="47"/>
      <c r="G617" s="14" t="s">
        <v>118</v>
      </c>
      <c r="K617" s="15"/>
      <c r="L617" s="18"/>
      <c r="M617" s="15"/>
      <c r="P617" s="15" t="s">
        <v>118</v>
      </c>
      <c r="Q617" s="18" t="s">
        <v>72</v>
      </c>
      <c r="S617" s="19"/>
    </row>
    <row r="618" spans="1:19" ht="14.1" customHeight="1" thickBot="1">
      <c r="A618" s="13" t="s">
        <v>73</v>
      </c>
      <c r="B618" s="48"/>
      <c r="C618" s="13"/>
      <c r="D618" s="13"/>
      <c r="E618" s="13"/>
      <c r="F618" s="13"/>
      <c r="G618" s="13" t="s">
        <v>118</v>
      </c>
      <c r="H618" s="13"/>
      <c r="I618" s="20" t="s">
        <v>74</v>
      </c>
      <c r="J618" s="13"/>
      <c r="K618" s="13"/>
      <c r="L618" s="13"/>
      <c r="M618" s="13"/>
      <c r="N618" s="13"/>
      <c r="O618" s="13"/>
      <c r="P618" s="13"/>
      <c r="Q618" s="13" t="s">
        <v>75</v>
      </c>
      <c r="R618" s="13"/>
      <c r="S618" s="13"/>
    </row>
    <row r="619" spans="1:19" ht="14.1" customHeight="1"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</row>
    <row r="620" spans="1:19" ht="14.1" customHeight="1">
      <c r="C620" s="21" t="s">
        <v>55</v>
      </c>
      <c r="D620" s="21" t="s">
        <v>56</v>
      </c>
      <c r="E620" s="21"/>
      <c r="F620" s="21"/>
      <c r="G620" s="21" t="s">
        <v>76</v>
      </c>
      <c r="H620" s="21"/>
      <c r="I620" s="21" t="s">
        <v>77</v>
      </c>
      <c r="J620" s="21"/>
      <c r="K620" s="22" t="s">
        <v>78</v>
      </c>
      <c r="L620" s="22"/>
      <c r="M620" s="21" t="s">
        <v>79</v>
      </c>
      <c r="N620" s="21"/>
      <c r="O620" s="21" t="s">
        <v>80</v>
      </c>
      <c r="P620" s="21"/>
      <c r="Q620" s="21" t="s">
        <v>81</v>
      </c>
      <c r="R620" s="21"/>
      <c r="S620" s="21" t="s">
        <v>82</v>
      </c>
    </row>
    <row r="621" spans="1:19" ht="14.1" customHeight="1">
      <c r="C621" s="22" t="s">
        <v>83</v>
      </c>
      <c r="D621" s="22" t="s">
        <v>83</v>
      </c>
      <c r="E621" s="22"/>
      <c r="F621" s="23"/>
      <c r="G621" s="22" t="s">
        <v>3</v>
      </c>
      <c r="H621" s="22"/>
      <c r="I621" s="21" t="s">
        <v>2</v>
      </c>
      <c r="J621" s="22"/>
      <c r="K621" s="21" t="s">
        <v>84</v>
      </c>
      <c r="L621" s="22"/>
      <c r="M621" s="22" t="s">
        <v>84</v>
      </c>
      <c r="N621" s="22"/>
      <c r="Q621" s="22" t="s">
        <v>2</v>
      </c>
      <c r="S621" s="22"/>
    </row>
    <row r="622" spans="1:19" ht="14.1" customHeight="1">
      <c r="A622" s="14" t="s">
        <v>50</v>
      </c>
      <c r="B622" s="22"/>
      <c r="C622" s="22" t="s">
        <v>85</v>
      </c>
      <c r="D622" s="22" t="s">
        <v>85</v>
      </c>
      <c r="E622" s="22"/>
      <c r="F622" s="21"/>
      <c r="G622" s="22" t="s">
        <v>86</v>
      </c>
      <c r="H622" s="22"/>
      <c r="I622" s="22" t="s">
        <v>87</v>
      </c>
      <c r="J622" s="22"/>
      <c r="K622" s="22" t="s">
        <v>2</v>
      </c>
      <c r="L622" s="21"/>
      <c r="M622" s="22" t="s">
        <v>2</v>
      </c>
      <c r="N622" s="18"/>
      <c r="O622" s="22" t="s">
        <v>88</v>
      </c>
      <c r="P622" s="21"/>
      <c r="Q622" s="21" t="s">
        <v>87</v>
      </c>
      <c r="R622" s="21"/>
      <c r="S622" s="24" t="s">
        <v>89</v>
      </c>
    </row>
    <row r="623" spans="1:19" ht="14.1" customHeight="1" thickBot="1">
      <c r="A623" s="13" t="s">
        <v>90</v>
      </c>
      <c r="B623" s="20"/>
      <c r="C623" s="20" t="s">
        <v>91</v>
      </c>
      <c r="D623" s="20" t="s">
        <v>92</v>
      </c>
      <c r="E623" s="20"/>
      <c r="F623" s="20"/>
      <c r="G623" s="25" t="s">
        <v>93</v>
      </c>
      <c r="H623" s="25"/>
      <c r="I623" s="25" t="s">
        <v>94</v>
      </c>
      <c r="J623" s="26"/>
      <c r="K623" s="25" t="s">
        <v>95</v>
      </c>
      <c r="L623" s="26"/>
      <c r="M623" s="26" t="s">
        <v>96</v>
      </c>
      <c r="N623" s="27"/>
      <c r="O623" s="27" t="s">
        <v>97</v>
      </c>
      <c r="P623" s="27"/>
      <c r="Q623" s="27" t="s">
        <v>98</v>
      </c>
      <c r="R623" s="27"/>
      <c r="S623" s="27" t="s">
        <v>99</v>
      </c>
    </row>
    <row r="624" spans="1:19" ht="14.1" customHeight="1">
      <c r="A624" s="14">
        <v>1</v>
      </c>
      <c r="B624" s="40"/>
      <c r="C624" s="33"/>
      <c r="D624" s="14" t="s">
        <v>134</v>
      </c>
      <c r="I624" s="58"/>
      <c r="J624" s="58"/>
      <c r="K624" s="59"/>
      <c r="L624" s="59"/>
      <c r="M624" s="59"/>
      <c r="N624" s="59"/>
      <c r="O624" s="59"/>
      <c r="P624" s="59"/>
      <c r="Q624" s="59"/>
      <c r="R624" s="59"/>
      <c r="S624" s="58"/>
    </row>
    <row r="625" spans="1:19" ht="14.1" customHeight="1">
      <c r="A625" s="14">
        <v>2</v>
      </c>
      <c r="B625" s="40"/>
      <c r="C625" s="33"/>
      <c r="D625" s="14" t="s">
        <v>136</v>
      </c>
      <c r="I625" s="58"/>
      <c r="J625" s="58"/>
      <c r="K625" s="59"/>
      <c r="L625" s="59"/>
      <c r="M625" s="59"/>
      <c r="N625" s="59"/>
      <c r="O625" s="59"/>
      <c r="P625" s="59"/>
      <c r="Q625" s="59"/>
      <c r="R625" s="59"/>
      <c r="S625" s="58"/>
    </row>
    <row r="626" spans="1:19" ht="14.1" customHeight="1">
      <c r="A626" s="14">
        <v>3</v>
      </c>
      <c r="B626" s="40"/>
      <c r="C626" s="52">
        <v>341.41</v>
      </c>
      <c r="D626" s="14" t="s">
        <v>102</v>
      </c>
      <c r="G626" s="34">
        <v>4.3999999999999997E-2</v>
      </c>
      <c r="H626" s="15"/>
      <c r="I626" s="35">
        <v>114.02560000000001</v>
      </c>
      <c r="J626" s="35"/>
      <c r="K626" s="60">
        <v>0</v>
      </c>
      <c r="L626" s="35"/>
      <c r="M626" s="35">
        <v>0</v>
      </c>
      <c r="N626" s="35"/>
      <c r="O626" s="35">
        <v>0</v>
      </c>
      <c r="P626" s="35"/>
      <c r="Q626" s="35">
        <v>114.02560000000001</v>
      </c>
      <c r="R626" s="35"/>
      <c r="S626" s="35">
        <v>114.02560000000003</v>
      </c>
    </row>
    <row r="627" spans="1:19" ht="14.1" customHeight="1">
      <c r="A627" s="14">
        <v>4</v>
      </c>
      <c r="B627" s="40"/>
      <c r="C627" s="52">
        <v>342.41</v>
      </c>
      <c r="D627" s="14" t="s">
        <v>137</v>
      </c>
      <c r="G627" s="34">
        <v>0.01</v>
      </c>
      <c r="H627" s="50"/>
      <c r="I627" s="38">
        <v>113.66291</v>
      </c>
      <c r="J627" s="38"/>
      <c r="K627" s="38">
        <v>0</v>
      </c>
      <c r="L627" s="38"/>
      <c r="M627" s="38">
        <v>0</v>
      </c>
      <c r="N627" s="38"/>
      <c r="O627" s="38">
        <v>0</v>
      </c>
      <c r="P627" s="38"/>
      <c r="Q627" s="38">
        <v>113.66291</v>
      </c>
      <c r="R627" s="38"/>
      <c r="S627" s="38">
        <v>113.66290999999998</v>
      </c>
    </row>
    <row r="628" spans="1:19" ht="14.1" customHeight="1">
      <c r="A628" s="14">
        <v>5</v>
      </c>
      <c r="B628" s="40"/>
      <c r="C628" s="52">
        <v>343.41</v>
      </c>
      <c r="D628" s="14" t="s">
        <v>138</v>
      </c>
      <c r="G628" s="34">
        <v>1.2999999999999999E-2</v>
      </c>
      <c r="H628" s="50"/>
      <c r="I628" s="38">
        <v>1274.92364</v>
      </c>
      <c r="J628" s="38"/>
      <c r="K628" s="38">
        <v>0</v>
      </c>
      <c r="L628" s="38"/>
      <c r="M628" s="38">
        <v>0</v>
      </c>
      <c r="N628" s="38"/>
      <c r="O628" s="38">
        <v>0</v>
      </c>
      <c r="P628" s="38"/>
      <c r="Q628" s="38">
        <v>1274.92364</v>
      </c>
      <c r="R628" s="38"/>
      <c r="S628" s="38">
        <v>1274.9236400000002</v>
      </c>
    </row>
    <row r="629" spans="1:19" ht="14.1" customHeight="1">
      <c r="A629" s="14">
        <v>6</v>
      </c>
      <c r="B629" s="40"/>
      <c r="C629" s="52">
        <v>345.41</v>
      </c>
      <c r="D629" s="14" t="s">
        <v>105</v>
      </c>
      <c r="G629" s="34">
        <v>2.9000000000000001E-2</v>
      </c>
      <c r="H629" s="50"/>
      <c r="I629" s="38">
        <v>249.58304999999999</v>
      </c>
      <c r="J629" s="38"/>
      <c r="K629" s="38">
        <v>0</v>
      </c>
      <c r="L629" s="38"/>
      <c r="M629" s="38">
        <v>0</v>
      </c>
      <c r="N629" s="38"/>
      <c r="O629" s="38">
        <v>0</v>
      </c>
      <c r="P629" s="38"/>
      <c r="Q629" s="38">
        <v>249.58304999999999</v>
      </c>
      <c r="R629" s="38"/>
      <c r="S629" s="38">
        <v>249.58304999999996</v>
      </c>
    </row>
    <row r="630" spans="1:19" ht="14.1" customHeight="1">
      <c r="A630" s="14">
        <v>7</v>
      </c>
      <c r="B630" s="40"/>
      <c r="C630" s="52">
        <v>346.41</v>
      </c>
      <c r="D630" s="14" t="s">
        <v>106</v>
      </c>
      <c r="G630" s="34">
        <v>1.9E-2</v>
      </c>
      <c r="H630" s="50"/>
      <c r="I630" s="39">
        <v>2.6423400000000004</v>
      </c>
      <c r="J630" s="39"/>
      <c r="K630" s="39">
        <v>0</v>
      </c>
      <c r="L630" s="39"/>
      <c r="M630" s="39">
        <v>0</v>
      </c>
      <c r="N630" s="39"/>
      <c r="O630" s="39">
        <v>0</v>
      </c>
      <c r="P630" s="39"/>
      <c r="Q630" s="39">
        <v>2.6423400000000004</v>
      </c>
      <c r="R630" s="39"/>
      <c r="S630" s="39">
        <v>2.6423399999999999</v>
      </c>
    </row>
    <row r="631" spans="1:19" ht="14.1" customHeight="1">
      <c r="A631" s="14">
        <v>8</v>
      </c>
      <c r="B631" s="40"/>
      <c r="C631" s="29"/>
      <c r="D631" s="14" t="s">
        <v>139</v>
      </c>
      <c r="G631" s="34"/>
      <c r="H631" s="50"/>
      <c r="I631" s="38">
        <v>1754.83754</v>
      </c>
      <c r="J631" s="38"/>
      <c r="K631" s="38">
        <v>0</v>
      </c>
      <c r="L631" s="38"/>
      <c r="M631" s="38">
        <v>0</v>
      </c>
      <c r="N631" s="38"/>
      <c r="O631" s="38">
        <v>0</v>
      </c>
      <c r="P631" s="38"/>
      <c r="Q631" s="38">
        <v>1754.83754</v>
      </c>
      <c r="R631" s="38"/>
      <c r="S631" s="38">
        <v>1754.8375400000002</v>
      </c>
    </row>
    <row r="632" spans="1:19" ht="14.1" customHeight="1">
      <c r="A632" s="14">
        <v>9</v>
      </c>
      <c r="B632" s="40"/>
      <c r="C632" s="29"/>
      <c r="D632" s="29"/>
      <c r="E632" s="29"/>
      <c r="F632" s="29"/>
      <c r="G632" s="34"/>
      <c r="H632" s="50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</row>
    <row r="633" spans="1:19" ht="14.1" customHeight="1">
      <c r="A633" s="14">
        <v>10</v>
      </c>
      <c r="B633" s="40"/>
      <c r="C633" s="29"/>
      <c r="D633" s="14" t="s">
        <v>140</v>
      </c>
      <c r="G633" s="34"/>
      <c r="H633" s="50"/>
      <c r="I633" s="41"/>
      <c r="J633" s="41"/>
      <c r="K633" s="38"/>
      <c r="L633" s="38"/>
      <c r="M633" s="38"/>
      <c r="N633" s="38"/>
      <c r="O633" s="38"/>
      <c r="P633" s="38"/>
      <c r="Q633" s="38"/>
      <c r="R633" s="38"/>
      <c r="S633" s="38"/>
    </row>
    <row r="634" spans="1:19" ht="14.1" customHeight="1">
      <c r="A634" s="14">
        <v>11</v>
      </c>
      <c r="B634" s="40"/>
      <c r="C634" s="52">
        <v>341.42</v>
      </c>
      <c r="D634" s="14" t="s">
        <v>102</v>
      </c>
      <c r="G634" s="34">
        <v>1E-3</v>
      </c>
      <c r="H634" s="50"/>
      <c r="I634" s="38">
        <v>1611.60068</v>
      </c>
      <c r="J634" s="38"/>
      <c r="K634" s="38">
        <v>0</v>
      </c>
      <c r="L634" s="38"/>
      <c r="M634" s="38">
        <v>-1611.60068</v>
      </c>
      <c r="N634" s="38"/>
      <c r="O634" s="38">
        <v>0</v>
      </c>
      <c r="P634" s="38"/>
      <c r="Q634" s="38">
        <v>0</v>
      </c>
      <c r="R634" s="38"/>
      <c r="S634" s="38">
        <v>1115.7235476923076</v>
      </c>
    </row>
    <row r="635" spans="1:19" ht="14.1" customHeight="1">
      <c r="A635" s="14">
        <v>12</v>
      </c>
      <c r="B635" s="40"/>
      <c r="C635" s="52">
        <v>342.42</v>
      </c>
      <c r="D635" s="14" t="s">
        <v>137</v>
      </c>
      <c r="G635" s="34">
        <v>3.5999999999999997E-2</v>
      </c>
      <c r="H635" s="50"/>
      <c r="I635" s="38">
        <v>1814.4884099999999</v>
      </c>
      <c r="J635" s="38"/>
      <c r="K635" s="38">
        <v>0</v>
      </c>
      <c r="L635" s="38"/>
      <c r="M635" s="38">
        <v>-1814.4884099999999</v>
      </c>
      <c r="N635" s="38"/>
      <c r="O635" s="38">
        <v>0</v>
      </c>
      <c r="P635" s="38"/>
      <c r="Q635" s="38">
        <v>0</v>
      </c>
      <c r="R635" s="38"/>
      <c r="S635" s="38">
        <v>1256.1842838461539</v>
      </c>
    </row>
    <row r="636" spans="1:19" ht="14.1" customHeight="1">
      <c r="A636" s="14">
        <v>13</v>
      </c>
      <c r="B636" s="40"/>
      <c r="C636" s="52">
        <v>343.42</v>
      </c>
      <c r="D636" s="14" t="s">
        <v>138</v>
      </c>
      <c r="G636" s="34">
        <v>4.3</v>
      </c>
      <c r="H636" s="50"/>
      <c r="I636" s="38">
        <v>17580.6283</v>
      </c>
      <c r="J636" s="38"/>
      <c r="K636" s="38">
        <v>0</v>
      </c>
      <c r="L636" s="38"/>
      <c r="M636" s="38">
        <v>-17580.6283</v>
      </c>
      <c r="N636" s="38"/>
      <c r="O636" s="38">
        <v>0</v>
      </c>
      <c r="P636" s="38"/>
      <c r="Q636" s="38">
        <v>0</v>
      </c>
      <c r="R636" s="38"/>
      <c r="S636" s="38">
        <v>12171.204207692308</v>
      </c>
    </row>
    <row r="637" spans="1:19" ht="14.1" customHeight="1">
      <c r="A637" s="14">
        <v>14</v>
      </c>
      <c r="B637" s="40"/>
      <c r="C637" s="52">
        <v>345.42</v>
      </c>
      <c r="D637" s="14" t="s">
        <v>105</v>
      </c>
      <c r="G637" s="34">
        <v>4.2999999999999997E-2</v>
      </c>
      <c r="H637" s="50"/>
      <c r="I637" s="38">
        <v>2585.5710299999996</v>
      </c>
      <c r="J637" s="38"/>
      <c r="K637" s="38">
        <v>0</v>
      </c>
      <c r="L637" s="38"/>
      <c r="M637" s="38">
        <v>-2585.5710299999996</v>
      </c>
      <c r="N637" s="38"/>
      <c r="O637" s="38">
        <v>0</v>
      </c>
      <c r="P637" s="38"/>
      <c r="Q637" s="38">
        <v>0</v>
      </c>
      <c r="R637" s="38"/>
      <c r="S637" s="38">
        <v>1790.0107130769231</v>
      </c>
    </row>
    <row r="638" spans="1:19" ht="14.1" customHeight="1">
      <c r="A638" s="14">
        <v>15</v>
      </c>
      <c r="B638" s="40"/>
      <c r="C638" s="52">
        <v>346.42</v>
      </c>
      <c r="D638" s="14" t="s">
        <v>106</v>
      </c>
      <c r="G638" s="34">
        <v>0</v>
      </c>
      <c r="H638" s="50"/>
      <c r="I638" s="39">
        <v>0</v>
      </c>
      <c r="J638" s="39"/>
      <c r="K638" s="39">
        <v>0</v>
      </c>
      <c r="L638" s="39"/>
      <c r="M638" s="39">
        <v>0</v>
      </c>
      <c r="N638" s="39"/>
      <c r="O638" s="39">
        <v>0</v>
      </c>
      <c r="P638" s="39"/>
      <c r="Q638" s="39">
        <v>0</v>
      </c>
      <c r="R638" s="39"/>
      <c r="S638" s="39">
        <v>0</v>
      </c>
    </row>
    <row r="639" spans="1:19" ht="14.1" customHeight="1">
      <c r="A639" s="14">
        <v>16</v>
      </c>
      <c r="B639" s="28"/>
      <c r="C639" s="52"/>
      <c r="D639" s="14" t="s">
        <v>141</v>
      </c>
      <c r="G639" s="34"/>
      <c r="H639" s="50"/>
      <c r="I639" s="38">
        <v>23592.288420000001</v>
      </c>
      <c r="J639" s="38"/>
      <c r="K639" s="38">
        <v>0</v>
      </c>
      <c r="L639" s="38"/>
      <c r="M639" s="38">
        <v>-23592.288420000001</v>
      </c>
      <c r="N639" s="38"/>
      <c r="O639" s="38">
        <v>0</v>
      </c>
      <c r="P639" s="38"/>
      <c r="Q639" s="38">
        <v>0</v>
      </c>
      <c r="R639" s="38"/>
      <c r="S639" s="38">
        <v>16333.122752307692</v>
      </c>
    </row>
    <row r="640" spans="1:19" ht="14.1" customHeight="1">
      <c r="A640" s="14">
        <v>17</v>
      </c>
      <c r="B640" s="28"/>
      <c r="C640" s="33"/>
      <c r="G640" s="34"/>
      <c r="H640" s="50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</row>
    <row r="641" spans="1:19" ht="14.1" customHeight="1" thickBot="1">
      <c r="A641" s="14">
        <v>18</v>
      </c>
      <c r="B641" s="28"/>
      <c r="C641" s="33"/>
      <c r="D641" s="14" t="s">
        <v>126</v>
      </c>
      <c r="G641" s="34"/>
      <c r="H641" s="50"/>
      <c r="I641" s="53">
        <v>25347.125960000001</v>
      </c>
      <c r="J641" s="53"/>
      <c r="K641" s="53">
        <v>0</v>
      </c>
      <c r="L641" s="53"/>
      <c r="M641" s="53">
        <v>-23592.288420000001</v>
      </c>
      <c r="N641" s="53"/>
      <c r="O641" s="53">
        <v>0</v>
      </c>
      <c r="P641" s="53"/>
      <c r="Q641" s="53">
        <v>1754.83754</v>
      </c>
      <c r="R641" s="53"/>
      <c r="S641" s="53">
        <v>18087.960292307693</v>
      </c>
    </row>
    <row r="642" spans="1:19" ht="14.1" customHeight="1" thickTop="1">
      <c r="A642" s="14">
        <v>19</v>
      </c>
      <c r="B642" s="37"/>
    </row>
    <row r="643" spans="1:19" ht="14.1" customHeight="1">
      <c r="A643" s="14">
        <v>20</v>
      </c>
      <c r="B643" s="28"/>
    </row>
    <row r="644" spans="1:19" ht="14.1" customHeight="1">
      <c r="A644" s="14">
        <v>21</v>
      </c>
      <c r="B644" s="28"/>
      <c r="C644" s="33"/>
      <c r="D644" s="14" t="s">
        <v>145</v>
      </c>
      <c r="G644" s="34"/>
      <c r="H644" s="50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</row>
    <row r="645" spans="1:19" ht="14.1" customHeight="1">
      <c r="A645" s="14">
        <v>22</v>
      </c>
      <c r="B645" s="28"/>
      <c r="C645" s="52">
        <v>341.28</v>
      </c>
      <c r="D645" s="14" t="s">
        <v>102</v>
      </c>
      <c r="G645" s="34">
        <v>3.4</v>
      </c>
      <c r="H645" s="50"/>
      <c r="I645" s="35">
        <v>9415.1307699999998</v>
      </c>
      <c r="J645" s="35"/>
      <c r="K645" s="35">
        <v>0</v>
      </c>
      <c r="L645" s="35"/>
      <c r="M645" s="35">
        <v>0</v>
      </c>
      <c r="N645" s="35"/>
      <c r="O645" s="35">
        <v>0</v>
      </c>
      <c r="P645" s="35"/>
      <c r="Q645" s="35">
        <v>9415.1307699999998</v>
      </c>
      <c r="R645" s="35"/>
      <c r="S645" s="35">
        <v>9415.1307699999979</v>
      </c>
    </row>
    <row r="646" spans="1:19" ht="14.1" customHeight="1">
      <c r="A646" s="14">
        <v>23</v>
      </c>
      <c r="B646" s="28"/>
      <c r="C646" s="52">
        <v>342.28</v>
      </c>
      <c r="D646" s="14" t="s">
        <v>137</v>
      </c>
      <c r="G646" s="34">
        <v>3</v>
      </c>
      <c r="H646" s="50"/>
      <c r="I646" s="38">
        <v>23480.227149999999</v>
      </c>
      <c r="J646" s="38"/>
      <c r="K646" s="38">
        <v>0</v>
      </c>
      <c r="L646" s="38"/>
      <c r="M646" s="38">
        <v>0</v>
      </c>
      <c r="N646" s="38"/>
      <c r="O646" s="38">
        <v>0</v>
      </c>
      <c r="P646" s="38"/>
      <c r="Q646" s="38">
        <v>23480.227149999999</v>
      </c>
      <c r="R646" s="38"/>
      <c r="S646" s="38">
        <v>23480.227149999999</v>
      </c>
    </row>
    <row r="647" spans="1:19" ht="14.1" customHeight="1">
      <c r="A647" s="14">
        <v>24</v>
      </c>
      <c r="B647" s="28"/>
      <c r="C647" s="52">
        <v>343.28</v>
      </c>
      <c r="D647" s="14" t="s">
        <v>138</v>
      </c>
      <c r="G647" s="34">
        <v>3.7</v>
      </c>
      <c r="H647" s="50"/>
      <c r="I647" s="38">
        <v>20740.582100000003</v>
      </c>
      <c r="J647" s="38"/>
      <c r="K647" s="38">
        <v>266</v>
      </c>
      <c r="L647" s="38"/>
      <c r="M647" s="38">
        <v>0</v>
      </c>
      <c r="N647" s="38"/>
      <c r="O647" s="38">
        <v>0</v>
      </c>
      <c r="P647" s="38"/>
      <c r="Q647" s="38">
        <v>21006.582100000003</v>
      </c>
      <c r="R647" s="38"/>
      <c r="S647" s="38">
        <v>20896.274407692305</v>
      </c>
    </row>
    <row r="648" spans="1:19" ht="14.1" customHeight="1">
      <c r="A648" s="14">
        <v>25</v>
      </c>
      <c r="B648" s="28"/>
      <c r="C648" s="52">
        <v>345.28</v>
      </c>
      <c r="D648" s="14" t="s">
        <v>105</v>
      </c>
      <c r="G648" s="34">
        <v>3.5</v>
      </c>
      <c r="H648" s="50"/>
      <c r="I648" s="38">
        <v>5874.8616199999997</v>
      </c>
      <c r="J648" s="38"/>
      <c r="K648" s="38">
        <v>0</v>
      </c>
      <c r="L648" s="38"/>
      <c r="M648" s="38">
        <v>0</v>
      </c>
      <c r="N648" s="38"/>
      <c r="O648" s="38">
        <v>0</v>
      </c>
      <c r="P648" s="38"/>
      <c r="Q648" s="38">
        <v>5874.8616199999997</v>
      </c>
      <c r="R648" s="38"/>
      <c r="S648" s="38">
        <v>5874.8616199999988</v>
      </c>
    </row>
    <row r="649" spans="1:19" ht="14.1" customHeight="1">
      <c r="A649" s="14">
        <v>26</v>
      </c>
      <c r="B649" s="28"/>
      <c r="C649" s="52">
        <v>346.28</v>
      </c>
      <c r="D649" s="14" t="s">
        <v>106</v>
      </c>
      <c r="G649" s="34">
        <v>4.2</v>
      </c>
      <c r="H649" s="50"/>
      <c r="I649" s="39">
        <v>637.23787000000004</v>
      </c>
      <c r="J649" s="39"/>
      <c r="K649" s="39">
        <v>0</v>
      </c>
      <c r="L649" s="39"/>
      <c r="M649" s="39">
        <v>0</v>
      </c>
      <c r="N649" s="39"/>
      <c r="O649" s="39">
        <v>0</v>
      </c>
      <c r="P649" s="39"/>
      <c r="Q649" s="39">
        <v>637.23787000000004</v>
      </c>
      <c r="R649" s="39"/>
      <c r="S649" s="39">
        <v>637.30004000000008</v>
      </c>
    </row>
    <row r="650" spans="1:19" ht="14.1" customHeight="1">
      <c r="A650" s="14">
        <v>27</v>
      </c>
      <c r="B650" s="28"/>
      <c r="C650" s="33"/>
      <c r="D650" s="29"/>
      <c r="E650" s="29"/>
      <c r="F650" s="29"/>
      <c r="G650" s="34"/>
      <c r="H650" s="50"/>
      <c r="I650" s="41"/>
      <c r="J650" s="41"/>
      <c r="K650" s="38"/>
      <c r="L650" s="38"/>
      <c r="M650" s="41"/>
      <c r="N650" s="41"/>
      <c r="O650" s="38"/>
      <c r="P650" s="38"/>
      <c r="Q650" s="38"/>
      <c r="R650" s="38"/>
      <c r="S650" s="38"/>
    </row>
    <row r="651" spans="1:19" ht="14.1" customHeight="1" thickBot="1">
      <c r="A651" s="14">
        <v>28</v>
      </c>
      <c r="B651" s="28"/>
      <c r="C651" s="33"/>
      <c r="D651" s="14" t="s">
        <v>146</v>
      </c>
      <c r="G651" s="34"/>
      <c r="H651" s="50"/>
      <c r="I651" s="53">
        <v>60148.039509999988</v>
      </c>
      <c r="J651" s="53"/>
      <c r="K651" s="53">
        <v>266</v>
      </c>
      <c r="L651" s="53"/>
      <c r="M651" s="53">
        <v>0</v>
      </c>
      <c r="N651" s="53"/>
      <c r="O651" s="53">
        <v>0</v>
      </c>
      <c r="P651" s="53"/>
      <c r="Q651" s="53">
        <v>60414.039509999988</v>
      </c>
      <c r="R651" s="53"/>
      <c r="S651" s="53">
        <v>60303.793987692297</v>
      </c>
    </row>
    <row r="652" spans="1:19" ht="14.1" customHeight="1" thickTop="1">
      <c r="A652" s="14">
        <v>29</v>
      </c>
      <c r="B652" s="28"/>
    </row>
    <row r="653" spans="1:19" ht="14.1" customHeight="1">
      <c r="A653" s="14">
        <v>30</v>
      </c>
      <c r="B653" s="28"/>
    </row>
    <row r="654" spans="1:19" ht="14.1" customHeight="1">
      <c r="A654" s="14">
        <v>31</v>
      </c>
      <c r="B654" s="28"/>
    </row>
    <row r="655" spans="1:19" ht="14.1" customHeight="1">
      <c r="A655" s="14">
        <v>32</v>
      </c>
      <c r="B655" s="28"/>
    </row>
    <row r="656" spans="1:19" ht="14.1" customHeight="1">
      <c r="A656" s="14">
        <v>33</v>
      </c>
      <c r="B656" s="28"/>
    </row>
    <row r="657" spans="1:19" ht="14.1" customHeight="1">
      <c r="A657" s="14">
        <v>34</v>
      </c>
      <c r="B657" s="28"/>
    </row>
    <row r="658" spans="1:19" ht="14.1" customHeight="1">
      <c r="A658" s="14">
        <v>35</v>
      </c>
      <c r="B658" s="28"/>
    </row>
    <row r="659" spans="1:19" ht="14.1" customHeight="1">
      <c r="A659" s="14">
        <v>36</v>
      </c>
      <c r="B659" s="28"/>
    </row>
    <row r="660" spans="1:19" ht="14.1" customHeight="1">
      <c r="A660" s="14">
        <v>37</v>
      </c>
      <c r="B660" s="28"/>
    </row>
    <row r="661" spans="1:19" ht="14.1" customHeight="1">
      <c r="A661" s="14">
        <v>38</v>
      </c>
      <c r="B661" s="28"/>
      <c r="C661" s="33"/>
      <c r="G661" s="34"/>
      <c r="H661" s="50"/>
      <c r="I661" s="38"/>
      <c r="J661" s="38"/>
      <c r="K661" s="55"/>
      <c r="L661" s="55"/>
      <c r="M661" s="55"/>
      <c r="N661" s="55"/>
      <c r="O661" s="55"/>
      <c r="P661" s="55"/>
      <c r="Q661" s="55"/>
      <c r="R661" s="55"/>
      <c r="S661" s="38"/>
    </row>
    <row r="662" spans="1:19" ht="14.1" customHeight="1" thickBot="1">
      <c r="A662" s="13">
        <v>39</v>
      </c>
      <c r="B662" s="46" t="s">
        <v>114</v>
      </c>
      <c r="C662" s="85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</row>
    <row r="663" spans="1:19" ht="14.1" customHeight="1">
      <c r="A663" s="14" t="s">
        <v>115</v>
      </c>
      <c r="Q663" s="14" t="s">
        <v>116</v>
      </c>
    </row>
    <row r="664" spans="1:19" ht="14.1" customHeight="1" thickBot="1">
      <c r="A664" s="13" t="s">
        <v>60</v>
      </c>
      <c r="B664" s="13"/>
      <c r="C664" s="13"/>
      <c r="D664" s="13"/>
      <c r="E664" s="13"/>
      <c r="F664" s="13"/>
      <c r="G664" s="13"/>
      <c r="H664" s="13" t="s">
        <v>61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 t="s">
        <v>285</v>
      </c>
    </row>
    <row r="665" spans="1:19" ht="14.1" customHeight="1">
      <c r="A665" s="14" t="s">
        <v>63</v>
      </c>
      <c r="B665" s="47"/>
      <c r="F665" s="15" t="s">
        <v>64</v>
      </c>
      <c r="G665" s="14" t="s">
        <v>65</v>
      </c>
      <c r="K665" s="16"/>
      <c r="L665" s="16"/>
      <c r="N665" s="16"/>
      <c r="O665" s="16"/>
      <c r="P665" s="16" t="s">
        <v>66</v>
      </c>
      <c r="S665" s="17"/>
    </row>
    <row r="666" spans="1:19" ht="14.1" customHeight="1">
      <c r="B666" s="47"/>
      <c r="G666" s="14" t="s">
        <v>67</v>
      </c>
      <c r="K666" s="15"/>
      <c r="L666" s="18"/>
      <c r="O666" s="15"/>
      <c r="P666" s="15" t="s">
        <v>118</v>
      </c>
      <c r="Q666" s="18" t="s">
        <v>69</v>
      </c>
      <c r="S666" s="19"/>
    </row>
    <row r="667" spans="1:19" ht="14.1" customHeight="1">
      <c r="A667" s="14" t="s">
        <v>70</v>
      </c>
      <c r="B667" s="47"/>
      <c r="G667" s="14" t="s">
        <v>118</v>
      </c>
      <c r="K667" s="15"/>
      <c r="L667" s="18"/>
      <c r="M667" s="15"/>
      <c r="P667" s="15" t="s">
        <v>68</v>
      </c>
      <c r="Q667" s="18" t="s">
        <v>71</v>
      </c>
      <c r="S667" s="19"/>
    </row>
    <row r="668" spans="1:19" ht="14.1" customHeight="1">
      <c r="B668" s="47"/>
      <c r="G668" s="14" t="s">
        <v>118</v>
      </c>
      <c r="K668" s="15"/>
      <c r="L668" s="18"/>
      <c r="M668" s="15"/>
      <c r="P668" s="15" t="s">
        <v>118</v>
      </c>
      <c r="Q668" s="18" t="s">
        <v>72</v>
      </c>
      <c r="S668" s="19"/>
    </row>
    <row r="669" spans="1:19" ht="14.1" customHeight="1" thickBot="1">
      <c r="A669" s="13" t="s">
        <v>73</v>
      </c>
      <c r="B669" s="48"/>
      <c r="C669" s="13"/>
      <c r="D669" s="13"/>
      <c r="E669" s="13"/>
      <c r="F669" s="13"/>
      <c r="G669" s="13" t="s">
        <v>118</v>
      </c>
      <c r="H669" s="13"/>
      <c r="I669" s="20" t="s">
        <v>74</v>
      </c>
      <c r="J669" s="13"/>
      <c r="K669" s="13"/>
      <c r="L669" s="13"/>
      <c r="M669" s="13"/>
      <c r="N669" s="13"/>
      <c r="O669" s="13"/>
      <c r="P669" s="13"/>
      <c r="Q669" s="13" t="s">
        <v>75</v>
      </c>
      <c r="R669" s="13"/>
      <c r="S669" s="13"/>
    </row>
    <row r="670" spans="1:19" ht="14.1" customHeight="1"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</row>
    <row r="671" spans="1:19" ht="14.1" customHeight="1">
      <c r="C671" s="21" t="s">
        <v>55</v>
      </c>
      <c r="D671" s="21" t="s">
        <v>56</v>
      </c>
      <c r="E671" s="21"/>
      <c r="F671" s="21"/>
      <c r="G671" s="21" t="s">
        <v>76</v>
      </c>
      <c r="H671" s="21"/>
      <c r="I671" s="21" t="s">
        <v>77</v>
      </c>
      <c r="J671" s="21"/>
      <c r="K671" s="22" t="s">
        <v>78</v>
      </c>
      <c r="L671" s="22"/>
      <c r="M671" s="21" t="s">
        <v>79</v>
      </c>
      <c r="N671" s="21"/>
      <c r="O671" s="21" t="s">
        <v>80</v>
      </c>
      <c r="P671" s="21"/>
      <c r="Q671" s="21" t="s">
        <v>81</v>
      </c>
      <c r="R671" s="21"/>
      <c r="S671" s="21" t="s">
        <v>82</v>
      </c>
    </row>
    <row r="672" spans="1:19" ht="14.1" customHeight="1">
      <c r="C672" s="22" t="s">
        <v>83</v>
      </c>
      <c r="D672" s="22" t="s">
        <v>83</v>
      </c>
      <c r="E672" s="22"/>
      <c r="F672" s="23"/>
      <c r="G672" s="22" t="s">
        <v>3</v>
      </c>
      <c r="H672" s="22"/>
      <c r="I672" s="21" t="s">
        <v>2</v>
      </c>
      <c r="J672" s="22"/>
      <c r="K672" s="21" t="s">
        <v>84</v>
      </c>
      <c r="L672" s="22"/>
      <c r="M672" s="22" t="s">
        <v>84</v>
      </c>
      <c r="N672" s="22"/>
      <c r="Q672" s="22" t="s">
        <v>2</v>
      </c>
      <c r="S672" s="22"/>
    </row>
    <row r="673" spans="1:19" ht="14.1" customHeight="1">
      <c r="A673" s="14" t="s">
        <v>50</v>
      </c>
      <c r="B673" s="22"/>
      <c r="C673" s="22" t="s">
        <v>85</v>
      </c>
      <c r="D673" s="22" t="s">
        <v>85</v>
      </c>
      <c r="E673" s="22"/>
      <c r="F673" s="21"/>
      <c r="G673" s="22" t="s">
        <v>86</v>
      </c>
      <c r="H673" s="22"/>
      <c r="I673" s="22" t="s">
        <v>87</v>
      </c>
      <c r="J673" s="22"/>
      <c r="K673" s="22" t="s">
        <v>2</v>
      </c>
      <c r="L673" s="21"/>
      <c r="M673" s="22" t="s">
        <v>2</v>
      </c>
      <c r="N673" s="18"/>
      <c r="O673" s="22" t="s">
        <v>88</v>
      </c>
      <c r="P673" s="21"/>
      <c r="Q673" s="21" t="s">
        <v>87</v>
      </c>
      <c r="R673" s="21"/>
      <c r="S673" s="24" t="s">
        <v>89</v>
      </c>
    </row>
    <row r="674" spans="1:19" ht="14.1" customHeight="1" thickBot="1">
      <c r="A674" s="13" t="s">
        <v>90</v>
      </c>
      <c r="B674" s="20"/>
      <c r="C674" s="20" t="s">
        <v>91</v>
      </c>
      <c r="D674" s="20" t="s">
        <v>92</v>
      </c>
      <c r="E674" s="20"/>
      <c r="F674" s="20"/>
      <c r="G674" s="25" t="s">
        <v>93</v>
      </c>
      <c r="H674" s="25"/>
      <c r="I674" s="25" t="s">
        <v>94</v>
      </c>
      <c r="J674" s="26"/>
      <c r="K674" s="25" t="s">
        <v>95</v>
      </c>
      <c r="L674" s="26"/>
      <c r="M674" s="26" t="s">
        <v>96</v>
      </c>
      <c r="N674" s="27"/>
      <c r="O674" s="27" t="s">
        <v>97</v>
      </c>
      <c r="P674" s="27"/>
      <c r="Q674" s="27" t="s">
        <v>98</v>
      </c>
      <c r="R674" s="27"/>
      <c r="S674" s="27" t="s">
        <v>99</v>
      </c>
    </row>
    <row r="675" spans="1:19" ht="14.1" customHeight="1">
      <c r="A675" s="14">
        <v>1</v>
      </c>
      <c r="B675" s="28"/>
      <c r="C675" s="33"/>
      <c r="D675" s="14" t="s">
        <v>147</v>
      </c>
      <c r="G675" s="34"/>
      <c r="H675" s="50"/>
      <c r="I675" s="38"/>
      <c r="J675" s="38"/>
      <c r="K675" s="55"/>
      <c r="L675" s="55"/>
      <c r="M675" s="55"/>
      <c r="N675" s="55"/>
      <c r="O675" s="55"/>
      <c r="P675" s="55"/>
      <c r="Q675" s="55"/>
      <c r="R675" s="55"/>
      <c r="S675" s="38"/>
    </row>
    <row r="676" spans="1:19" ht="14.1" customHeight="1">
      <c r="A676" s="14">
        <v>2</v>
      </c>
      <c r="B676" s="28"/>
      <c r="C676" s="52">
        <v>341.8</v>
      </c>
      <c r="D676" s="14" t="s">
        <v>102</v>
      </c>
      <c r="G676" s="34">
        <v>2.2999999999999998</v>
      </c>
      <c r="H676" s="50"/>
      <c r="I676" s="35">
        <v>64492.196389999997</v>
      </c>
      <c r="J676" s="35"/>
      <c r="K676" s="35">
        <v>0</v>
      </c>
      <c r="L676" s="35"/>
      <c r="M676" s="35">
        <v>0</v>
      </c>
      <c r="N676" s="35"/>
      <c r="O676" s="35">
        <v>0</v>
      </c>
      <c r="P676" s="35"/>
      <c r="Q676" s="35">
        <v>64492.196389999997</v>
      </c>
      <c r="R676" s="35"/>
      <c r="S676" s="35">
        <v>64492.19638999999</v>
      </c>
    </row>
    <row r="677" spans="1:19" ht="14.1" customHeight="1">
      <c r="A677" s="14">
        <v>3</v>
      </c>
      <c r="B677" s="28"/>
      <c r="C677" s="52">
        <v>342.8</v>
      </c>
      <c r="D677" s="14" t="s">
        <v>137</v>
      </c>
      <c r="G677" s="34">
        <v>2.2000000000000002</v>
      </c>
      <c r="H677" s="50"/>
      <c r="I677" s="38">
        <v>1528.01523</v>
      </c>
      <c r="J677" s="38"/>
      <c r="K677" s="38">
        <v>0</v>
      </c>
      <c r="L677" s="38"/>
      <c r="M677" s="38">
        <v>0</v>
      </c>
      <c r="N677" s="38"/>
      <c r="O677" s="38">
        <v>0</v>
      </c>
      <c r="P677" s="38"/>
      <c r="Q677" s="38">
        <v>1528.01523</v>
      </c>
      <c r="R677" s="38"/>
      <c r="S677" s="38">
        <v>1528.0152300000002</v>
      </c>
    </row>
    <row r="678" spans="1:19" ht="14.1" customHeight="1">
      <c r="A678" s="14">
        <v>4</v>
      </c>
      <c r="B678" s="28"/>
      <c r="C678" s="52">
        <v>343.8</v>
      </c>
      <c r="D678" s="14" t="s">
        <v>138</v>
      </c>
      <c r="G678" s="34">
        <v>2</v>
      </c>
      <c r="H678" s="50"/>
      <c r="I678" s="38">
        <v>2430.2419300000001</v>
      </c>
      <c r="J678" s="38"/>
      <c r="K678" s="38">
        <v>0</v>
      </c>
      <c r="L678" s="38"/>
      <c r="M678" s="38">
        <v>0</v>
      </c>
      <c r="N678" s="38"/>
      <c r="O678" s="38">
        <v>0</v>
      </c>
      <c r="P678" s="38"/>
      <c r="Q678" s="38">
        <v>2430.2419300000001</v>
      </c>
      <c r="R678" s="38"/>
      <c r="S678" s="38">
        <v>2430.2419300000001</v>
      </c>
    </row>
    <row r="679" spans="1:19" ht="14.1" customHeight="1">
      <c r="A679" s="14">
        <v>5</v>
      </c>
      <c r="B679" s="28"/>
      <c r="C679" s="52">
        <v>345.8</v>
      </c>
      <c r="D679" s="14" t="s">
        <v>105</v>
      </c>
      <c r="G679" s="34">
        <v>2.4</v>
      </c>
      <c r="H679" s="50"/>
      <c r="I679" s="38">
        <v>1649.54071</v>
      </c>
      <c r="J679" s="38"/>
      <c r="K679" s="38">
        <v>0</v>
      </c>
      <c r="L679" s="38"/>
      <c r="M679" s="38">
        <v>0</v>
      </c>
      <c r="N679" s="38"/>
      <c r="O679" s="38">
        <v>0</v>
      </c>
      <c r="P679" s="38"/>
      <c r="Q679" s="38">
        <v>1649.54071</v>
      </c>
      <c r="R679" s="38"/>
      <c r="S679" s="38">
        <v>1649.5407100000004</v>
      </c>
    </row>
    <row r="680" spans="1:19" ht="14.1" customHeight="1">
      <c r="A680" s="14">
        <v>6</v>
      </c>
      <c r="B680" s="28"/>
      <c r="C680" s="52">
        <v>346.8</v>
      </c>
      <c r="D680" s="14" t="s">
        <v>106</v>
      </c>
      <c r="G680" s="34">
        <v>2.2000000000000002</v>
      </c>
      <c r="H680" s="50"/>
      <c r="I680" s="39">
        <v>804.76695999999993</v>
      </c>
      <c r="J680" s="39"/>
      <c r="K680" s="39">
        <v>0</v>
      </c>
      <c r="L680" s="39"/>
      <c r="M680" s="39">
        <v>0</v>
      </c>
      <c r="N680" s="39"/>
      <c r="O680" s="39">
        <v>0</v>
      </c>
      <c r="P680" s="39"/>
      <c r="Q680" s="39">
        <v>804.76695999999993</v>
      </c>
      <c r="R680" s="39"/>
      <c r="S680" s="39">
        <v>804.76696000000004</v>
      </c>
    </row>
    <row r="681" spans="1:19" ht="14.1" customHeight="1">
      <c r="A681" s="14">
        <v>7</v>
      </c>
      <c r="B681" s="28"/>
      <c r="C681" s="33"/>
      <c r="D681" s="14" t="s">
        <v>148</v>
      </c>
      <c r="G681" s="34"/>
      <c r="H681" s="50"/>
      <c r="I681" s="38">
        <v>70904.76122</v>
      </c>
      <c r="J681" s="38"/>
      <c r="K681" s="38">
        <v>0</v>
      </c>
      <c r="L681" s="41"/>
      <c r="M681" s="38">
        <v>0</v>
      </c>
      <c r="N681" s="41"/>
      <c r="O681" s="38">
        <v>0</v>
      </c>
      <c r="P681" s="41"/>
      <c r="Q681" s="38">
        <v>70904.76122</v>
      </c>
      <c r="R681" s="41"/>
      <c r="S681" s="38">
        <v>70904.761219999986</v>
      </c>
    </row>
    <row r="682" spans="1:19" ht="14.1" customHeight="1">
      <c r="A682" s="14">
        <v>8</v>
      </c>
      <c r="B682" s="28"/>
      <c r="C682" s="29"/>
      <c r="D682" s="29"/>
      <c r="E682" s="29"/>
      <c r="F682" s="29"/>
      <c r="G682" s="34"/>
      <c r="H682" s="50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</row>
    <row r="683" spans="1:19" ht="14.1" customHeight="1">
      <c r="A683" s="14">
        <v>9</v>
      </c>
      <c r="B683" s="28"/>
      <c r="C683" s="29"/>
      <c r="D683" s="14" t="s">
        <v>149</v>
      </c>
      <c r="G683" s="34"/>
      <c r="H683" s="50"/>
      <c r="I683" s="41"/>
      <c r="J683" s="41"/>
      <c r="K683" s="41"/>
      <c r="L683" s="41"/>
      <c r="M683" s="38"/>
      <c r="N683" s="38"/>
      <c r="O683" s="38"/>
      <c r="P683" s="38"/>
      <c r="Q683" s="41"/>
      <c r="R683" s="41"/>
      <c r="S683" s="41"/>
    </row>
    <row r="684" spans="1:19" ht="14.1" customHeight="1">
      <c r="A684" s="14">
        <v>10</v>
      </c>
      <c r="B684" s="28"/>
      <c r="C684" s="52">
        <v>341.81</v>
      </c>
      <c r="D684" s="14" t="s">
        <v>102</v>
      </c>
      <c r="G684" s="34">
        <v>2.5</v>
      </c>
      <c r="H684" s="50"/>
      <c r="I684" s="38">
        <v>45861.27562</v>
      </c>
      <c r="J684" s="38"/>
      <c r="K684" s="38">
        <v>250</v>
      </c>
      <c r="L684" s="38"/>
      <c r="M684" s="38">
        <v>0</v>
      </c>
      <c r="N684" s="38"/>
      <c r="O684" s="38">
        <v>0</v>
      </c>
      <c r="P684" s="38"/>
      <c r="Q684" s="38">
        <v>46111.27562</v>
      </c>
      <c r="R684" s="38"/>
      <c r="S684" s="38">
        <v>45880.506389230766</v>
      </c>
    </row>
    <row r="685" spans="1:19" ht="14.1" customHeight="1">
      <c r="A685" s="14">
        <v>11</v>
      </c>
      <c r="B685" s="28"/>
      <c r="C685" s="52">
        <v>342.81</v>
      </c>
      <c r="D685" s="14" t="s">
        <v>137</v>
      </c>
      <c r="G685" s="34">
        <v>3.4</v>
      </c>
      <c r="H685" s="50"/>
      <c r="I685" s="38">
        <v>226672.79331000001</v>
      </c>
      <c r="J685" s="38"/>
      <c r="K685" s="38">
        <v>4956.9960000000001</v>
      </c>
      <c r="L685" s="38"/>
      <c r="M685" s="38">
        <v>-1133.9760000000001</v>
      </c>
      <c r="N685" s="38"/>
      <c r="O685" s="38">
        <v>0</v>
      </c>
      <c r="P685" s="38"/>
      <c r="Q685" s="38">
        <v>230495.81331</v>
      </c>
      <c r="R685" s="38"/>
      <c r="S685" s="38">
        <v>227773.94269461537</v>
      </c>
    </row>
    <row r="686" spans="1:19" ht="14.1" customHeight="1">
      <c r="A686" s="14">
        <v>12</v>
      </c>
      <c r="B686" s="28"/>
      <c r="C686" s="52">
        <v>343.81</v>
      </c>
      <c r="D686" s="14" t="s">
        <v>138</v>
      </c>
      <c r="G686" s="34">
        <v>6.4</v>
      </c>
      <c r="H686" s="50"/>
      <c r="I686" s="38">
        <v>124432.97579000001</v>
      </c>
      <c r="J686" s="38"/>
      <c r="K686" s="38">
        <v>100</v>
      </c>
      <c r="L686" s="38"/>
      <c r="M686" s="38">
        <v>0</v>
      </c>
      <c r="N686" s="38"/>
      <c r="O686" s="38">
        <v>0</v>
      </c>
      <c r="P686" s="38"/>
      <c r="Q686" s="38">
        <v>124532.97579000001</v>
      </c>
      <c r="R686" s="38"/>
      <c r="S686" s="38">
        <v>124440.66809769228</v>
      </c>
    </row>
    <row r="687" spans="1:19" ht="14.1" customHeight="1">
      <c r="A687" s="14">
        <v>13</v>
      </c>
      <c r="B687" s="28"/>
      <c r="C687" s="52">
        <v>345.81</v>
      </c>
      <c r="D687" s="14" t="s">
        <v>105</v>
      </c>
      <c r="G687" s="34">
        <v>3.1</v>
      </c>
      <c r="H687" s="50"/>
      <c r="I687" s="38">
        <v>58117.138159999995</v>
      </c>
      <c r="J687" s="38"/>
      <c r="K687" s="38">
        <v>0</v>
      </c>
      <c r="L687" s="38"/>
      <c r="M687" s="38">
        <v>0</v>
      </c>
      <c r="N687" s="38"/>
      <c r="O687" s="38">
        <v>0</v>
      </c>
      <c r="P687" s="38"/>
      <c r="Q687" s="38">
        <v>58117.138159999995</v>
      </c>
      <c r="R687" s="38"/>
      <c r="S687" s="38">
        <v>58117.138159999973</v>
      </c>
    </row>
    <row r="688" spans="1:19" ht="14.1" customHeight="1">
      <c r="A688" s="14">
        <v>14</v>
      </c>
      <c r="B688" s="45"/>
      <c r="C688" s="52">
        <v>346.81</v>
      </c>
      <c r="D688" s="14" t="s">
        <v>106</v>
      </c>
      <c r="G688" s="34">
        <v>3.4</v>
      </c>
      <c r="H688" s="50"/>
      <c r="I688" s="39">
        <v>5003.4237699999994</v>
      </c>
      <c r="J688" s="39"/>
      <c r="K688" s="39">
        <v>0</v>
      </c>
      <c r="L688" s="39"/>
      <c r="M688" s="39">
        <v>0</v>
      </c>
      <c r="N688" s="39"/>
      <c r="O688" s="39">
        <v>0</v>
      </c>
      <c r="P688" s="39"/>
      <c r="Q688" s="39">
        <v>5003.4237699999994</v>
      </c>
      <c r="R688" s="39"/>
      <c r="S688" s="39">
        <v>5003.4237699999976</v>
      </c>
    </row>
    <row r="689" spans="1:19" ht="14.1" customHeight="1">
      <c r="A689" s="14">
        <v>15</v>
      </c>
      <c r="B689" s="45"/>
      <c r="C689" s="52"/>
      <c r="D689" s="40" t="s">
        <v>150</v>
      </c>
      <c r="E689" s="40"/>
      <c r="F689" s="40"/>
      <c r="G689" s="40"/>
      <c r="H689" s="40"/>
      <c r="I689" s="38">
        <v>460087.60664999997</v>
      </c>
      <c r="J689" s="38"/>
      <c r="K689" s="38">
        <v>5306.9960000000001</v>
      </c>
      <c r="L689" s="41"/>
      <c r="M689" s="38">
        <v>-1133.9760000000001</v>
      </c>
      <c r="N689" s="41"/>
      <c r="O689" s="38">
        <v>0</v>
      </c>
      <c r="P689" s="41"/>
      <c r="Q689" s="38">
        <v>464260.62664999993</v>
      </c>
      <c r="R689" s="41"/>
      <c r="S689" s="38">
        <v>461215.67911153834</v>
      </c>
    </row>
    <row r="690" spans="1:19" ht="14.1" customHeight="1">
      <c r="A690" s="14">
        <v>16</v>
      </c>
      <c r="B690" s="45"/>
      <c r="C690" s="52"/>
      <c r="D690" s="40"/>
      <c r="E690" s="40"/>
      <c r="F690" s="40"/>
      <c r="G690" s="40"/>
      <c r="H690" s="40"/>
      <c r="I690" s="38"/>
      <c r="J690" s="38"/>
      <c r="K690" s="38"/>
      <c r="L690" s="41"/>
      <c r="M690" s="38"/>
      <c r="N690" s="41"/>
      <c r="O690" s="38"/>
      <c r="P690" s="41"/>
      <c r="Q690" s="38"/>
      <c r="R690" s="41"/>
      <c r="S690" s="38"/>
    </row>
    <row r="691" spans="1:19" ht="14.1" customHeight="1">
      <c r="A691" s="14">
        <v>17</v>
      </c>
      <c r="B691" s="45"/>
      <c r="C691" s="33"/>
      <c r="D691" s="14" t="s">
        <v>151</v>
      </c>
      <c r="I691" s="64"/>
      <c r="J691" s="64"/>
      <c r="K691" s="59"/>
      <c r="L691" s="59"/>
      <c r="M691" s="59"/>
      <c r="N691" s="59"/>
      <c r="O691" s="59"/>
      <c r="P691" s="59"/>
      <c r="Q691" s="59"/>
      <c r="R691" s="59"/>
      <c r="S691" s="58"/>
    </row>
    <row r="692" spans="1:19" ht="14.1" customHeight="1">
      <c r="A692" s="14">
        <v>18</v>
      </c>
      <c r="B692" s="28"/>
      <c r="C692" s="52">
        <v>341.82</v>
      </c>
      <c r="D692" s="14" t="s">
        <v>102</v>
      </c>
      <c r="G692" s="34">
        <v>2.7</v>
      </c>
      <c r="I692" s="38">
        <v>2088.1356299999998</v>
      </c>
      <c r="J692" s="38"/>
      <c r="K692" s="38">
        <v>0</v>
      </c>
      <c r="L692" s="38"/>
      <c r="M692" s="38">
        <v>0</v>
      </c>
      <c r="N692" s="38"/>
      <c r="O692" s="38">
        <v>0</v>
      </c>
      <c r="P692" s="38"/>
      <c r="Q692" s="38">
        <v>2088.1356299999998</v>
      </c>
      <c r="R692" s="38"/>
      <c r="S692" s="38">
        <v>2088.1356299999993</v>
      </c>
    </row>
    <row r="693" spans="1:19" ht="14.1" customHeight="1">
      <c r="A693" s="14">
        <v>19</v>
      </c>
      <c r="B693" s="40"/>
      <c r="C693" s="52">
        <v>342.82</v>
      </c>
      <c r="D693" s="14" t="s">
        <v>137</v>
      </c>
      <c r="G693" s="34">
        <v>2.9</v>
      </c>
      <c r="I693" s="38">
        <v>998.44725000000005</v>
      </c>
      <c r="J693" s="38"/>
      <c r="K693" s="38">
        <v>0</v>
      </c>
      <c r="L693" s="38"/>
      <c r="M693" s="38">
        <v>0</v>
      </c>
      <c r="N693" s="38"/>
      <c r="O693" s="38">
        <v>0</v>
      </c>
      <c r="P693" s="38"/>
      <c r="Q693" s="38">
        <v>998.44725000000005</v>
      </c>
      <c r="R693" s="38"/>
      <c r="S693" s="38">
        <v>998.44725000000005</v>
      </c>
    </row>
    <row r="694" spans="1:19" ht="14.1" customHeight="1">
      <c r="A694" s="14">
        <v>20</v>
      </c>
      <c r="B694" s="40"/>
      <c r="C694" s="52">
        <v>343.82</v>
      </c>
      <c r="D694" s="14" t="s">
        <v>138</v>
      </c>
      <c r="G694" s="34">
        <v>7.6</v>
      </c>
      <c r="I694" s="38">
        <v>27673.96817</v>
      </c>
      <c r="J694" s="38"/>
      <c r="K694" s="38">
        <v>0</v>
      </c>
      <c r="L694" s="38"/>
      <c r="M694" s="38">
        <v>0</v>
      </c>
      <c r="N694" s="38"/>
      <c r="O694" s="38">
        <v>0</v>
      </c>
      <c r="P694" s="38"/>
      <c r="Q694" s="38">
        <v>27673.96817</v>
      </c>
      <c r="R694" s="38"/>
      <c r="S694" s="38">
        <v>27673.968170000015</v>
      </c>
    </row>
    <row r="695" spans="1:19" ht="14.1" customHeight="1">
      <c r="A695" s="14">
        <v>21</v>
      </c>
      <c r="B695" s="40"/>
      <c r="C695" s="52">
        <v>345.82</v>
      </c>
      <c r="D695" s="14" t="s">
        <v>105</v>
      </c>
      <c r="G695" s="34">
        <v>2.9</v>
      </c>
      <c r="I695" s="38">
        <v>16535.361539999998</v>
      </c>
      <c r="J695" s="38"/>
      <c r="K695" s="38">
        <v>0</v>
      </c>
      <c r="L695" s="38"/>
      <c r="M695" s="38">
        <v>0</v>
      </c>
      <c r="N695" s="38"/>
      <c r="O695" s="38">
        <v>0</v>
      </c>
      <c r="P695" s="38"/>
      <c r="Q695" s="38">
        <v>16535.361539999998</v>
      </c>
      <c r="R695" s="38"/>
      <c r="S695" s="38">
        <v>16535.361539999994</v>
      </c>
    </row>
    <row r="696" spans="1:19" ht="14.1" customHeight="1">
      <c r="A696" s="14">
        <v>22</v>
      </c>
      <c r="B696" s="40"/>
      <c r="C696" s="52">
        <v>346.82</v>
      </c>
      <c r="D696" s="14" t="s">
        <v>106</v>
      </c>
      <c r="G696" s="34">
        <v>2.8</v>
      </c>
      <c r="I696" s="39">
        <v>173.20991000000001</v>
      </c>
      <c r="J696" s="39"/>
      <c r="K696" s="39">
        <v>0</v>
      </c>
      <c r="L696" s="39"/>
      <c r="M696" s="39">
        <v>0</v>
      </c>
      <c r="N696" s="39"/>
      <c r="O696" s="39">
        <v>0</v>
      </c>
      <c r="P696" s="39"/>
      <c r="Q696" s="39">
        <v>173.20991000000001</v>
      </c>
      <c r="R696" s="39"/>
      <c r="S696" s="39">
        <v>173.20990999999998</v>
      </c>
    </row>
    <row r="697" spans="1:19" ht="14.1" customHeight="1">
      <c r="A697" s="14">
        <v>23</v>
      </c>
      <c r="B697" s="40"/>
      <c r="C697" s="33"/>
      <c r="D697" s="14" t="s">
        <v>152</v>
      </c>
      <c r="G697" s="34"/>
      <c r="I697" s="41">
        <v>47469.122499999998</v>
      </c>
      <c r="J697" s="38"/>
      <c r="K697" s="41">
        <v>0</v>
      </c>
      <c r="L697" s="41"/>
      <c r="M697" s="41">
        <v>0</v>
      </c>
      <c r="N697" s="41"/>
      <c r="O697" s="41">
        <v>0</v>
      </c>
      <c r="P697" s="41"/>
      <c r="Q697" s="41">
        <v>47469.122499999998</v>
      </c>
      <c r="R697" s="41"/>
      <c r="S697" s="41">
        <v>47469.122500000005</v>
      </c>
    </row>
    <row r="698" spans="1:19" ht="14.1" customHeight="1">
      <c r="A698" s="14">
        <v>24</v>
      </c>
      <c r="B698" s="40"/>
    </row>
    <row r="699" spans="1:19" ht="14.1" customHeight="1">
      <c r="A699" s="14">
        <v>25</v>
      </c>
      <c r="B699" s="40"/>
      <c r="C699" s="33"/>
      <c r="D699" s="14" t="s">
        <v>154</v>
      </c>
      <c r="G699" s="34"/>
      <c r="H699" s="29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</row>
    <row r="700" spans="1:19" ht="14.1" customHeight="1">
      <c r="A700" s="14">
        <v>26</v>
      </c>
      <c r="B700" s="40"/>
      <c r="C700" s="52">
        <v>341.83</v>
      </c>
      <c r="D700" s="14" t="s">
        <v>102</v>
      </c>
      <c r="G700" s="34">
        <v>2.6</v>
      </c>
      <c r="I700" s="38">
        <v>10337.09203</v>
      </c>
      <c r="J700" s="38"/>
      <c r="K700" s="38">
        <v>0</v>
      </c>
      <c r="L700" s="38"/>
      <c r="M700" s="38">
        <v>0</v>
      </c>
      <c r="N700" s="38"/>
      <c r="O700" s="38">
        <v>0</v>
      </c>
      <c r="P700" s="38"/>
      <c r="Q700" s="38">
        <v>10337.09203</v>
      </c>
      <c r="R700" s="38"/>
      <c r="S700" s="38">
        <v>10337.09203</v>
      </c>
    </row>
    <row r="701" spans="1:19" ht="14.1" customHeight="1">
      <c r="A701" s="14">
        <v>27</v>
      </c>
      <c r="B701" s="28"/>
      <c r="C701" s="52">
        <v>342.83</v>
      </c>
      <c r="D701" s="14" t="s">
        <v>137</v>
      </c>
      <c r="G701" s="34">
        <v>2.9</v>
      </c>
      <c r="I701" s="38">
        <v>1151.0653500000001</v>
      </c>
      <c r="J701" s="38"/>
      <c r="K701" s="38">
        <v>0</v>
      </c>
      <c r="L701" s="38"/>
      <c r="M701" s="38">
        <v>0</v>
      </c>
      <c r="N701" s="38"/>
      <c r="O701" s="38">
        <v>0</v>
      </c>
      <c r="P701" s="38"/>
      <c r="Q701" s="38">
        <v>1151.0653500000001</v>
      </c>
      <c r="R701" s="38"/>
      <c r="S701" s="38">
        <v>1151.0653499999999</v>
      </c>
    </row>
    <row r="702" spans="1:19" ht="14.1" customHeight="1">
      <c r="A702" s="14">
        <v>28</v>
      </c>
      <c r="B702" s="28"/>
      <c r="C702" s="52">
        <v>343.83</v>
      </c>
      <c r="D702" s="14" t="s">
        <v>138</v>
      </c>
      <c r="G702" s="34">
        <v>6.2</v>
      </c>
      <c r="I702" s="38">
        <v>30316.637559999999</v>
      </c>
      <c r="J702" s="38"/>
      <c r="K702" s="38">
        <v>0</v>
      </c>
      <c r="L702" s="38"/>
      <c r="M702" s="38">
        <v>0</v>
      </c>
      <c r="N702" s="38"/>
      <c r="O702" s="38">
        <v>0</v>
      </c>
      <c r="P702" s="38"/>
      <c r="Q702" s="38">
        <v>30316.637559999999</v>
      </c>
      <c r="R702" s="38"/>
      <c r="S702" s="38">
        <v>30316.637559999999</v>
      </c>
    </row>
    <row r="703" spans="1:19" ht="14.1" customHeight="1">
      <c r="A703" s="14">
        <v>29</v>
      </c>
      <c r="B703" s="28"/>
      <c r="C703" s="52">
        <v>345.83</v>
      </c>
      <c r="D703" s="14" t="s">
        <v>105</v>
      </c>
      <c r="G703" s="34">
        <v>3</v>
      </c>
      <c r="H703" s="65"/>
      <c r="I703" s="38">
        <v>9064.7026700000006</v>
      </c>
      <c r="J703" s="38"/>
      <c r="K703" s="38">
        <v>0</v>
      </c>
      <c r="L703" s="38"/>
      <c r="M703" s="38">
        <v>0</v>
      </c>
      <c r="N703" s="38"/>
      <c r="O703" s="38">
        <v>0</v>
      </c>
      <c r="P703" s="38"/>
      <c r="Q703" s="38">
        <v>9064.7026700000006</v>
      </c>
      <c r="R703" s="38"/>
      <c r="S703" s="38">
        <v>9064.7026700000006</v>
      </c>
    </row>
    <row r="704" spans="1:19" ht="14.1" customHeight="1">
      <c r="A704" s="14">
        <v>30</v>
      </c>
      <c r="B704" s="37"/>
      <c r="C704" s="52">
        <v>346.83</v>
      </c>
      <c r="D704" s="14" t="s">
        <v>106</v>
      </c>
      <c r="G704" s="34">
        <v>2.9</v>
      </c>
      <c r="I704" s="39">
        <v>432.91041999999999</v>
      </c>
      <c r="J704" s="39"/>
      <c r="K704" s="39">
        <v>0</v>
      </c>
      <c r="L704" s="39"/>
      <c r="M704" s="39">
        <v>0</v>
      </c>
      <c r="N704" s="39"/>
      <c r="O704" s="39">
        <v>0</v>
      </c>
      <c r="P704" s="39"/>
      <c r="Q704" s="39">
        <v>432.91041999999999</v>
      </c>
      <c r="R704" s="39"/>
      <c r="S704" s="39">
        <v>432.91041999999999</v>
      </c>
    </row>
    <row r="705" spans="1:19" ht="14.1" customHeight="1">
      <c r="A705" s="14">
        <v>31</v>
      </c>
      <c r="B705" s="28"/>
      <c r="D705" s="14" t="s">
        <v>155</v>
      </c>
      <c r="G705" s="34"/>
      <c r="I705" s="41">
        <v>51302.408029999999</v>
      </c>
      <c r="J705" s="38"/>
      <c r="K705" s="41">
        <v>0</v>
      </c>
      <c r="L705" s="41"/>
      <c r="M705" s="41">
        <v>0</v>
      </c>
      <c r="N705" s="41"/>
      <c r="O705" s="41">
        <v>0</v>
      </c>
      <c r="P705" s="41"/>
      <c r="Q705" s="41">
        <v>51302.408029999999</v>
      </c>
      <c r="R705" s="41"/>
      <c r="S705" s="41">
        <v>51302.408029999999</v>
      </c>
    </row>
    <row r="706" spans="1:19" ht="14.1" customHeight="1">
      <c r="A706" s="14">
        <v>32</v>
      </c>
      <c r="B706" s="28"/>
      <c r="G706" s="34"/>
      <c r="I706" s="41"/>
      <c r="J706" s="38"/>
      <c r="K706" s="41"/>
      <c r="L706" s="41"/>
      <c r="M706" s="41"/>
      <c r="N706" s="41"/>
      <c r="O706" s="41"/>
      <c r="P706" s="41"/>
      <c r="Q706" s="41"/>
      <c r="R706" s="41"/>
      <c r="S706" s="41"/>
    </row>
    <row r="707" spans="1:19" ht="14.1" customHeight="1">
      <c r="A707" s="14">
        <v>33</v>
      </c>
      <c r="B707" s="28"/>
      <c r="G707" s="34"/>
      <c r="I707" s="41"/>
      <c r="J707" s="38"/>
      <c r="K707" s="41"/>
      <c r="L707" s="41"/>
      <c r="M707" s="41"/>
      <c r="N707" s="41"/>
      <c r="O707" s="41"/>
      <c r="P707" s="41"/>
      <c r="Q707" s="41"/>
      <c r="R707" s="41"/>
      <c r="S707" s="41"/>
    </row>
    <row r="708" spans="1:19" ht="14.1" customHeight="1">
      <c r="A708" s="14">
        <v>34</v>
      </c>
      <c r="B708" s="28"/>
      <c r="G708" s="34"/>
      <c r="I708" s="41"/>
      <c r="J708" s="38"/>
      <c r="K708" s="41"/>
      <c r="L708" s="41"/>
      <c r="M708" s="41"/>
      <c r="N708" s="41"/>
      <c r="O708" s="41"/>
      <c r="P708" s="41"/>
      <c r="Q708" s="41"/>
      <c r="R708" s="41"/>
      <c r="S708" s="41"/>
    </row>
    <row r="709" spans="1:19" ht="14.1" customHeight="1">
      <c r="A709" s="14">
        <v>35</v>
      </c>
      <c r="B709" s="28"/>
      <c r="G709" s="34"/>
      <c r="I709" s="41"/>
      <c r="J709" s="38"/>
      <c r="K709" s="41"/>
      <c r="L709" s="41"/>
      <c r="M709" s="41"/>
      <c r="N709" s="41"/>
      <c r="O709" s="41"/>
      <c r="P709" s="41"/>
      <c r="Q709" s="41"/>
      <c r="R709" s="41"/>
      <c r="S709" s="41"/>
    </row>
    <row r="710" spans="1:19" ht="14.1" customHeight="1">
      <c r="A710" s="14">
        <v>36</v>
      </c>
      <c r="B710" s="28"/>
    </row>
    <row r="711" spans="1:19" ht="14.1" customHeight="1">
      <c r="A711" s="14">
        <v>37</v>
      </c>
      <c r="B711" s="28"/>
    </row>
    <row r="712" spans="1:19" ht="14.1" customHeight="1">
      <c r="A712" s="14">
        <v>38</v>
      </c>
      <c r="B712" s="28"/>
      <c r="C712" s="33"/>
      <c r="D712" s="29"/>
      <c r="E712" s="29"/>
      <c r="F712" s="29"/>
      <c r="G712" s="34"/>
      <c r="H712" s="29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</row>
    <row r="713" spans="1:19" ht="14.1" customHeight="1" thickBot="1">
      <c r="A713" s="13">
        <v>39</v>
      </c>
      <c r="B713" s="46" t="s">
        <v>114</v>
      </c>
      <c r="C713" s="85"/>
      <c r="D713" s="86"/>
      <c r="E713" s="86"/>
      <c r="F713" s="86"/>
      <c r="G713" s="13"/>
      <c r="H713" s="13"/>
      <c r="I713" s="87"/>
      <c r="J713" s="87"/>
      <c r="K713" s="88"/>
      <c r="L713" s="88"/>
      <c r="M713" s="88"/>
      <c r="N713" s="88"/>
      <c r="O713" s="88"/>
      <c r="P713" s="88"/>
      <c r="Q713" s="88"/>
      <c r="R713" s="88"/>
      <c r="S713" s="88"/>
    </row>
    <row r="714" spans="1:19" ht="14.1" customHeight="1">
      <c r="A714" s="14" t="s">
        <v>115</v>
      </c>
      <c r="Q714" s="14" t="s">
        <v>116</v>
      </c>
    </row>
    <row r="715" spans="1:19" ht="14.1" customHeight="1" thickBot="1">
      <c r="A715" s="13" t="s">
        <v>60</v>
      </c>
      <c r="B715" s="13"/>
      <c r="C715" s="13"/>
      <c r="D715" s="13"/>
      <c r="E715" s="13"/>
      <c r="F715" s="13"/>
      <c r="G715" s="13"/>
      <c r="H715" s="13" t="s">
        <v>61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 t="s">
        <v>286</v>
      </c>
    </row>
    <row r="716" spans="1:19" ht="14.1" customHeight="1">
      <c r="A716" s="14" t="s">
        <v>63</v>
      </c>
      <c r="B716" s="47"/>
      <c r="F716" s="15" t="s">
        <v>64</v>
      </c>
      <c r="G716" s="14" t="s">
        <v>65</v>
      </c>
      <c r="K716" s="16"/>
      <c r="L716" s="16"/>
      <c r="N716" s="16"/>
      <c r="O716" s="16"/>
      <c r="P716" s="16" t="s">
        <v>66</v>
      </c>
      <c r="S716" s="17"/>
    </row>
    <row r="717" spans="1:19" ht="14.1" customHeight="1">
      <c r="B717" s="47"/>
      <c r="G717" s="14" t="s">
        <v>67</v>
      </c>
      <c r="K717" s="15"/>
      <c r="L717" s="18"/>
      <c r="O717" s="15"/>
      <c r="P717" s="15" t="s">
        <v>118</v>
      </c>
      <c r="Q717" s="18" t="s">
        <v>69</v>
      </c>
      <c r="S717" s="19"/>
    </row>
    <row r="718" spans="1:19" ht="14.1" customHeight="1">
      <c r="A718" s="14" t="s">
        <v>70</v>
      </c>
      <c r="B718" s="47"/>
      <c r="G718" s="14" t="s">
        <v>118</v>
      </c>
      <c r="K718" s="15"/>
      <c r="L718" s="18"/>
      <c r="M718" s="15"/>
      <c r="P718" s="15" t="s">
        <v>68</v>
      </c>
      <c r="Q718" s="18" t="s">
        <v>71</v>
      </c>
      <c r="S718" s="19"/>
    </row>
    <row r="719" spans="1:19" ht="14.1" customHeight="1">
      <c r="B719" s="47"/>
      <c r="G719" s="14" t="s">
        <v>118</v>
      </c>
      <c r="K719" s="15"/>
      <c r="L719" s="18"/>
      <c r="M719" s="15"/>
      <c r="P719" s="15" t="s">
        <v>118</v>
      </c>
      <c r="Q719" s="18" t="s">
        <v>72</v>
      </c>
      <c r="S719" s="19"/>
    </row>
    <row r="720" spans="1:19" ht="14.1" customHeight="1" thickBot="1">
      <c r="A720" s="13" t="s">
        <v>73</v>
      </c>
      <c r="B720" s="48"/>
      <c r="C720" s="13"/>
      <c r="D720" s="13"/>
      <c r="E720" s="13"/>
      <c r="F720" s="13"/>
      <c r="G720" s="13" t="s">
        <v>118</v>
      </c>
      <c r="H720" s="13"/>
      <c r="I720" s="20" t="s">
        <v>74</v>
      </c>
      <c r="J720" s="13"/>
      <c r="K720" s="13"/>
      <c r="L720" s="13"/>
      <c r="M720" s="13"/>
      <c r="N720" s="13"/>
      <c r="O720" s="13"/>
      <c r="P720" s="13"/>
      <c r="Q720" s="13" t="s">
        <v>75</v>
      </c>
      <c r="R720" s="13"/>
      <c r="S720" s="13"/>
    </row>
    <row r="721" spans="1:19" ht="14.1" customHeight="1"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</row>
    <row r="722" spans="1:19" ht="14.1" customHeight="1">
      <c r="C722" s="21" t="s">
        <v>55</v>
      </c>
      <c r="D722" s="21" t="s">
        <v>56</v>
      </c>
      <c r="E722" s="21"/>
      <c r="F722" s="21"/>
      <c r="G722" s="21" t="s">
        <v>76</v>
      </c>
      <c r="H722" s="21"/>
      <c r="I722" s="21" t="s">
        <v>77</v>
      </c>
      <c r="J722" s="21"/>
      <c r="K722" s="22" t="s">
        <v>78</v>
      </c>
      <c r="L722" s="22"/>
      <c r="M722" s="21" t="s">
        <v>79</v>
      </c>
      <c r="N722" s="21"/>
      <c r="O722" s="21" t="s">
        <v>80</v>
      </c>
      <c r="P722" s="21"/>
      <c r="Q722" s="21" t="s">
        <v>81</v>
      </c>
      <c r="R722" s="21"/>
      <c r="S722" s="21" t="s">
        <v>82</v>
      </c>
    </row>
    <row r="723" spans="1:19" ht="14.1" customHeight="1">
      <c r="C723" s="22" t="s">
        <v>83</v>
      </c>
      <c r="D723" s="22" t="s">
        <v>83</v>
      </c>
      <c r="E723" s="22"/>
      <c r="F723" s="23"/>
      <c r="G723" s="22" t="s">
        <v>3</v>
      </c>
      <c r="H723" s="22"/>
      <c r="I723" s="21" t="s">
        <v>2</v>
      </c>
      <c r="J723" s="22"/>
      <c r="K723" s="21" t="s">
        <v>84</v>
      </c>
      <c r="L723" s="22"/>
      <c r="M723" s="22" t="s">
        <v>84</v>
      </c>
      <c r="N723" s="22"/>
      <c r="Q723" s="22" t="s">
        <v>2</v>
      </c>
      <c r="S723" s="22"/>
    </row>
    <row r="724" spans="1:19" ht="14.1" customHeight="1">
      <c r="A724" s="14" t="s">
        <v>50</v>
      </c>
      <c r="B724" s="22"/>
      <c r="C724" s="22" t="s">
        <v>85</v>
      </c>
      <c r="D724" s="22" t="s">
        <v>85</v>
      </c>
      <c r="E724" s="22"/>
      <c r="F724" s="21"/>
      <c r="G724" s="22" t="s">
        <v>86</v>
      </c>
      <c r="H724" s="22"/>
      <c r="I724" s="22" t="s">
        <v>87</v>
      </c>
      <c r="J724" s="22"/>
      <c r="K724" s="22" t="s">
        <v>2</v>
      </c>
      <c r="L724" s="21"/>
      <c r="M724" s="22" t="s">
        <v>2</v>
      </c>
      <c r="N724" s="18"/>
      <c r="O724" s="22" t="s">
        <v>88</v>
      </c>
      <c r="P724" s="21"/>
      <c r="Q724" s="21" t="s">
        <v>87</v>
      </c>
      <c r="R724" s="21"/>
      <c r="S724" s="24" t="s">
        <v>89</v>
      </c>
    </row>
    <row r="725" spans="1:19" ht="14.1" customHeight="1" thickBot="1">
      <c r="A725" s="13" t="s">
        <v>90</v>
      </c>
      <c r="B725" s="20"/>
      <c r="C725" s="20" t="s">
        <v>91</v>
      </c>
      <c r="D725" s="20" t="s">
        <v>92</v>
      </c>
      <c r="E725" s="20"/>
      <c r="F725" s="20"/>
      <c r="G725" s="25" t="s">
        <v>93</v>
      </c>
      <c r="H725" s="25"/>
      <c r="I725" s="25" t="s">
        <v>94</v>
      </c>
      <c r="J725" s="26"/>
      <c r="K725" s="25" t="s">
        <v>95</v>
      </c>
      <c r="L725" s="26"/>
      <c r="M725" s="26" t="s">
        <v>96</v>
      </c>
      <c r="N725" s="27"/>
      <c r="O725" s="27" t="s">
        <v>97</v>
      </c>
      <c r="P725" s="27"/>
      <c r="Q725" s="27" t="s">
        <v>98</v>
      </c>
      <c r="R725" s="27"/>
      <c r="S725" s="27" t="s">
        <v>99</v>
      </c>
    </row>
    <row r="726" spans="1:19" ht="14.1" customHeight="1">
      <c r="A726" s="14">
        <v>1</v>
      </c>
      <c r="B726" s="28"/>
      <c r="C726" s="33"/>
      <c r="D726" s="14" t="s">
        <v>156</v>
      </c>
      <c r="F726" s="29"/>
      <c r="G726" s="34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</row>
    <row r="727" spans="1:19" ht="14.1" customHeight="1">
      <c r="A727" s="14">
        <v>2</v>
      </c>
      <c r="B727" s="28"/>
      <c r="C727" s="52">
        <v>341.84</v>
      </c>
      <c r="D727" s="14" t="s">
        <v>102</v>
      </c>
      <c r="F727" s="29"/>
      <c r="G727" s="34">
        <v>0</v>
      </c>
      <c r="I727" s="38">
        <v>0</v>
      </c>
      <c r="J727" s="38"/>
      <c r="K727" s="38">
        <v>0</v>
      </c>
      <c r="L727" s="38"/>
      <c r="M727" s="38">
        <v>0</v>
      </c>
      <c r="N727" s="38"/>
      <c r="O727" s="38">
        <v>0</v>
      </c>
      <c r="P727" s="38"/>
      <c r="Q727" s="38">
        <v>0</v>
      </c>
      <c r="R727" s="38"/>
      <c r="S727" s="38">
        <v>0</v>
      </c>
    </row>
    <row r="728" spans="1:19" ht="14.1" customHeight="1">
      <c r="A728" s="14">
        <v>3</v>
      </c>
      <c r="B728" s="28"/>
      <c r="C728" s="52">
        <v>342.84</v>
      </c>
      <c r="D728" s="14" t="s">
        <v>137</v>
      </c>
      <c r="F728" s="29"/>
      <c r="G728" s="34">
        <v>0</v>
      </c>
      <c r="I728" s="38">
        <v>0</v>
      </c>
      <c r="J728" s="38"/>
      <c r="K728" s="38">
        <v>0</v>
      </c>
      <c r="L728" s="38"/>
      <c r="M728" s="38">
        <v>0</v>
      </c>
      <c r="N728" s="38"/>
      <c r="O728" s="38">
        <v>0</v>
      </c>
      <c r="P728" s="38"/>
      <c r="Q728" s="38">
        <v>0</v>
      </c>
      <c r="R728" s="38"/>
      <c r="S728" s="38">
        <v>0</v>
      </c>
    </row>
    <row r="729" spans="1:19" ht="14.1" customHeight="1">
      <c r="A729" s="14">
        <v>4</v>
      </c>
      <c r="B729" s="28"/>
      <c r="C729" s="52">
        <v>343.84</v>
      </c>
      <c r="D729" s="14" t="s">
        <v>138</v>
      </c>
      <c r="F729" s="29"/>
      <c r="G729" s="34">
        <v>4.3</v>
      </c>
      <c r="I729" s="38">
        <v>35016.80975</v>
      </c>
      <c r="J729" s="38"/>
      <c r="K729" s="38">
        <v>0</v>
      </c>
      <c r="L729" s="38"/>
      <c r="M729" s="38">
        <v>0</v>
      </c>
      <c r="N729" s="38"/>
      <c r="O729" s="38">
        <v>0</v>
      </c>
      <c r="P729" s="38"/>
      <c r="Q729" s="38">
        <v>35016.80975</v>
      </c>
      <c r="R729" s="38"/>
      <c r="S729" s="38">
        <v>35016.80975</v>
      </c>
    </row>
    <row r="730" spans="1:19" ht="14.1" customHeight="1">
      <c r="A730" s="14">
        <v>5</v>
      </c>
      <c r="B730" s="28"/>
      <c r="C730" s="52">
        <v>345.84</v>
      </c>
      <c r="D730" s="14" t="s">
        <v>105</v>
      </c>
      <c r="F730" s="29"/>
      <c r="G730" s="34">
        <v>0</v>
      </c>
      <c r="I730" s="38">
        <v>0</v>
      </c>
      <c r="J730" s="38"/>
      <c r="K730" s="38">
        <v>0</v>
      </c>
      <c r="L730" s="38"/>
      <c r="M730" s="38">
        <v>0</v>
      </c>
      <c r="N730" s="38"/>
      <c r="O730" s="38">
        <v>0</v>
      </c>
      <c r="P730" s="38"/>
      <c r="Q730" s="38">
        <v>0</v>
      </c>
      <c r="R730" s="38"/>
      <c r="S730" s="38">
        <v>0</v>
      </c>
    </row>
    <row r="731" spans="1:19" ht="14.1" customHeight="1">
      <c r="A731" s="14">
        <v>6</v>
      </c>
      <c r="B731" s="28"/>
      <c r="C731" s="52">
        <v>346.84</v>
      </c>
      <c r="D731" s="14" t="s">
        <v>106</v>
      </c>
      <c r="F731" s="29"/>
      <c r="G731" s="34">
        <v>0</v>
      </c>
      <c r="I731" s="39">
        <v>0</v>
      </c>
      <c r="J731" s="39"/>
      <c r="K731" s="39">
        <v>0</v>
      </c>
      <c r="L731" s="39"/>
      <c r="M731" s="39">
        <v>0</v>
      </c>
      <c r="N731" s="39"/>
      <c r="O731" s="39">
        <v>0</v>
      </c>
      <c r="P731" s="39"/>
      <c r="Q731" s="39">
        <v>0</v>
      </c>
      <c r="R731" s="39"/>
      <c r="S731" s="39">
        <v>0</v>
      </c>
    </row>
    <row r="732" spans="1:19" ht="14.1" customHeight="1">
      <c r="A732" s="14">
        <v>7</v>
      </c>
      <c r="B732" s="28"/>
      <c r="C732" s="33"/>
      <c r="D732" s="14" t="s">
        <v>157</v>
      </c>
      <c r="F732" s="29"/>
      <c r="G732" s="34"/>
      <c r="I732" s="38">
        <v>35016.80975</v>
      </c>
      <c r="J732" s="38"/>
      <c r="K732" s="38">
        <v>0</v>
      </c>
      <c r="L732" s="38"/>
      <c r="M732" s="38">
        <v>0</v>
      </c>
      <c r="N732" s="38"/>
      <c r="O732" s="38">
        <v>0</v>
      </c>
      <c r="P732" s="38"/>
      <c r="Q732" s="38">
        <v>35016.80975</v>
      </c>
      <c r="R732" s="38"/>
      <c r="S732" s="38">
        <v>35016.80975</v>
      </c>
    </row>
    <row r="733" spans="1:19" ht="14.1" customHeight="1">
      <c r="A733" s="14">
        <v>8</v>
      </c>
      <c r="B733" s="28"/>
      <c r="C733" s="29"/>
      <c r="D733" s="29"/>
      <c r="E733" s="29"/>
      <c r="F733" s="29"/>
      <c r="G733" s="34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</row>
    <row r="734" spans="1:19" ht="14.1" customHeight="1">
      <c r="A734" s="14">
        <v>9</v>
      </c>
      <c r="B734" s="28"/>
      <c r="C734" s="33"/>
      <c r="D734" s="14" t="s">
        <v>158</v>
      </c>
      <c r="F734" s="29"/>
      <c r="G734" s="34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</row>
    <row r="735" spans="1:19" ht="14.1" customHeight="1">
      <c r="A735" s="14">
        <v>10</v>
      </c>
      <c r="B735" s="28"/>
      <c r="C735" s="52">
        <v>341.85</v>
      </c>
      <c r="D735" s="14" t="s">
        <v>102</v>
      </c>
      <c r="F735" s="29"/>
      <c r="G735" s="34">
        <v>0</v>
      </c>
      <c r="I735" s="38">
        <v>0</v>
      </c>
      <c r="J735" s="38"/>
      <c r="K735" s="38">
        <v>0</v>
      </c>
      <c r="L735" s="38"/>
      <c r="M735" s="38">
        <v>0</v>
      </c>
      <c r="N735" s="38"/>
      <c r="O735" s="38">
        <v>0</v>
      </c>
      <c r="P735" s="38"/>
      <c r="Q735" s="38">
        <v>0</v>
      </c>
      <c r="R735" s="38"/>
      <c r="S735" s="38">
        <v>0</v>
      </c>
    </row>
    <row r="736" spans="1:19" ht="14.1" customHeight="1">
      <c r="A736" s="14">
        <v>11</v>
      </c>
      <c r="B736" s="28"/>
      <c r="C736" s="52">
        <v>342.85</v>
      </c>
      <c r="D736" s="14" t="s">
        <v>137</v>
      </c>
      <c r="F736" s="29"/>
      <c r="G736" s="34">
        <v>0</v>
      </c>
      <c r="I736" s="38">
        <v>0</v>
      </c>
      <c r="J736" s="38"/>
      <c r="K736" s="38">
        <v>0</v>
      </c>
      <c r="L736" s="38"/>
      <c r="M736" s="38">
        <v>0</v>
      </c>
      <c r="N736" s="38"/>
      <c r="O736" s="38">
        <v>0</v>
      </c>
      <c r="P736" s="38"/>
      <c r="Q736" s="38">
        <v>0</v>
      </c>
      <c r="R736" s="38"/>
      <c r="S736" s="38">
        <v>0</v>
      </c>
    </row>
    <row r="737" spans="1:19" ht="14.1" customHeight="1">
      <c r="A737" s="14">
        <v>12</v>
      </c>
      <c r="B737" s="28"/>
      <c r="C737" s="52">
        <v>343.85</v>
      </c>
      <c r="D737" s="14" t="s">
        <v>138</v>
      </c>
      <c r="F737" s="29"/>
      <c r="G737" s="34">
        <v>4.3</v>
      </c>
      <c r="I737" s="38">
        <v>34220.527569999998</v>
      </c>
      <c r="J737" s="38"/>
      <c r="K737" s="38">
        <v>0</v>
      </c>
      <c r="L737" s="38"/>
      <c r="M737" s="38">
        <v>0</v>
      </c>
      <c r="N737" s="38"/>
      <c r="O737" s="38">
        <v>0</v>
      </c>
      <c r="P737" s="38"/>
      <c r="Q737" s="38">
        <v>34220.527569999998</v>
      </c>
      <c r="R737" s="38"/>
      <c r="S737" s="38">
        <v>34220.527569999998</v>
      </c>
    </row>
    <row r="738" spans="1:19" ht="14.1" customHeight="1">
      <c r="A738" s="14">
        <v>13</v>
      </c>
      <c r="B738" s="28"/>
      <c r="C738" s="52">
        <v>345.85</v>
      </c>
      <c r="D738" s="14" t="s">
        <v>105</v>
      </c>
      <c r="F738" s="29"/>
      <c r="G738" s="34">
        <v>0</v>
      </c>
      <c r="I738" s="38">
        <v>0</v>
      </c>
      <c r="J738" s="38"/>
      <c r="K738" s="38">
        <v>0</v>
      </c>
      <c r="L738" s="38"/>
      <c r="M738" s="38">
        <v>0</v>
      </c>
      <c r="N738" s="38"/>
      <c r="O738" s="38">
        <v>0</v>
      </c>
      <c r="P738" s="38"/>
      <c r="Q738" s="38">
        <v>0</v>
      </c>
      <c r="R738" s="38"/>
      <c r="S738" s="38">
        <v>0</v>
      </c>
    </row>
    <row r="739" spans="1:19" ht="14.1" customHeight="1">
      <c r="A739" s="14">
        <v>14</v>
      </c>
      <c r="B739" s="28"/>
      <c r="C739" s="52">
        <v>346.85</v>
      </c>
      <c r="D739" s="14" t="s">
        <v>106</v>
      </c>
      <c r="F739" s="29"/>
      <c r="G739" s="34">
        <v>0</v>
      </c>
      <c r="I739" s="39">
        <v>0</v>
      </c>
      <c r="J739" s="39"/>
      <c r="K739" s="39">
        <v>0</v>
      </c>
      <c r="L739" s="39"/>
      <c r="M739" s="39">
        <v>0</v>
      </c>
      <c r="N739" s="39"/>
      <c r="O739" s="39">
        <v>0</v>
      </c>
      <c r="P739" s="39"/>
      <c r="Q739" s="39">
        <v>0</v>
      </c>
      <c r="R739" s="39"/>
      <c r="S739" s="39">
        <v>0</v>
      </c>
    </row>
    <row r="740" spans="1:19" ht="14.1" customHeight="1">
      <c r="A740" s="14">
        <v>15</v>
      </c>
      <c r="B740" s="28"/>
      <c r="C740" s="33"/>
      <c r="D740" s="14" t="s">
        <v>159</v>
      </c>
      <c r="F740" s="29"/>
      <c r="G740" s="34"/>
      <c r="I740" s="38">
        <v>34220.527569999998</v>
      </c>
      <c r="J740" s="38"/>
      <c r="K740" s="38">
        <v>0</v>
      </c>
      <c r="L740" s="38"/>
      <c r="M740" s="38">
        <v>0</v>
      </c>
      <c r="N740" s="38"/>
      <c r="O740" s="38">
        <v>0</v>
      </c>
      <c r="P740" s="38"/>
      <c r="Q740" s="38">
        <v>34220.527569999998</v>
      </c>
      <c r="R740" s="38"/>
      <c r="S740" s="38">
        <v>34220.527569999998</v>
      </c>
    </row>
    <row r="741" spans="1:19" ht="14.1" customHeight="1">
      <c r="A741" s="14">
        <v>16</v>
      </c>
      <c r="B741" s="28"/>
      <c r="C741" s="33"/>
      <c r="F741" s="29"/>
      <c r="G741" s="34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</row>
    <row r="742" spans="1:19" ht="14.1" customHeight="1">
      <c r="A742" s="14">
        <v>17</v>
      </c>
      <c r="B742" s="28"/>
      <c r="C742" s="66">
        <v>346.87</v>
      </c>
      <c r="D742" s="14" t="s">
        <v>160</v>
      </c>
      <c r="G742" s="34">
        <v>14.3</v>
      </c>
      <c r="I742" s="38">
        <v>1025.6432600000001</v>
      </c>
      <c r="J742" s="38"/>
      <c r="K742" s="38">
        <v>138</v>
      </c>
      <c r="L742" s="38"/>
      <c r="M742" s="38">
        <v>-152.86675</v>
      </c>
      <c r="N742" s="38"/>
      <c r="O742" s="38">
        <v>0</v>
      </c>
      <c r="P742" s="38"/>
      <c r="Q742" s="38">
        <v>1010.77651</v>
      </c>
      <c r="R742" s="38"/>
      <c r="S742" s="38">
        <v>1082.8792023076924</v>
      </c>
    </row>
    <row r="743" spans="1:19" ht="14.1" customHeight="1">
      <c r="A743" s="14">
        <v>18</v>
      </c>
      <c r="B743" s="28"/>
      <c r="C743" s="67"/>
      <c r="G743" s="34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</row>
    <row r="744" spans="1:19" ht="14.1" customHeight="1" thickBot="1">
      <c r="A744" s="14">
        <v>19</v>
      </c>
      <c r="B744" s="28"/>
      <c r="C744" s="67"/>
      <c r="D744" s="14" t="s">
        <v>161</v>
      </c>
      <c r="G744" s="34"/>
      <c r="I744" s="53">
        <v>700026.87898000015</v>
      </c>
      <c r="J744" s="53"/>
      <c r="K744" s="53">
        <v>5444.9960000000001</v>
      </c>
      <c r="L744" s="53"/>
      <c r="M744" s="53">
        <v>-1286.84275</v>
      </c>
      <c r="N744" s="53"/>
      <c r="O744" s="53">
        <v>0</v>
      </c>
      <c r="P744" s="53"/>
      <c r="Q744" s="53">
        <v>704185.03223000013</v>
      </c>
      <c r="R744" s="53"/>
      <c r="S744" s="53">
        <v>701212.18738384615</v>
      </c>
    </row>
    <row r="745" spans="1:19" ht="14.1" customHeight="1" thickTop="1">
      <c r="A745" s="14">
        <v>20</v>
      </c>
      <c r="B745" s="28"/>
      <c r="C745" s="67"/>
      <c r="G745" s="34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</row>
    <row r="746" spans="1:19" ht="14.1" customHeight="1">
      <c r="A746" s="14">
        <v>21</v>
      </c>
      <c r="B746" s="28"/>
      <c r="C746" s="29"/>
      <c r="D746" s="29"/>
      <c r="E746" s="29"/>
      <c r="F746" s="29"/>
      <c r="G746" s="34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</row>
    <row r="747" spans="1:19" ht="14.1" customHeight="1">
      <c r="A747" s="14">
        <v>22</v>
      </c>
      <c r="B747" s="28"/>
      <c r="C747" s="29"/>
      <c r="D747" s="29" t="s">
        <v>162</v>
      </c>
      <c r="E747" s="29"/>
      <c r="F747" s="29"/>
      <c r="G747" s="34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</row>
    <row r="748" spans="1:19" ht="14.1" customHeight="1">
      <c r="A748" s="14">
        <v>23</v>
      </c>
      <c r="B748" s="28"/>
      <c r="C748" s="33">
        <v>341.3</v>
      </c>
      <c r="D748" s="14" t="s">
        <v>102</v>
      </c>
      <c r="G748" s="34">
        <v>2.2999999999999998</v>
      </c>
      <c r="I748" s="68">
        <v>64637.568590000003</v>
      </c>
      <c r="J748" s="68"/>
      <c r="K748" s="68">
        <v>86.195999999999998</v>
      </c>
      <c r="L748" s="68"/>
      <c r="M748" s="68">
        <v>0</v>
      </c>
      <c r="N748" s="68"/>
      <c r="O748" s="68">
        <v>0</v>
      </c>
      <c r="P748" s="68"/>
      <c r="Q748" s="68">
        <v>64723.764590000006</v>
      </c>
      <c r="R748" s="68"/>
      <c r="S748" s="68">
        <v>64680.666589999979</v>
      </c>
    </row>
    <row r="749" spans="1:19" ht="14.1" customHeight="1">
      <c r="A749" s="14">
        <v>24</v>
      </c>
      <c r="B749" s="28"/>
      <c r="C749" s="33">
        <v>342.3</v>
      </c>
      <c r="D749" s="14" t="s">
        <v>137</v>
      </c>
      <c r="G749" s="34">
        <v>2.5</v>
      </c>
      <c r="I749" s="38">
        <v>17482.449989999997</v>
      </c>
      <c r="J749" s="38"/>
      <c r="K749" s="38">
        <v>0</v>
      </c>
      <c r="L749" s="38"/>
      <c r="M749" s="38">
        <v>0</v>
      </c>
      <c r="N749" s="38"/>
      <c r="O749" s="38">
        <v>0</v>
      </c>
      <c r="P749" s="38"/>
      <c r="Q749" s="38">
        <v>17482.449989999997</v>
      </c>
      <c r="R749" s="38"/>
      <c r="S749" s="38">
        <v>17482.449990000001</v>
      </c>
    </row>
    <row r="750" spans="1:19" ht="14.1" customHeight="1">
      <c r="A750" s="14">
        <v>25</v>
      </c>
      <c r="B750" s="28"/>
      <c r="C750" s="33">
        <v>343.3</v>
      </c>
      <c r="D750" s="14" t="s">
        <v>138</v>
      </c>
      <c r="G750" s="34">
        <v>2.9</v>
      </c>
      <c r="I750" s="38">
        <v>15382.846499999998</v>
      </c>
      <c r="J750" s="38"/>
      <c r="K750" s="38">
        <v>18254.234119999997</v>
      </c>
      <c r="L750" s="38"/>
      <c r="M750" s="38">
        <v>0</v>
      </c>
      <c r="N750" s="38"/>
      <c r="O750" s="38">
        <v>0</v>
      </c>
      <c r="P750" s="38"/>
      <c r="Q750" s="38">
        <v>33637.080619999993</v>
      </c>
      <c r="R750" s="38"/>
      <c r="S750" s="38">
        <v>26601.067496923079</v>
      </c>
    </row>
    <row r="751" spans="1:19" ht="14.1" customHeight="1">
      <c r="A751" s="14">
        <v>26</v>
      </c>
      <c r="B751" s="28"/>
      <c r="C751" s="33">
        <v>345.3</v>
      </c>
      <c r="D751" s="14" t="s">
        <v>105</v>
      </c>
      <c r="G751" s="34">
        <v>4.3</v>
      </c>
      <c r="I751" s="38">
        <v>11567.921490000001</v>
      </c>
      <c r="J751" s="38"/>
      <c r="K751" s="38">
        <v>0</v>
      </c>
      <c r="L751" s="38"/>
      <c r="M751" s="38">
        <v>0</v>
      </c>
      <c r="N751" s="38"/>
      <c r="O751" s="38">
        <v>0</v>
      </c>
      <c r="P751" s="38"/>
      <c r="Q751" s="38">
        <v>11567.921490000001</v>
      </c>
      <c r="R751" s="38"/>
      <c r="S751" s="38">
        <v>11567.921489999999</v>
      </c>
    </row>
    <row r="752" spans="1:19" ht="14.1" customHeight="1">
      <c r="A752" s="14">
        <v>27</v>
      </c>
      <c r="B752" s="28"/>
      <c r="C752" s="33">
        <v>346.3</v>
      </c>
      <c r="D752" s="14" t="s">
        <v>106</v>
      </c>
      <c r="G752" s="34">
        <v>3.4</v>
      </c>
      <c r="I752" s="39">
        <v>7297.8277300000009</v>
      </c>
      <c r="J752" s="39"/>
      <c r="K752" s="39">
        <v>0</v>
      </c>
      <c r="L752" s="39"/>
      <c r="M752" s="39">
        <v>0</v>
      </c>
      <c r="N752" s="39"/>
      <c r="O752" s="39">
        <v>0</v>
      </c>
      <c r="P752" s="39"/>
      <c r="Q752" s="39">
        <v>7297.8277300000009</v>
      </c>
      <c r="R752" s="39"/>
      <c r="S752" s="39">
        <v>7297.8277300000036</v>
      </c>
    </row>
    <row r="753" spans="1:19" ht="14.1" customHeight="1">
      <c r="A753" s="14">
        <v>28</v>
      </c>
      <c r="B753" s="28"/>
      <c r="C753" s="33"/>
      <c r="D753" s="29" t="s">
        <v>163</v>
      </c>
      <c r="E753" s="29"/>
      <c r="F753" s="29"/>
      <c r="I753" s="41">
        <v>116368.6143</v>
      </c>
      <c r="J753" s="38"/>
      <c r="K753" s="41">
        <v>18340.430119999997</v>
      </c>
      <c r="L753" s="41"/>
      <c r="M753" s="41">
        <v>0</v>
      </c>
      <c r="N753" s="41"/>
      <c r="O753" s="41">
        <v>0</v>
      </c>
      <c r="P753" s="41"/>
      <c r="Q753" s="41">
        <v>134709.04441999999</v>
      </c>
      <c r="R753" s="41"/>
      <c r="S753" s="41">
        <v>127629.93329692305</v>
      </c>
    </row>
    <row r="754" spans="1:19" ht="14.1" customHeight="1">
      <c r="A754" s="14">
        <v>29</v>
      </c>
      <c r="B754" s="28"/>
    </row>
    <row r="755" spans="1:19" ht="14.1" customHeight="1">
      <c r="A755" s="14">
        <v>30</v>
      </c>
      <c r="B755" s="28"/>
    </row>
    <row r="756" spans="1:19" ht="14.1" customHeight="1">
      <c r="A756" s="14">
        <v>31</v>
      </c>
      <c r="B756" s="28"/>
      <c r="Q756" s="80"/>
    </row>
    <row r="757" spans="1:19" ht="14.1" customHeight="1">
      <c r="A757" s="14">
        <v>32</v>
      </c>
      <c r="B757" s="28"/>
    </row>
    <row r="758" spans="1:19" ht="14.1" customHeight="1">
      <c r="A758" s="14">
        <v>33</v>
      </c>
      <c r="B758" s="28"/>
    </row>
    <row r="759" spans="1:19" ht="14.1" customHeight="1">
      <c r="A759" s="14">
        <v>34</v>
      </c>
      <c r="B759" s="28"/>
    </row>
    <row r="760" spans="1:19" ht="14.1" customHeight="1">
      <c r="A760" s="14">
        <v>35</v>
      </c>
      <c r="B760" s="28"/>
    </row>
    <row r="761" spans="1:19" ht="14.1" customHeight="1">
      <c r="A761" s="14">
        <v>36</v>
      </c>
      <c r="B761" s="28"/>
    </row>
    <row r="762" spans="1:19" ht="14.1" customHeight="1">
      <c r="A762" s="14">
        <v>37</v>
      </c>
      <c r="B762" s="28"/>
    </row>
    <row r="763" spans="1:19" ht="14.1" customHeight="1">
      <c r="A763" s="14">
        <v>38</v>
      </c>
      <c r="B763" s="28"/>
    </row>
    <row r="764" spans="1:19" ht="14.1" customHeight="1" thickBot="1">
      <c r="A764" s="13">
        <v>39</v>
      </c>
      <c r="B764" s="46" t="s">
        <v>114</v>
      </c>
      <c r="C764" s="85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</row>
    <row r="765" spans="1:19" ht="14.1" customHeight="1">
      <c r="A765" s="14" t="s">
        <v>115</v>
      </c>
      <c r="Q765" s="14" t="s">
        <v>116</v>
      </c>
    </row>
    <row r="766" spans="1:19" ht="14.1" customHeight="1" thickBot="1">
      <c r="A766" s="13" t="s">
        <v>60</v>
      </c>
      <c r="B766" s="13"/>
      <c r="C766" s="13"/>
      <c r="D766" s="13"/>
      <c r="E766" s="13"/>
      <c r="F766" s="13"/>
      <c r="G766" s="13"/>
      <c r="H766" s="13" t="s">
        <v>61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 t="s">
        <v>287</v>
      </c>
    </row>
    <row r="767" spans="1:19" ht="14.1" customHeight="1">
      <c r="A767" s="14" t="s">
        <v>63</v>
      </c>
      <c r="B767" s="47"/>
      <c r="F767" s="15" t="s">
        <v>64</v>
      </c>
      <c r="G767" s="14" t="s">
        <v>65</v>
      </c>
      <c r="K767" s="16"/>
      <c r="L767" s="16"/>
      <c r="N767" s="16"/>
      <c r="O767" s="16"/>
      <c r="P767" s="16" t="s">
        <v>66</v>
      </c>
      <c r="S767" s="17"/>
    </row>
    <row r="768" spans="1:19" ht="14.1" customHeight="1">
      <c r="B768" s="47"/>
      <c r="G768" s="14" t="s">
        <v>67</v>
      </c>
      <c r="K768" s="15"/>
      <c r="L768" s="18"/>
      <c r="O768" s="15"/>
      <c r="P768" s="15" t="s">
        <v>118</v>
      </c>
      <c r="Q768" s="18" t="s">
        <v>69</v>
      </c>
      <c r="S768" s="19"/>
    </row>
    <row r="769" spans="1:19" ht="14.1" customHeight="1">
      <c r="A769" s="14" t="s">
        <v>70</v>
      </c>
      <c r="B769" s="47"/>
      <c r="G769" s="14" t="s">
        <v>118</v>
      </c>
      <c r="K769" s="15"/>
      <c r="L769" s="18"/>
      <c r="M769" s="15"/>
      <c r="P769" s="15" t="s">
        <v>68</v>
      </c>
      <c r="Q769" s="18" t="s">
        <v>71</v>
      </c>
      <c r="S769" s="19"/>
    </row>
    <row r="770" spans="1:19" ht="14.1" customHeight="1">
      <c r="B770" s="47"/>
      <c r="G770" s="14" t="s">
        <v>118</v>
      </c>
      <c r="K770" s="15"/>
      <c r="L770" s="18"/>
      <c r="M770" s="15"/>
      <c r="P770" s="15" t="s">
        <v>118</v>
      </c>
      <c r="Q770" s="18" t="s">
        <v>72</v>
      </c>
      <c r="S770" s="19"/>
    </row>
    <row r="771" spans="1:19" ht="14.1" customHeight="1" thickBot="1">
      <c r="A771" s="13" t="s">
        <v>73</v>
      </c>
      <c r="B771" s="48"/>
      <c r="C771" s="13"/>
      <c r="D771" s="13"/>
      <c r="E771" s="13"/>
      <c r="F771" s="13"/>
      <c r="G771" s="13" t="s">
        <v>118</v>
      </c>
      <c r="H771" s="13"/>
      <c r="I771" s="20" t="s">
        <v>74</v>
      </c>
      <c r="J771" s="13"/>
      <c r="K771" s="13"/>
      <c r="L771" s="13"/>
      <c r="M771" s="13"/>
      <c r="N771" s="13"/>
      <c r="O771" s="13"/>
      <c r="P771" s="13"/>
      <c r="Q771" s="13" t="s">
        <v>75</v>
      </c>
      <c r="R771" s="13"/>
      <c r="S771" s="13"/>
    </row>
    <row r="772" spans="1:19" ht="14.1" customHeight="1"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</row>
    <row r="773" spans="1:19" ht="14.1" customHeight="1">
      <c r="C773" s="21" t="s">
        <v>55</v>
      </c>
      <c r="D773" s="21" t="s">
        <v>56</v>
      </c>
      <c r="E773" s="21"/>
      <c r="F773" s="21"/>
      <c r="G773" s="21" t="s">
        <v>76</v>
      </c>
      <c r="H773" s="21"/>
      <c r="I773" s="21" t="s">
        <v>77</v>
      </c>
      <c r="J773" s="21"/>
      <c r="K773" s="22" t="s">
        <v>78</v>
      </c>
      <c r="L773" s="22"/>
      <c r="M773" s="21" t="s">
        <v>79</v>
      </c>
      <c r="N773" s="21"/>
      <c r="O773" s="21" t="s">
        <v>80</v>
      </c>
      <c r="P773" s="21"/>
      <c r="Q773" s="21" t="s">
        <v>81</v>
      </c>
      <c r="R773" s="21"/>
      <c r="S773" s="21" t="s">
        <v>82</v>
      </c>
    </row>
    <row r="774" spans="1:19" ht="14.1" customHeight="1">
      <c r="C774" s="22" t="s">
        <v>83</v>
      </c>
      <c r="D774" s="22" t="s">
        <v>83</v>
      </c>
      <c r="E774" s="22"/>
      <c r="F774" s="23"/>
      <c r="G774" s="22" t="s">
        <v>3</v>
      </c>
      <c r="H774" s="22"/>
      <c r="I774" s="21" t="s">
        <v>2</v>
      </c>
      <c r="J774" s="22"/>
      <c r="K774" s="21" t="s">
        <v>84</v>
      </c>
      <c r="L774" s="22"/>
      <c r="M774" s="22" t="s">
        <v>84</v>
      </c>
      <c r="N774" s="22"/>
      <c r="Q774" s="22" t="s">
        <v>2</v>
      </c>
      <c r="S774" s="22"/>
    </row>
    <row r="775" spans="1:19" ht="14.1" customHeight="1">
      <c r="A775" s="14" t="s">
        <v>50</v>
      </c>
      <c r="B775" s="22"/>
      <c r="C775" s="22" t="s">
        <v>85</v>
      </c>
      <c r="D775" s="22" t="s">
        <v>85</v>
      </c>
      <c r="E775" s="22"/>
      <c r="F775" s="21"/>
      <c r="G775" s="22" t="s">
        <v>86</v>
      </c>
      <c r="H775" s="22"/>
      <c r="I775" s="22" t="s">
        <v>87</v>
      </c>
      <c r="J775" s="22"/>
      <c r="K775" s="22" t="s">
        <v>2</v>
      </c>
      <c r="L775" s="21"/>
      <c r="M775" s="22" t="s">
        <v>2</v>
      </c>
      <c r="N775" s="18"/>
      <c r="O775" s="22" t="s">
        <v>88</v>
      </c>
      <c r="P775" s="21"/>
      <c r="Q775" s="21" t="s">
        <v>87</v>
      </c>
      <c r="R775" s="21"/>
      <c r="S775" s="24" t="s">
        <v>89</v>
      </c>
    </row>
    <row r="776" spans="1:19" ht="14.1" customHeight="1" thickBot="1">
      <c r="A776" s="13" t="s">
        <v>90</v>
      </c>
      <c r="B776" s="20"/>
      <c r="C776" s="20" t="s">
        <v>91</v>
      </c>
      <c r="D776" s="20" t="s">
        <v>92</v>
      </c>
      <c r="E776" s="20"/>
      <c r="F776" s="20"/>
      <c r="G776" s="25" t="s">
        <v>93</v>
      </c>
      <c r="H776" s="25"/>
      <c r="I776" s="25" t="s">
        <v>94</v>
      </c>
      <c r="J776" s="26"/>
      <c r="K776" s="25" t="s">
        <v>95</v>
      </c>
      <c r="L776" s="26"/>
      <c r="M776" s="26" t="s">
        <v>96</v>
      </c>
      <c r="N776" s="27"/>
      <c r="O776" s="27" t="s">
        <v>97</v>
      </c>
      <c r="P776" s="27"/>
      <c r="Q776" s="27" t="s">
        <v>98</v>
      </c>
      <c r="R776" s="27"/>
      <c r="S776" s="27" t="s">
        <v>99</v>
      </c>
    </row>
    <row r="777" spans="1:19" ht="14.1" customHeight="1">
      <c r="A777" s="14">
        <v>1</v>
      </c>
      <c r="B777" s="28"/>
      <c r="C777" s="29"/>
      <c r="D777" s="14" t="s">
        <v>165</v>
      </c>
      <c r="I777" s="70"/>
      <c r="J777" s="70"/>
      <c r="K777" s="70"/>
      <c r="L777" s="70"/>
      <c r="M777" s="59"/>
      <c r="N777" s="59"/>
      <c r="O777" s="59"/>
      <c r="P777" s="59"/>
      <c r="Q777" s="70"/>
      <c r="R777" s="70"/>
      <c r="S777" s="70"/>
    </row>
    <row r="778" spans="1:19" ht="14.1" customHeight="1">
      <c r="A778" s="14">
        <v>2</v>
      </c>
      <c r="B778" s="28"/>
      <c r="C778" s="52">
        <v>341.31</v>
      </c>
      <c r="D778" s="14" t="s">
        <v>102</v>
      </c>
      <c r="G778" s="34">
        <v>2.2999999999999998</v>
      </c>
      <c r="I778" s="38">
        <v>21984.452929999999</v>
      </c>
      <c r="J778" s="38"/>
      <c r="K778" s="38">
        <v>0</v>
      </c>
      <c r="L778" s="38"/>
      <c r="M778" s="38">
        <v>0</v>
      </c>
      <c r="N778" s="38"/>
      <c r="O778" s="38">
        <v>0</v>
      </c>
      <c r="P778" s="38"/>
      <c r="Q778" s="38">
        <v>21984.452929999999</v>
      </c>
      <c r="R778" s="38"/>
      <c r="S778" s="38">
        <v>21984.452930000003</v>
      </c>
    </row>
    <row r="779" spans="1:19" ht="14.1" customHeight="1">
      <c r="A779" s="14">
        <v>3</v>
      </c>
      <c r="B779" s="28"/>
      <c r="C779" s="52">
        <v>342.31</v>
      </c>
      <c r="D779" s="14" t="s">
        <v>137</v>
      </c>
      <c r="G779" s="34">
        <v>2.9</v>
      </c>
      <c r="I779" s="38">
        <v>70494.687810000003</v>
      </c>
      <c r="J779" s="38"/>
      <c r="K779" s="38">
        <v>0</v>
      </c>
      <c r="L779" s="38"/>
      <c r="M779" s="38">
        <v>0</v>
      </c>
      <c r="N779" s="38"/>
      <c r="O779" s="38">
        <v>0</v>
      </c>
      <c r="P779" s="38"/>
      <c r="Q779" s="38">
        <v>70494.687810000003</v>
      </c>
      <c r="R779" s="38"/>
      <c r="S779" s="38">
        <v>70494.687809999974</v>
      </c>
    </row>
    <row r="780" spans="1:19" ht="14.1" customHeight="1">
      <c r="A780" s="14">
        <v>4</v>
      </c>
      <c r="B780" s="28"/>
      <c r="C780" s="52">
        <v>343.31</v>
      </c>
      <c r="D780" s="14" t="s">
        <v>138</v>
      </c>
      <c r="G780" s="34">
        <v>4</v>
      </c>
      <c r="I780" s="38">
        <v>158213.22930000001</v>
      </c>
      <c r="J780" s="38"/>
      <c r="K780" s="38">
        <v>35430.725170000005</v>
      </c>
      <c r="L780" s="38"/>
      <c r="M780" s="38">
        <v>-17798.462399999997</v>
      </c>
      <c r="N780" s="38"/>
      <c r="O780" s="38">
        <v>0</v>
      </c>
      <c r="P780" s="38"/>
      <c r="Q780" s="38">
        <v>175845.49206999998</v>
      </c>
      <c r="R780" s="38"/>
      <c r="S780" s="38">
        <v>170354.77909461543</v>
      </c>
    </row>
    <row r="781" spans="1:19" ht="14.1" customHeight="1">
      <c r="A781" s="14">
        <v>5</v>
      </c>
      <c r="B781" s="45"/>
      <c r="C781" s="52">
        <v>345.31</v>
      </c>
      <c r="D781" s="14" t="s">
        <v>105</v>
      </c>
      <c r="G781" s="34">
        <v>3.2</v>
      </c>
      <c r="I781" s="38">
        <v>32519.762620000001</v>
      </c>
      <c r="J781" s="38"/>
      <c r="K781" s="38">
        <v>0</v>
      </c>
      <c r="L781" s="38"/>
      <c r="M781" s="38">
        <v>0</v>
      </c>
      <c r="N781" s="38"/>
      <c r="O781" s="38">
        <v>0</v>
      </c>
      <c r="P781" s="38"/>
      <c r="Q781" s="38">
        <v>32519.762620000001</v>
      </c>
      <c r="R781" s="38"/>
      <c r="S781" s="38">
        <v>32519.762620000001</v>
      </c>
    </row>
    <row r="782" spans="1:19" ht="14.1" customHeight="1">
      <c r="A782" s="14">
        <v>6</v>
      </c>
      <c r="B782" s="45"/>
      <c r="C782" s="52">
        <v>346.31</v>
      </c>
      <c r="D782" s="14" t="s">
        <v>106</v>
      </c>
      <c r="G782" s="34">
        <v>2.5</v>
      </c>
      <c r="I782" s="39">
        <v>1257.7021399999999</v>
      </c>
      <c r="J782" s="39"/>
      <c r="K782" s="39">
        <v>0</v>
      </c>
      <c r="L782" s="39"/>
      <c r="M782" s="39">
        <v>0</v>
      </c>
      <c r="N782" s="39"/>
      <c r="O782" s="39">
        <v>0</v>
      </c>
      <c r="P782" s="39"/>
      <c r="Q782" s="39">
        <v>1257.7021399999999</v>
      </c>
      <c r="R782" s="39"/>
      <c r="S782" s="39">
        <v>1257.7021400000001</v>
      </c>
    </row>
    <row r="783" spans="1:19" ht="14.1" customHeight="1">
      <c r="A783" s="14">
        <v>7</v>
      </c>
      <c r="B783" s="45"/>
      <c r="C783" s="33"/>
      <c r="D783" s="14" t="s">
        <v>166</v>
      </c>
      <c r="G783" s="34"/>
      <c r="I783" s="41">
        <v>284469.83480000001</v>
      </c>
      <c r="J783" s="38"/>
      <c r="K783" s="41">
        <v>35430.725170000005</v>
      </c>
      <c r="L783" s="41"/>
      <c r="M783" s="41">
        <v>-17798.462399999997</v>
      </c>
      <c r="N783" s="41"/>
      <c r="O783" s="41">
        <v>0</v>
      </c>
      <c r="P783" s="41"/>
      <c r="Q783" s="41">
        <v>302102.09756999998</v>
      </c>
      <c r="R783" s="41"/>
      <c r="S783" s="41">
        <v>296611.38459461543</v>
      </c>
    </row>
    <row r="784" spans="1:19" ht="14.1" customHeight="1">
      <c r="A784" s="14">
        <v>8</v>
      </c>
      <c r="B784" s="45"/>
      <c r="C784" s="52"/>
      <c r="G784" s="34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</row>
    <row r="785" spans="1:19" ht="14.1" customHeight="1">
      <c r="A785" s="14">
        <v>9</v>
      </c>
      <c r="B785" s="28"/>
      <c r="C785" s="33"/>
      <c r="D785" s="14" t="s">
        <v>167</v>
      </c>
      <c r="G785" s="34"/>
      <c r="I785" s="41"/>
      <c r="J785" s="41"/>
      <c r="K785" s="38"/>
      <c r="L785" s="38"/>
      <c r="M785" s="38"/>
      <c r="N785" s="38"/>
      <c r="O785" s="38"/>
      <c r="P785" s="38"/>
      <c r="Q785" s="38"/>
      <c r="R785" s="38"/>
      <c r="S785" s="38"/>
    </row>
    <row r="786" spans="1:19" ht="14.1" customHeight="1">
      <c r="A786" s="14">
        <v>10</v>
      </c>
      <c r="B786" s="40"/>
      <c r="C786" s="52">
        <v>341.32</v>
      </c>
      <c r="D786" s="14" t="s">
        <v>102</v>
      </c>
      <c r="G786" s="34">
        <v>2.2999999999999998</v>
      </c>
      <c r="I786" s="38">
        <v>26017.3812</v>
      </c>
      <c r="J786" s="38"/>
      <c r="K786" s="38">
        <v>0</v>
      </c>
      <c r="L786" s="38"/>
      <c r="M786" s="38">
        <v>0</v>
      </c>
      <c r="N786" s="38"/>
      <c r="O786" s="38">
        <v>0</v>
      </c>
      <c r="P786" s="38"/>
      <c r="Q786" s="38">
        <v>26017.3812</v>
      </c>
      <c r="R786" s="38"/>
      <c r="S786" s="38">
        <v>26017.381199999993</v>
      </c>
    </row>
    <row r="787" spans="1:19" ht="14.1" customHeight="1">
      <c r="A787" s="14">
        <v>11</v>
      </c>
      <c r="B787" s="40"/>
      <c r="C787" s="52">
        <v>342.32</v>
      </c>
      <c r="D787" s="14" t="s">
        <v>137</v>
      </c>
      <c r="G787" s="34">
        <v>2.9</v>
      </c>
      <c r="I787" s="38">
        <v>94595.062290000002</v>
      </c>
      <c r="J787" s="38"/>
      <c r="K787" s="38">
        <v>0</v>
      </c>
      <c r="L787" s="38"/>
      <c r="M787" s="38">
        <v>0</v>
      </c>
      <c r="N787" s="38"/>
      <c r="O787" s="38">
        <v>0</v>
      </c>
      <c r="P787" s="38"/>
      <c r="Q787" s="38">
        <v>94595.062290000002</v>
      </c>
      <c r="R787" s="38"/>
      <c r="S787" s="38">
        <v>94595.062289999973</v>
      </c>
    </row>
    <row r="788" spans="1:19" ht="14.1" customHeight="1">
      <c r="A788" s="14">
        <v>12</v>
      </c>
      <c r="B788" s="40"/>
      <c r="C788" s="52">
        <v>343.32</v>
      </c>
      <c r="D788" s="14" t="s">
        <v>138</v>
      </c>
      <c r="G788" s="34">
        <v>3.9</v>
      </c>
      <c r="I788" s="38">
        <v>218018.08202</v>
      </c>
      <c r="J788" s="38"/>
      <c r="K788" s="38">
        <v>836.33699999999999</v>
      </c>
      <c r="L788" s="38"/>
      <c r="M788" s="38">
        <v>0</v>
      </c>
      <c r="N788" s="38"/>
      <c r="O788" s="38">
        <v>0</v>
      </c>
      <c r="P788" s="38"/>
      <c r="Q788" s="38">
        <v>218854.41902</v>
      </c>
      <c r="R788" s="38"/>
      <c r="S788" s="38">
        <v>218314.63640461539</v>
      </c>
    </row>
    <row r="789" spans="1:19" ht="14.1" customHeight="1">
      <c r="A789" s="14">
        <v>13</v>
      </c>
      <c r="B789" s="40"/>
      <c r="C789" s="52">
        <v>345.32</v>
      </c>
      <c r="D789" s="14" t="s">
        <v>105</v>
      </c>
      <c r="G789" s="34">
        <v>3.1</v>
      </c>
      <c r="I789" s="38">
        <v>40381.566310000002</v>
      </c>
      <c r="J789" s="38"/>
      <c r="K789" s="38">
        <v>0</v>
      </c>
      <c r="L789" s="38"/>
      <c r="M789" s="38">
        <v>0</v>
      </c>
      <c r="N789" s="38"/>
      <c r="O789" s="38">
        <v>0</v>
      </c>
      <c r="P789" s="38"/>
      <c r="Q789" s="38">
        <v>40381.566310000002</v>
      </c>
      <c r="R789" s="38"/>
      <c r="S789" s="38">
        <v>40381.566310000002</v>
      </c>
    </row>
    <row r="790" spans="1:19" ht="14.1" customHeight="1">
      <c r="A790" s="14">
        <v>14</v>
      </c>
      <c r="B790" s="40"/>
      <c r="C790" s="52">
        <v>346.32</v>
      </c>
      <c r="D790" s="14" t="s">
        <v>106</v>
      </c>
      <c r="G790" s="34">
        <v>2.6</v>
      </c>
      <c r="I790" s="39">
        <v>1517.75614</v>
      </c>
      <c r="J790" s="39"/>
      <c r="K790" s="39">
        <v>0</v>
      </c>
      <c r="L790" s="39"/>
      <c r="M790" s="39">
        <v>0</v>
      </c>
      <c r="N790" s="39"/>
      <c r="O790" s="39">
        <v>0</v>
      </c>
      <c r="P790" s="39"/>
      <c r="Q790" s="39">
        <v>1517.75614</v>
      </c>
      <c r="R790" s="39"/>
      <c r="S790" s="39">
        <v>1517.7561400000004</v>
      </c>
    </row>
    <row r="791" spans="1:19" ht="14.1" customHeight="1">
      <c r="A791" s="14">
        <v>15</v>
      </c>
      <c r="B791" s="40"/>
      <c r="C791" s="33"/>
      <c r="D791" s="40" t="s">
        <v>168</v>
      </c>
      <c r="E791" s="40"/>
      <c r="F791" s="40"/>
      <c r="G791" s="34"/>
      <c r="H791" s="40"/>
      <c r="I791" s="41">
        <v>380529.84796000004</v>
      </c>
      <c r="J791" s="38"/>
      <c r="K791" s="41">
        <v>836.33699999999999</v>
      </c>
      <c r="L791" s="41"/>
      <c r="M791" s="41">
        <v>0</v>
      </c>
      <c r="N791" s="41"/>
      <c r="O791" s="41">
        <v>0</v>
      </c>
      <c r="P791" s="41"/>
      <c r="Q791" s="41">
        <v>381366.18496000004</v>
      </c>
      <c r="R791" s="41"/>
      <c r="S791" s="41">
        <v>380826.40234461537</v>
      </c>
    </row>
    <row r="792" spans="1:19" ht="14.1" customHeight="1">
      <c r="A792" s="14">
        <v>16</v>
      </c>
      <c r="B792" s="40"/>
      <c r="C792" s="40"/>
      <c r="D792" s="40"/>
      <c r="E792" s="40"/>
      <c r="F792" s="40"/>
      <c r="G792" s="34"/>
      <c r="H792" s="40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</row>
    <row r="793" spans="1:19" ht="14.1" customHeight="1" thickBot="1">
      <c r="A793" s="14">
        <v>17</v>
      </c>
      <c r="B793" s="28"/>
      <c r="C793" s="33"/>
      <c r="D793" s="14" t="s">
        <v>178</v>
      </c>
      <c r="G793" s="34"/>
      <c r="I793" s="53">
        <v>781368.29706000001</v>
      </c>
      <c r="J793" s="53"/>
      <c r="K793" s="53">
        <v>54607.492290000002</v>
      </c>
      <c r="L793" s="53"/>
      <c r="M793" s="53">
        <v>-17798.462399999997</v>
      </c>
      <c r="N793" s="53"/>
      <c r="O793" s="53">
        <v>0</v>
      </c>
      <c r="P793" s="53"/>
      <c r="Q793" s="53">
        <v>818177.32695000002</v>
      </c>
      <c r="R793" s="53"/>
      <c r="S793" s="53">
        <v>805067.72023615381</v>
      </c>
    </row>
    <row r="794" spans="1:19" ht="14.1" customHeight="1" thickTop="1">
      <c r="A794" s="14">
        <v>18</v>
      </c>
      <c r="B794" s="28"/>
      <c r="C794" s="33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</row>
    <row r="795" spans="1:19" ht="14.1" customHeight="1">
      <c r="A795" s="14">
        <v>19</v>
      </c>
      <c r="B795" s="28"/>
      <c r="C795" s="66">
        <v>343.9</v>
      </c>
      <c r="D795" s="14" t="s">
        <v>179</v>
      </c>
      <c r="G795" s="34">
        <v>4.5</v>
      </c>
      <c r="I795" s="71">
        <v>6498.5482199999997</v>
      </c>
      <c r="J795" s="71"/>
      <c r="K795" s="71">
        <v>0</v>
      </c>
      <c r="L795" s="71"/>
      <c r="M795" s="71">
        <v>0</v>
      </c>
      <c r="N795" s="71"/>
      <c r="O795" s="71">
        <v>0</v>
      </c>
      <c r="P795" s="71"/>
      <c r="Q795" s="71">
        <v>6498.5482199999997</v>
      </c>
      <c r="R795" s="71"/>
      <c r="S795" s="71">
        <v>6498.5482199999997</v>
      </c>
    </row>
    <row r="796" spans="1:19" ht="14.1" customHeight="1">
      <c r="A796" s="14">
        <v>20</v>
      </c>
      <c r="B796" s="37"/>
      <c r="C796" s="33"/>
      <c r="D796" s="29"/>
      <c r="E796" s="29"/>
      <c r="F796" s="29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</row>
    <row r="797" spans="1:19" ht="14.1" customHeight="1" thickBot="1">
      <c r="A797" s="14">
        <v>21</v>
      </c>
      <c r="B797" s="28"/>
      <c r="C797" s="33"/>
      <c r="D797" s="14" t="s">
        <v>180</v>
      </c>
      <c r="I797" s="53">
        <v>1573388.8897300002</v>
      </c>
      <c r="J797" s="53"/>
      <c r="K797" s="53">
        <v>60318.488290000001</v>
      </c>
      <c r="L797" s="53"/>
      <c r="M797" s="53">
        <v>-42677.593569999997</v>
      </c>
      <c r="N797" s="53"/>
      <c r="O797" s="53">
        <v>0</v>
      </c>
      <c r="P797" s="53"/>
      <c r="Q797" s="53">
        <v>1591029.7844500002</v>
      </c>
      <c r="R797" s="53"/>
      <c r="S797" s="53">
        <v>1591170.2101199999</v>
      </c>
    </row>
    <row r="798" spans="1:19" ht="14.1" customHeight="1" thickTop="1">
      <c r="A798" s="14">
        <v>22</v>
      </c>
      <c r="B798" s="28"/>
      <c r="C798" s="52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</row>
    <row r="799" spans="1:19" ht="14.1" customHeight="1" thickBot="1">
      <c r="A799" s="14">
        <v>23</v>
      </c>
      <c r="B799" s="28"/>
      <c r="C799" s="52"/>
      <c r="D799" s="14" t="s">
        <v>181</v>
      </c>
      <c r="I799" s="53">
        <v>2971581.2746299999</v>
      </c>
      <c r="J799" s="53"/>
      <c r="K799" s="53">
        <v>229601.03974000001</v>
      </c>
      <c r="L799" s="53"/>
      <c r="M799" s="53">
        <v>-104192.87566399999</v>
      </c>
      <c r="N799" s="53"/>
      <c r="O799" s="53">
        <v>0</v>
      </c>
      <c r="P799" s="53"/>
      <c r="Q799" s="53">
        <v>3096989.7387060001</v>
      </c>
      <c r="R799" s="53"/>
      <c r="S799" s="53">
        <v>3045187.946628185</v>
      </c>
    </row>
    <row r="800" spans="1:19" ht="14.1" customHeight="1" thickTop="1">
      <c r="A800" s="14">
        <v>24</v>
      </c>
      <c r="B800" s="28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</row>
    <row r="801" spans="1:19" ht="14.1" customHeight="1">
      <c r="A801" s="14">
        <v>25</v>
      </c>
      <c r="B801" s="28"/>
      <c r="C801" s="33"/>
      <c r="D801" s="43" t="s">
        <v>182</v>
      </c>
      <c r="E801" s="43"/>
      <c r="F801" s="43"/>
      <c r="I801" s="38"/>
      <c r="J801" s="38"/>
      <c r="K801" s="55"/>
      <c r="L801" s="55"/>
      <c r="M801" s="55"/>
      <c r="N801" s="55"/>
      <c r="O801" s="55"/>
      <c r="P801" s="55"/>
      <c r="Q801" s="55"/>
      <c r="R801" s="55"/>
      <c r="S801" s="38"/>
    </row>
    <row r="802" spans="1:19" ht="14.1" customHeight="1">
      <c r="A802" s="14">
        <v>26</v>
      </c>
      <c r="B802" s="28"/>
      <c r="C802" s="52" t="s">
        <v>183</v>
      </c>
      <c r="D802" s="29" t="s">
        <v>184</v>
      </c>
      <c r="E802" s="29"/>
      <c r="F802" s="29"/>
      <c r="G802" s="34">
        <v>2.2999999999999998</v>
      </c>
      <c r="I802" s="68">
        <v>7622.5455599999996</v>
      </c>
      <c r="J802" s="68"/>
      <c r="K802" s="68">
        <v>6566.9920000000002</v>
      </c>
      <c r="L802" s="68"/>
      <c r="M802" s="68">
        <v>0</v>
      </c>
      <c r="N802" s="68"/>
      <c r="O802" s="68">
        <v>0</v>
      </c>
      <c r="P802" s="68"/>
      <c r="Q802" s="68">
        <v>14189.537559999999</v>
      </c>
      <c r="R802" s="68"/>
      <c r="S802" s="68">
        <v>10313.645867692308</v>
      </c>
    </row>
    <row r="803" spans="1:19" ht="14.1" customHeight="1">
      <c r="A803" s="14">
        <v>27</v>
      </c>
      <c r="B803" s="28"/>
      <c r="C803" s="52" t="s">
        <v>185</v>
      </c>
      <c r="D803" s="29" t="s">
        <v>128</v>
      </c>
      <c r="E803" s="29"/>
      <c r="F803" s="29"/>
      <c r="G803" s="34">
        <v>2.2999999999999998</v>
      </c>
      <c r="I803" s="38">
        <v>2984.8037400000003</v>
      </c>
      <c r="J803" s="38"/>
      <c r="K803" s="38">
        <v>198.19200000000001</v>
      </c>
      <c r="L803" s="38"/>
      <c r="M803" s="38">
        <v>0</v>
      </c>
      <c r="N803" s="38"/>
      <c r="O803" s="38">
        <v>0</v>
      </c>
      <c r="P803" s="38"/>
      <c r="Q803" s="38">
        <v>3182.9957400000003</v>
      </c>
      <c r="R803" s="38"/>
      <c r="S803" s="38">
        <v>3015.2948169230776</v>
      </c>
    </row>
    <row r="804" spans="1:19" ht="14.1" customHeight="1">
      <c r="A804" s="14">
        <v>28</v>
      </c>
      <c r="B804" s="28"/>
      <c r="C804" s="52" t="s">
        <v>186</v>
      </c>
      <c r="D804" s="43" t="s">
        <v>187</v>
      </c>
      <c r="E804" s="43"/>
      <c r="F804" s="43"/>
      <c r="G804" s="34">
        <v>2.5</v>
      </c>
      <c r="I804" s="38">
        <v>191507.56020999994</v>
      </c>
      <c r="J804" s="38"/>
      <c r="K804" s="38">
        <v>15444.247230000001</v>
      </c>
      <c r="L804" s="38"/>
      <c r="M804" s="38">
        <v>-2799.5503939999999</v>
      </c>
      <c r="N804" s="38"/>
      <c r="O804" s="38">
        <v>0</v>
      </c>
      <c r="P804" s="38"/>
      <c r="Q804" s="38">
        <v>204152.25704599996</v>
      </c>
      <c r="R804" s="38"/>
      <c r="S804" s="38">
        <v>193912.78153723211</v>
      </c>
    </row>
    <row r="805" spans="1:19" ht="14.1" customHeight="1">
      <c r="A805" s="14">
        <v>29</v>
      </c>
      <c r="B805" s="28"/>
      <c r="C805" s="52" t="s">
        <v>188</v>
      </c>
      <c r="D805" s="43" t="s">
        <v>189</v>
      </c>
      <c r="E805" s="43"/>
      <c r="F805" s="43"/>
      <c r="G805" s="34">
        <v>2.4</v>
      </c>
      <c r="I805" s="38">
        <v>4274.6282699999992</v>
      </c>
      <c r="J805" s="38"/>
      <c r="K805" s="38">
        <v>0</v>
      </c>
      <c r="L805" s="38"/>
      <c r="M805" s="38">
        <v>0</v>
      </c>
      <c r="N805" s="38"/>
      <c r="O805" s="38">
        <v>0</v>
      </c>
      <c r="P805" s="38"/>
      <c r="Q805" s="38">
        <v>4274.6282699999992</v>
      </c>
      <c r="R805" s="38"/>
      <c r="S805" s="38">
        <v>4274.6282699999974</v>
      </c>
    </row>
    <row r="806" spans="1:19" ht="14.1" customHeight="1">
      <c r="A806" s="14">
        <v>30</v>
      </c>
      <c r="B806" s="28"/>
      <c r="C806" s="52" t="s">
        <v>190</v>
      </c>
      <c r="D806" s="29" t="s">
        <v>191</v>
      </c>
      <c r="E806" s="29"/>
      <c r="F806" s="29"/>
      <c r="G806" s="34">
        <v>4.4000000000000004</v>
      </c>
      <c r="I806" s="38">
        <v>115237.85503000001</v>
      </c>
      <c r="J806" s="38"/>
      <c r="K806" s="38">
        <v>10842.394171500002</v>
      </c>
      <c r="L806" s="38"/>
      <c r="M806" s="38">
        <v>-857.47957600000007</v>
      </c>
      <c r="N806" s="38"/>
      <c r="O806" s="38">
        <v>0</v>
      </c>
      <c r="P806" s="38"/>
      <c r="Q806" s="38">
        <v>125222.7696255</v>
      </c>
      <c r="R806" s="38"/>
      <c r="S806" s="38">
        <v>119823.36076003846</v>
      </c>
    </row>
    <row r="807" spans="1:19" ht="14.1" customHeight="1">
      <c r="A807" s="14">
        <v>31</v>
      </c>
      <c r="B807" s="28"/>
      <c r="C807" s="52" t="s">
        <v>192</v>
      </c>
      <c r="D807" s="29" t="s">
        <v>193</v>
      </c>
      <c r="E807" s="29"/>
      <c r="F807" s="29"/>
      <c r="G807" s="34">
        <v>3.7</v>
      </c>
      <c r="I807" s="38">
        <v>95552.095489999992</v>
      </c>
      <c r="J807" s="38"/>
      <c r="K807" s="38">
        <v>13251.815098499999</v>
      </c>
      <c r="L807" s="38"/>
      <c r="M807" s="38">
        <v>-916.71870000000024</v>
      </c>
      <c r="N807" s="38"/>
      <c r="O807" s="38">
        <v>0</v>
      </c>
      <c r="P807" s="38"/>
      <c r="Q807" s="38">
        <v>107887.19188849999</v>
      </c>
      <c r="R807" s="38"/>
      <c r="S807" s="38">
        <v>101196.95670919229</v>
      </c>
    </row>
    <row r="808" spans="1:19" ht="14.1" customHeight="1">
      <c r="A808" s="14">
        <v>32</v>
      </c>
      <c r="B808" s="28"/>
      <c r="C808" s="52" t="s">
        <v>194</v>
      </c>
      <c r="D808" s="29" t="s">
        <v>195</v>
      </c>
      <c r="E808" s="29"/>
      <c r="F808" s="29"/>
      <c r="G808" s="34">
        <v>2</v>
      </c>
      <c r="I808" s="38">
        <v>2110.61013</v>
      </c>
      <c r="J808" s="38"/>
      <c r="K808" s="38">
        <v>0</v>
      </c>
      <c r="L808" s="38"/>
      <c r="M808" s="38">
        <v>0</v>
      </c>
      <c r="N808" s="38"/>
      <c r="O808" s="38">
        <v>0</v>
      </c>
      <c r="P808" s="38"/>
      <c r="Q808" s="38">
        <v>2110.61013</v>
      </c>
      <c r="R808" s="38"/>
      <c r="S808" s="38">
        <v>2110.6101299999996</v>
      </c>
    </row>
    <row r="809" spans="1:19" ht="14.1" customHeight="1">
      <c r="A809" s="14">
        <v>33</v>
      </c>
      <c r="B809" s="28"/>
      <c r="C809" s="52" t="s">
        <v>196</v>
      </c>
      <c r="D809" s="29" t="s">
        <v>197</v>
      </c>
      <c r="E809" s="29"/>
      <c r="F809" s="29"/>
      <c r="G809" s="34">
        <v>1.7</v>
      </c>
      <c r="I809" s="38">
        <v>3533.30332</v>
      </c>
      <c r="J809" s="38"/>
      <c r="K809" s="38">
        <v>0</v>
      </c>
      <c r="L809" s="38"/>
      <c r="M809" s="38">
        <v>0</v>
      </c>
      <c r="N809" s="38"/>
      <c r="O809" s="38">
        <v>0</v>
      </c>
      <c r="P809" s="38"/>
      <c r="Q809" s="38">
        <v>3533.30332</v>
      </c>
      <c r="R809" s="38"/>
      <c r="S809" s="38">
        <v>3533.30332</v>
      </c>
    </row>
    <row r="810" spans="1:19" ht="14.1" customHeight="1">
      <c r="A810" s="14">
        <v>34</v>
      </c>
      <c r="B810" s="28"/>
      <c r="C810" s="52" t="s">
        <v>198</v>
      </c>
      <c r="D810" s="29" t="s">
        <v>199</v>
      </c>
      <c r="E810" s="29"/>
      <c r="F810" s="29"/>
      <c r="G810" s="34">
        <v>2.4</v>
      </c>
      <c r="I810" s="38">
        <v>7029.7412000000004</v>
      </c>
      <c r="J810" s="38"/>
      <c r="K810" s="38">
        <v>0</v>
      </c>
      <c r="L810" s="38"/>
      <c r="M810" s="38">
        <v>0</v>
      </c>
      <c r="N810" s="38"/>
      <c r="O810" s="38">
        <v>0</v>
      </c>
      <c r="P810" s="38"/>
      <c r="Q810" s="38">
        <v>7029.7412000000004</v>
      </c>
      <c r="R810" s="38"/>
      <c r="S810" s="38">
        <v>7029.7412000000022</v>
      </c>
    </row>
    <row r="811" spans="1:19" ht="14.1" customHeight="1">
      <c r="A811" s="14">
        <v>35</v>
      </c>
      <c r="B811" s="28"/>
      <c r="C811" s="52" t="s">
        <v>200</v>
      </c>
      <c r="D811" s="44" t="s">
        <v>201</v>
      </c>
      <c r="E811" s="44"/>
      <c r="F811" s="44"/>
      <c r="G811" s="34">
        <v>2.2000000000000002</v>
      </c>
      <c r="I811" s="39">
        <v>4679.7423699999999</v>
      </c>
      <c r="J811" s="39"/>
      <c r="K811" s="39">
        <v>0</v>
      </c>
      <c r="L811" s="39"/>
      <c r="M811" s="39">
        <v>0</v>
      </c>
      <c r="N811" s="39"/>
      <c r="O811" s="39">
        <v>0</v>
      </c>
      <c r="P811" s="39"/>
      <c r="Q811" s="39">
        <v>4679.7423699999999</v>
      </c>
      <c r="R811" s="39"/>
      <c r="S811" s="39">
        <v>4679.742369999999</v>
      </c>
    </row>
    <row r="812" spans="1:19" ht="14.1" customHeight="1">
      <c r="A812" s="14">
        <v>36</v>
      </c>
      <c r="B812" s="28"/>
      <c r="C812" s="33"/>
      <c r="D812" s="44"/>
      <c r="E812" s="44"/>
      <c r="F812" s="44"/>
      <c r="G812" s="34"/>
      <c r="H812" s="44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</row>
    <row r="813" spans="1:19" ht="14.1" customHeight="1" thickBot="1">
      <c r="A813" s="14">
        <v>37</v>
      </c>
      <c r="B813" s="28"/>
      <c r="C813" s="33"/>
      <c r="D813" s="44" t="s">
        <v>202</v>
      </c>
      <c r="E813" s="44"/>
      <c r="F813" s="44"/>
      <c r="G813" s="34"/>
      <c r="H813" s="19"/>
      <c r="I813" s="53">
        <v>434532.88531999988</v>
      </c>
      <c r="J813" s="53"/>
      <c r="K813" s="53">
        <v>46303.640500000009</v>
      </c>
      <c r="L813" s="53"/>
      <c r="M813" s="53">
        <v>-4573.7486699999999</v>
      </c>
      <c r="N813" s="53"/>
      <c r="O813" s="53">
        <v>0</v>
      </c>
      <c r="P813" s="53"/>
      <c r="Q813" s="53">
        <v>476262.77714999992</v>
      </c>
      <c r="R813" s="53"/>
      <c r="S813" s="53">
        <v>449890.06498107826</v>
      </c>
    </row>
    <row r="814" spans="1:19" ht="14.1" customHeight="1" thickTop="1">
      <c r="A814" s="14">
        <v>38</v>
      </c>
      <c r="B814" s="28"/>
      <c r="C814" s="33"/>
      <c r="D814" s="44"/>
      <c r="E814" s="44"/>
      <c r="F814" s="44"/>
      <c r="G814" s="34"/>
      <c r="H814" s="19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</row>
    <row r="815" spans="1:19" ht="14.1" customHeight="1" thickBot="1">
      <c r="A815" s="13">
        <v>39</v>
      </c>
      <c r="B815" s="46" t="s">
        <v>114</v>
      </c>
      <c r="C815" s="85"/>
      <c r="D815" s="89"/>
      <c r="E815" s="89"/>
      <c r="F815" s="89"/>
      <c r="G815" s="90"/>
      <c r="H815" s="91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</row>
    <row r="816" spans="1:19" ht="14.1" customHeight="1">
      <c r="A816" s="14" t="s">
        <v>115</v>
      </c>
      <c r="Q816" s="14" t="s">
        <v>116</v>
      </c>
    </row>
    <row r="817" spans="1:19" ht="14.1" customHeight="1" thickBot="1">
      <c r="A817" s="13" t="s">
        <v>60</v>
      </c>
      <c r="B817" s="13"/>
      <c r="C817" s="13"/>
      <c r="D817" s="13"/>
      <c r="E817" s="13"/>
      <c r="F817" s="13"/>
      <c r="G817" s="13"/>
      <c r="H817" s="13" t="s">
        <v>61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 t="s">
        <v>288</v>
      </c>
    </row>
    <row r="818" spans="1:19" ht="14.1" customHeight="1">
      <c r="A818" s="14" t="s">
        <v>63</v>
      </c>
      <c r="B818" s="47"/>
      <c r="F818" s="15" t="s">
        <v>64</v>
      </c>
      <c r="G818" s="14" t="s">
        <v>65</v>
      </c>
      <c r="K818" s="16"/>
      <c r="L818" s="16"/>
      <c r="N818" s="16"/>
      <c r="O818" s="16"/>
      <c r="P818" s="16" t="s">
        <v>66</v>
      </c>
      <c r="S818" s="17"/>
    </row>
    <row r="819" spans="1:19" ht="14.1" customHeight="1">
      <c r="B819" s="47"/>
      <c r="G819" s="14" t="s">
        <v>67</v>
      </c>
      <c r="K819" s="15"/>
      <c r="L819" s="18"/>
      <c r="O819" s="15"/>
      <c r="P819" s="15" t="s">
        <v>118</v>
      </c>
      <c r="Q819" s="18" t="s">
        <v>69</v>
      </c>
      <c r="S819" s="19"/>
    </row>
    <row r="820" spans="1:19" ht="14.1" customHeight="1">
      <c r="A820" s="14" t="s">
        <v>70</v>
      </c>
      <c r="B820" s="47"/>
      <c r="G820" s="14" t="s">
        <v>118</v>
      </c>
      <c r="K820" s="15"/>
      <c r="L820" s="18"/>
      <c r="M820" s="15"/>
      <c r="P820" s="15" t="s">
        <v>68</v>
      </c>
      <c r="Q820" s="18" t="s">
        <v>71</v>
      </c>
      <c r="S820" s="19"/>
    </row>
    <row r="821" spans="1:19" ht="14.1" customHeight="1">
      <c r="B821" s="47"/>
      <c r="G821" s="14" t="s">
        <v>118</v>
      </c>
      <c r="K821" s="15"/>
      <c r="L821" s="18"/>
      <c r="M821" s="15"/>
      <c r="P821" s="15" t="s">
        <v>118</v>
      </c>
      <c r="Q821" s="18" t="s">
        <v>72</v>
      </c>
      <c r="S821" s="19"/>
    </row>
    <row r="822" spans="1:19" ht="14.1" customHeight="1" thickBot="1">
      <c r="A822" s="13" t="s">
        <v>73</v>
      </c>
      <c r="B822" s="48"/>
      <c r="C822" s="13"/>
      <c r="D822" s="13"/>
      <c r="E822" s="13"/>
      <c r="F822" s="13"/>
      <c r="G822" s="13" t="s">
        <v>118</v>
      </c>
      <c r="H822" s="13"/>
      <c r="I822" s="20" t="s">
        <v>74</v>
      </c>
      <c r="J822" s="13"/>
      <c r="K822" s="13"/>
      <c r="L822" s="13"/>
      <c r="M822" s="13"/>
      <c r="N822" s="13"/>
      <c r="O822" s="13"/>
      <c r="P822" s="13"/>
      <c r="Q822" s="13" t="s">
        <v>75</v>
      </c>
      <c r="R822" s="13"/>
      <c r="S822" s="13"/>
    </row>
    <row r="823" spans="1:19" ht="14.1" customHeight="1"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</row>
    <row r="824" spans="1:19" ht="14.1" customHeight="1">
      <c r="C824" s="21" t="s">
        <v>55</v>
      </c>
      <c r="D824" s="21" t="s">
        <v>56</v>
      </c>
      <c r="E824" s="21"/>
      <c r="F824" s="21"/>
      <c r="G824" s="21" t="s">
        <v>76</v>
      </c>
      <c r="H824" s="21"/>
      <c r="I824" s="21" t="s">
        <v>77</v>
      </c>
      <c r="J824" s="21"/>
      <c r="K824" s="22" t="s">
        <v>78</v>
      </c>
      <c r="L824" s="22"/>
      <c r="M824" s="21" t="s">
        <v>79</v>
      </c>
      <c r="N824" s="21"/>
      <c r="O824" s="21" t="s">
        <v>80</v>
      </c>
      <c r="P824" s="21"/>
      <c r="Q824" s="21" t="s">
        <v>81</v>
      </c>
      <c r="R824" s="21"/>
      <c r="S824" s="21" t="s">
        <v>82</v>
      </c>
    </row>
    <row r="825" spans="1:19" ht="14.1" customHeight="1">
      <c r="C825" s="22" t="s">
        <v>83</v>
      </c>
      <c r="D825" s="22" t="s">
        <v>83</v>
      </c>
      <c r="E825" s="22"/>
      <c r="F825" s="23"/>
      <c r="G825" s="22" t="s">
        <v>3</v>
      </c>
      <c r="H825" s="22"/>
      <c r="I825" s="21" t="s">
        <v>2</v>
      </c>
      <c r="J825" s="22"/>
      <c r="K825" s="21" t="s">
        <v>84</v>
      </c>
      <c r="L825" s="22"/>
      <c r="M825" s="22" t="s">
        <v>84</v>
      </c>
      <c r="N825" s="22"/>
      <c r="Q825" s="22" t="s">
        <v>2</v>
      </c>
      <c r="S825" s="22"/>
    </row>
    <row r="826" spans="1:19" ht="14.1" customHeight="1">
      <c r="A826" s="14" t="s">
        <v>50</v>
      </c>
      <c r="B826" s="22"/>
      <c r="C826" s="22" t="s">
        <v>85</v>
      </c>
      <c r="D826" s="22" t="s">
        <v>85</v>
      </c>
      <c r="E826" s="22"/>
      <c r="F826" s="21"/>
      <c r="G826" s="22" t="s">
        <v>86</v>
      </c>
      <c r="H826" s="22"/>
      <c r="I826" s="22" t="s">
        <v>87</v>
      </c>
      <c r="J826" s="22"/>
      <c r="K826" s="22" t="s">
        <v>2</v>
      </c>
      <c r="L826" s="21"/>
      <c r="M826" s="22" t="s">
        <v>2</v>
      </c>
      <c r="N826" s="18"/>
      <c r="O826" s="22" t="s">
        <v>88</v>
      </c>
      <c r="P826" s="21"/>
      <c r="Q826" s="21" t="s">
        <v>87</v>
      </c>
      <c r="R826" s="21"/>
      <c r="S826" s="24" t="s">
        <v>89</v>
      </c>
    </row>
    <row r="827" spans="1:19" ht="14.1" customHeight="1" thickBot="1">
      <c r="A827" s="13" t="s">
        <v>90</v>
      </c>
      <c r="B827" s="20"/>
      <c r="C827" s="20" t="s">
        <v>91</v>
      </c>
      <c r="D827" s="20" t="s">
        <v>92</v>
      </c>
      <c r="E827" s="20"/>
      <c r="F827" s="20"/>
      <c r="G827" s="25" t="s">
        <v>93</v>
      </c>
      <c r="H827" s="25"/>
      <c r="I827" s="25" t="s">
        <v>94</v>
      </c>
      <c r="J827" s="26"/>
      <c r="K827" s="25" t="s">
        <v>95</v>
      </c>
      <c r="L827" s="26"/>
      <c r="M827" s="26" t="s">
        <v>96</v>
      </c>
      <c r="N827" s="27"/>
      <c r="O827" s="27" t="s">
        <v>97</v>
      </c>
      <c r="P827" s="27"/>
      <c r="Q827" s="27" t="s">
        <v>98</v>
      </c>
      <c r="R827" s="27"/>
      <c r="S827" s="27" t="s">
        <v>99</v>
      </c>
    </row>
    <row r="828" spans="1:19" ht="14.1" customHeight="1">
      <c r="A828" s="14">
        <v>1</v>
      </c>
      <c r="B828" s="28"/>
      <c r="C828" s="33"/>
      <c r="D828" s="29" t="s">
        <v>204</v>
      </c>
      <c r="E828" s="29"/>
      <c r="F828" s="29"/>
      <c r="G828" s="34"/>
      <c r="H828" s="29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3"/>
    </row>
    <row r="829" spans="1:19" ht="14.1" customHeight="1">
      <c r="A829" s="14">
        <v>2</v>
      </c>
      <c r="B829" s="28"/>
      <c r="C829" s="33" t="s">
        <v>205</v>
      </c>
      <c r="D829" s="44" t="s">
        <v>184</v>
      </c>
      <c r="E829" s="44"/>
      <c r="F829" s="44"/>
      <c r="G829" s="34">
        <v>0</v>
      </c>
      <c r="I829" s="68">
        <v>0</v>
      </c>
      <c r="J829" s="68"/>
      <c r="K829" s="68">
        <v>0</v>
      </c>
      <c r="L829" s="68"/>
      <c r="M829" s="68">
        <v>0</v>
      </c>
      <c r="N829" s="68"/>
      <c r="O829" s="68">
        <v>0</v>
      </c>
      <c r="P829" s="68"/>
      <c r="Q829" s="68">
        <v>0</v>
      </c>
      <c r="R829" s="68"/>
      <c r="S829" s="68">
        <v>0</v>
      </c>
    </row>
    <row r="830" spans="1:19" ht="14.1" customHeight="1">
      <c r="A830" s="14">
        <v>3</v>
      </c>
      <c r="B830" s="28"/>
      <c r="C830" s="33" t="s">
        <v>206</v>
      </c>
      <c r="D830" s="29" t="s">
        <v>128</v>
      </c>
      <c r="E830" s="29"/>
      <c r="F830" s="29"/>
      <c r="G830" s="34">
        <v>2.4</v>
      </c>
      <c r="I830" s="38">
        <v>1863.7265199999999</v>
      </c>
      <c r="J830" s="38"/>
      <c r="K830" s="38">
        <v>188.80735000000001</v>
      </c>
      <c r="L830" s="38"/>
      <c r="M830" s="38">
        <v>0</v>
      </c>
      <c r="N830" s="38"/>
      <c r="O830" s="38">
        <v>0</v>
      </c>
      <c r="P830" s="38"/>
      <c r="Q830" s="38">
        <v>2052.5338700000002</v>
      </c>
      <c r="R830" s="38"/>
      <c r="S830" s="38">
        <v>2023.4865853846159</v>
      </c>
    </row>
    <row r="831" spans="1:19" ht="14.1" customHeight="1">
      <c r="A831" s="14">
        <v>4</v>
      </c>
      <c r="B831" s="28"/>
      <c r="C831" s="33" t="s">
        <v>207</v>
      </c>
      <c r="D831" s="29" t="s">
        <v>187</v>
      </c>
      <c r="E831" s="29"/>
      <c r="F831" s="29"/>
      <c r="G831" s="34">
        <v>2.5</v>
      </c>
      <c r="I831" s="38">
        <v>156030.19746</v>
      </c>
      <c r="J831" s="38"/>
      <c r="K831" s="38">
        <v>17105.791420000001</v>
      </c>
      <c r="L831" s="38"/>
      <c r="M831" s="38">
        <v>-1084.456058</v>
      </c>
      <c r="N831" s="38"/>
      <c r="O831" s="38">
        <v>0</v>
      </c>
      <c r="P831" s="38"/>
      <c r="Q831" s="38">
        <v>172051.53226200005</v>
      </c>
      <c r="R831" s="38"/>
      <c r="S831" s="38">
        <v>163570.51671707697</v>
      </c>
    </row>
    <row r="832" spans="1:19" ht="14.1" customHeight="1">
      <c r="A832" s="14">
        <v>5</v>
      </c>
      <c r="B832" s="28"/>
      <c r="C832" s="33" t="s">
        <v>208</v>
      </c>
      <c r="D832" s="29" t="s">
        <v>209</v>
      </c>
      <c r="E832" s="29"/>
      <c r="F832" s="29"/>
      <c r="G832" s="34">
        <v>4.7</v>
      </c>
      <c r="I832" s="38">
        <v>191722.52131000001</v>
      </c>
      <c r="J832" s="38"/>
      <c r="K832" s="38">
        <v>12832.662767000002</v>
      </c>
      <c r="L832" s="38"/>
      <c r="M832" s="38">
        <v>-939.45179799999983</v>
      </c>
      <c r="N832" s="38"/>
      <c r="O832" s="38">
        <v>0</v>
      </c>
      <c r="P832" s="38"/>
      <c r="Q832" s="38">
        <v>203615.73227900002</v>
      </c>
      <c r="R832" s="38"/>
      <c r="S832" s="38">
        <v>197150.39232499996</v>
      </c>
    </row>
    <row r="833" spans="1:19" ht="14.1" customHeight="1">
      <c r="A833" s="14">
        <v>6</v>
      </c>
      <c r="B833" s="28"/>
      <c r="C833" s="33" t="s">
        <v>210</v>
      </c>
      <c r="D833" s="29" t="s">
        <v>193</v>
      </c>
      <c r="E833" s="29"/>
      <c r="F833" s="29"/>
      <c r="G833" s="34">
        <v>3.3</v>
      </c>
      <c r="I833" s="38">
        <v>203388.20090999999</v>
      </c>
      <c r="J833" s="38"/>
      <c r="K833" s="38">
        <v>11713.929098999999</v>
      </c>
      <c r="L833" s="38"/>
      <c r="M833" s="38">
        <v>-1080.9392680000001</v>
      </c>
      <c r="N833" s="38"/>
      <c r="O833" s="38">
        <v>0</v>
      </c>
      <c r="P833" s="38"/>
      <c r="Q833" s="38">
        <v>214021.190741</v>
      </c>
      <c r="R833" s="38"/>
      <c r="S833" s="38">
        <v>208177.81553699999</v>
      </c>
    </row>
    <row r="834" spans="1:19" ht="14.1" customHeight="1">
      <c r="A834" s="14">
        <v>7</v>
      </c>
      <c r="B834" s="45"/>
      <c r="C834" s="33" t="s">
        <v>211</v>
      </c>
      <c r="D834" s="29" t="s">
        <v>197</v>
      </c>
      <c r="E834" s="29"/>
      <c r="F834" s="29"/>
      <c r="G834" s="34">
        <v>2</v>
      </c>
      <c r="I834" s="38">
        <v>150418.51096000001</v>
      </c>
      <c r="J834" s="38"/>
      <c r="K834" s="38">
        <v>10349.279080000002</v>
      </c>
      <c r="L834" s="38"/>
      <c r="M834" s="38">
        <v>-66.322358000000008</v>
      </c>
      <c r="N834" s="38"/>
      <c r="O834" s="38">
        <v>0</v>
      </c>
      <c r="P834" s="38"/>
      <c r="Q834" s="38">
        <v>160701.46768199999</v>
      </c>
      <c r="R834" s="38"/>
      <c r="S834" s="38">
        <v>155515.73143701538</v>
      </c>
    </row>
    <row r="835" spans="1:19" ht="14.1" customHeight="1">
      <c r="A835" s="14">
        <v>8</v>
      </c>
      <c r="B835" s="45"/>
      <c r="C835" s="33" t="s">
        <v>212</v>
      </c>
      <c r="D835" s="29" t="s">
        <v>199</v>
      </c>
      <c r="E835" s="29"/>
      <c r="F835" s="29"/>
      <c r="G835" s="34">
        <v>3.2</v>
      </c>
      <c r="I835" s="38">
        <v>184006.08541</v>
      </c>
      <c r="J835" s="38"/>
      <c r="K835" s="38">
        <v>17522.103170000002</v>
      </c>
      <c r="L835" s="38"/>
      <c r="M835" s="38">
        <v>-1560.7404940000001</v>
      </c>
      <c r="N835" s="38"/>
      <c r="O835" s="38">
        <v>0</v>
      </c>
      <c r="P835" s="38"/>
      <c r="Q835" s="38">
        <v>199967.44808599996</v>
      </c>
      <c r="R835" s="38"/>
      <c r="S835" s="38">
        <v>191928.97113529232</v>
      </c>
    </row>
    <row r="836" spans="1:19" ht="14.1" customHeight="1">
      <c r="A836" s="14">
        <v>9</v>
      </c>
      <c r="B836" s="45"/>
      <c r="C836" s="33" t="s">
        <v>213</v>
      </c>
      <c r="D836" s="29" t="s">
        <v>214</v>
      </c>
      <c r="E836" s="29"/>
      <c r="F836" s="29"/>
      <c r="G836" s="34">
        <v>4.2</v>
      </c>
      <c r="I836" s="38">
        <v>361208.17287999997</v>
      </c>
      <c r="J836" s="38"/>
      <c r="K836" s="38">
        <v>24858.999882</v>
      </c>
      <c r="L836" s="38"/>
      <c r="M836" s="38">
        <v>-5558.00306</v>
      </c>
      <c r="N836" s="38"/>
      <c r="O836" s="38">
        <v>0</v>
      </c>
      <c r="P836" s="38"/>
      <c r="Q836" s="38">
        <v>380509.16970200004</v>
      </c>
      <c r="R836" s="38"/>
      <c r="S836" s="38">
        <v>370286.27319076919</v>
      </c>
    </row>
    <row r="837" spans="1:19" ht="14.1" customHeight="1">
      <c r="A837" s="14">
        <v>10</v>
      </c>
      <c r="B837" s="45"/>
      <c r="C837" s="33" t="s">
        <v>215</v>
      </c>
      <c r="D837" s="29" t="s">
        <v>216</v>
      </c>
      <c r="E837" s="29"/>
      <c r="F837" s="29"/>
      <c r="G837" s="34">
        <v>3.1</v>
      </c>
      <c r="I837" s="38">
        <v>67614.852969999993</v>
      </c>
      <c r="J837" s="38"/>
      <c r="K837" s="38">
        <v>3232.8879999999999</v>
      </c>
      <c r="L837" s="38"/>
      <c r="M837" s="38">
        <v>-143.29496399999996</v>
      </c>
      <c r="N837" s="38"/>
      <c r="O837" s="38">
        <v>0</v>
      </c>
      <c r="P837" s="38"/>
      <c r="Q837" s="38">
        <v>70704.446005999998</v>
      </c>
      <c r="R837" s="38"/>
      <c r="S837" s="38">
        <v>69154.850924769198</v>
      </c>
    </row>
    <row r="838" spans="1:19" ht="14.1" customHeight="1">
      <c r="A838" s="14">
        <v>11</v>
      </c>
      <c r="B838" s="28"/>
      <c r="C838" s="33" t="s">
        <v>217</v>
      </c>
      <c r="D838" s="29" t="s">
        <v>218</v>
      </c>
      <c r="E838" s="29"/>
      <c r="F838" s="29"/>
      <c r="G838" s="34">
        <v>3.3</v>
      </c>
      <c r="I838" s="38">
        <v>97518.655920000005</v>
      </c>
      <c r="J838" s="38"/>
      <c r="K838" s="38">
        <v>6844.2259999999997</v>
      </c>
      <c r="L838" s="38"/>
      <c r="M838" s="38">
        <v>-38.805920000000008</v>
      </c>
      <c r="N838" s="38"/>
      <c r="O838" s="38">
        <v>0</v>
      </c>
      <c r="P838" s="38"/>
      <c r="Q838" s="38">
        <v>104324.076</v>
      </c>
      <c r="R838" s="38"/>
      <c r="S838" s="38">
        <v>100916.97095876923</v>
      </c>
    </row>
    <row r="839" spans="1:19" ht="14.1" customHeight="1">
      <c r="A839" s="14">
        <v>12</v>
      </c>
      <c r="B839" s="40"/>
      <c r="C839" s="33" t="s">
        <v>219</v>
      </c>
      <c r="D839" s="29" t="s">
        <v>220</v>
      </c>
      <c r="E839" s="29"/>
      <c r="F839" s="29"/>
      <c r="G839" s="34">
        <v>6.3</v>
      </c>
      <c r="I839" s="38">
        <v>63879.219189999996</v>
      </c>
      <c r="J839" s="38"/>
      <c r="K839" s="38">
        <v>9038.2720000000008</v>
      </c>
      <c r="L839" s="38"/>
      <c r="M839" s="38">
        <v>-2477.2698179999998</v>
      </c>
      <c r="N839" s="38"/>
      <c r="O839" s="38">
        <v>0</v>
      </c>
      <c r="P839" s="38"/>
      <c r="Q839" s="38">
        <v>70440.221371999985</v>
      </c>
      <c r="R839" s="38"/>
      <c r="S839" s="38">
        <v>66937.844797846148</v>
      </c>
    </row>
    <row r="840" spans="1:19" ht="14.1" customHeight="1">
      <c r="A840" s="14">
        <v>13</v>
      </c>
      <c r="B840" s="40"/>
      <c r="C840" s="33" t="s">
        <v>221</v>
      </c>
      <c r="D840" s="29" t="s">
        <v>222</v>
      </c>
      <c r="E840" s="29"/>
      <c r="F840" s="29"/>
      <c r="G840" s="34">
        <v>5.2</v>
      </c>
      <c r="I840" s="39">
        <v>145412.74765999999</v>
      </c>
      <c r="J840" s="39"/>
      <c r="K840" s="39">
        <v>12596.877332</v>
      </c>
      <c r="L840" s="39"/>
      <c r="M840" s="39">
        <v>-1815.8165839999997</v>
      </c>
      <c r="N840" s="39"/>
      <c r="O840" s="39">
        <v>0</v>
      </c>
      <c r="P840" s="39"/>
      <c r="Q840" s="39">
        <v>156193.80840799998</v>
      </c>
      <c r="R840" s="39"/>
      <c r="S840" s="39">
        <v>150756.19773738462</v>
      </c>
    </row>
    <row r="841" spans="1:19" ht="14.1" customHeight="1">
      <c r="A841" s="14">
        <v>14</v>
      </c>
      <c r="B841" s="40"/>
      <c r="C841" s="29"/>
      <c r="D841" s="43"/>
      <c r="E841" s="43"/>
      <c r="F841" s="43"/>
      <c r="G841" s="34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</row>
    <row r="842" spans="1:19" ht="14.1" customHeight="1" thickBot="1">
      <c r="A842" s="14">
        <v>15</v>
      </c>
      <c r="B842" s="40"/>
      <c r="C842" s="29"/>
      <c r="D842" s="29" t="s">
        <v>223</v>
      </c>
      <c r="E842" s="29"/>
      <c r="F842" s="29"/>
      <c r="G842" s="34"/>
      <c r="I842" s="74">
        <v>1623062.8911899999</v>
      </c>
      <c r="J842" s="74"/>
      <c r="K842" s="74">
        <v>126283.83610000001</v>
      </c>
      <c r="L842" s="74"/>
      <c r="M842" s="74">
        <v>-14765.100322000002</v>
      </c>
      <c r="N842" s="74"/>
      <c r="O842" s="74">
        <v>0</v>
      </c>
      <c r="P842" s="74"/>
      <c r="Q842" s="74">
        <v>1734581.626408</v>
      </c>
      <c r="R842" s="74"/>
      <c r="S842" s="74">
        <v>1676419.0513463076</v>
      </c>
    </row>
    <row r="843" spans="1:19" ht="14.1" customHeight="1" thickTop="1">
      <c r="A843" s="14">
        <v>16</v>
      </c>
      <c r="B843" s="40"/>
      <c r="C843" s="29"/>
      <c r="D843" s="29"/>
      <c r="E843" s="29"/>
      <c r="F843" s="29"/>
      <c r="G843" s="34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</row>
    <row r="844" spans="1:19" ht="14.1" customHeight="1">
      <c r="A844" s="14">
        <v>17</v>
      </c>
      <c r="B844" s="40"/>
      <c r="C844" s="29"/>
      <c r="D844" s="43" t="s">
        <v>224</v>
      </c>
      <c r="E844" s="43"/>
      <c r="F844" s="43"/>
      <c r="G844" s="34"/>
      <c r="I844" s="38"/>
      <c r="J844" s="38"/>
      <c r="K844" s="38"/>
      <c r="L844" s="38"/>
      <c r="M844" s="55"/>
      <c r="N844" s="55"/>
      <c r="O844" s="55"/>
      <c r="P844" s="55"/>
      <c r="Q844" s="38"/>
      <c r="R844" s="38"/>
      <c r="S844" s="38"/>
    </row>
    <row r="845" spans="1:19" ht="14.1" customHeight="1">
      <c r="A845" s="14">
        <v>18</v>
      </c>
      <c r="B845" s="40"/>
      <c r="C845" s="33" t="s">
        <v>225</v>
      </c>
      <c r="D845" s="29" t="s">
        <v>128</v>
      </c>
      <c r="E845" s="29"/>
      <c r="F845" s="29"/>
      <c r="G845" s="34">
        <v>3.6</v>
      </c>
      <c r="I845" s="68">
        <v>72959.998760000002</v>
      </c>
      <c r="J845" s="68"/>
      <c r="K845" s="68">
        <v>3094.2859399999998</v>
      </c>
      <c r="L845" s="68"/>
      <c r="M845" s="68">
        <v>0</v>
      </c>
      <c r="N845" s="68"/>
      <c r="O845" s="68">
        <v>0</v>
      </c>
      <c r="P845" s="68"/>
      <c r="Q845" s="68">
        <v>76054.284700000004</v>
      </c>
      <c r="R845" s="68"/>
      <c r="S845" s="68">
        <v>74343.14032923078</v>
      </c>
    </row>
    <row r="846" spans="1:19" ht="14.1" customHeight="1">
      <c r="A846" s="14">
        <v>19</v>
      </c>
      <c r="B846" s="28"/>
      <c r="C846" s="33" t="s">
        <v>226</v>
      </c>
      <c r="D846" s="29" t="s">
        <v>227</v>
      </c>
      <c r="E846" s="29"/>
      <c r="F846" s="29"/>
      <c r="G846" s="34">
        <v>14.3</v>
      </c>
      <c r="I846" s="38">
        <v>5028.6277299999992</v>
      </c>
      <c r="J846" s="38"/>
      <c r="K846" s="38">
        <v>4141.2254999999996</v>
      </c>
      <c r="L846" s="38"/>
      <c r="M846" s="38">
        <v>-1812.8523400000004</v>
      </c>
      <c r="N846" s="38"/>
      <c r="O846" s="38">
        <v>0</v>
      </c>
      <c r="P846" s="38"/>
      <c r="Q846" s="38">
        <v>7357.0008900000003</v>
      </c>
      <c r="R846" s="38"/>
      <c r="S846" s="38">
        <v>6384.9552399999993</v>
      </c>
    </row>
    <row r="847" spans="1:19" ht="14.1" customHeight="1">
      <c r="A847" s="14">
        <v>20</v>
      </c>
      <c r="B847" s="28"/>
      <c r="C847" s="33" t="s">
        <v>228</v>
      </c>
      <c r="D847" s="29" t="s">
        <v>229</v>
      </c>
      <c r="E847" s="29"/>
      <c r="F847" s="29"/>
      <c r="G847" s="34">
        <v>25</v>
      </c>
      <c r="I847" s="38">
        <v>20890.07229</v>
      </c>
      <c r="J847" s="38"/>
      <c r="K847" s="38">
        <v>5523.95921</v>
      </c>
      <c r="L847" s="38"/>
      <c r="M847" s="38">
        <v>-4425.9966700000004</v>
      </c>
      <c r="N847" s="38"/>
      <c r="O847" s="38">
        <v>0</v>
      </c>
      <c r="P847" s="38"/>
      <c r="Q847" s="38">
        <v>21988.034830000001</v>
      </c>
      <c r="R847" s="38"/>
      <c r="S847" s="38">
        <v>19149.347680000003</v>
      </c>
    </row>
    <row r="848" spans="1:19" ht="14.1" customHeight="1">
      <c r="A848" s="14">
        <v>21</v>
      </c>
      <c r="B848" s="28"/>
      <c r="C848" s="33" t="s">
        <v>230</v>
      </c>
      <c r="D848" s="29" t="s">
        <v>231</v>
      </c>
      <c r="E848" s="29"/>
      <c r="F848" s="29"/>
      <c r="G848" s="34">
        <v>9.6999999999999993</v>
      </c>
      <c r="I848" s="38">
        <v>3962.95748</v>
      </c>
      <c r="J848" s="38"/>
      <c r="K848" s="38">
        <v>125</v>
      </c>
      <c r="L848" s="38"/>
      <c r="M848" s="38">
        <v>-700</v>
      </c>
      <c r="N848" s="38"/>
      <c r="O848" s="38">
        <v>0</v>
      </c>
      <c r="P848" s="38"/>
      <c r="Q848" s="38">
        <v>3387.95748</v>
      </c>
      <c r="R848" s="38"/>
      <c r="S848" s="38">
        <v>3626.4190184615381</v>
      </c>
    </row>
    <row r="849" spans="1:19" ht="14.1" customHeight="1">
      <c r="A849" s="14">
        <v>22</v>
      </c>
      <c r="B849" s="37"/>
      <c r="C849" s="33">
        <v>392.03</v>
      </c>
      <c r="D849" s="29" t="s">
        <v>232</v>
      </c>
      <c r="E849" s="29"/>
      <c r="F849" s="29"/>
      <c r="G849" s="34">
        <v>5.9</v>
      </c>
      <c r="I849" s="38">
        <v>14313.635179999999</v>
      </c>
      <c r="J849" s="38"/>
      <c r="K849" s="38">
        <v>493.99400000000003</v>
      </c>
      <c r="L849" s="38"/>
      <c r="M849" s="38">
        <v>-2750</v>
      </c>
      <c r="N849" s="38"/>
      <c r="O849" s="38">
        <v>0</v>
      </c>
      <c r="P849" s="38"/>
      <c r="Q849" s="38">
        <v>12057.62918</v>
      </c>
      <c r="R849" s="38"/>
      <c r="S849" s="38">
        <v>13713.09179538462</v>
      </c>
    </row>
    <row r="850" spans="1:19" ht="14.1" customHeight="1">
      <c r="A850" s="14">
        <v>23</v>
      </c>
      <c r="B850" s="28"/>
      <c r="C850" s="33">
        <v>392.04</v>
      </c>
      <c r="D850" s="44" t="s">
        <v>233</v>
      </c>
      <c r="E850" s="44"/>
      <c r="F850" s="44"/>
      <c r="G850" s="34">
        <v>7.8</v>
      </c>
      <c r="I850" s="38">
        <v>724.75797999999998</v>
      </c>
      <c r="J850" s="38"/>
      <c r="K850" s="38">
        <v>0</v>
      </c>
      <c r="L850" s="38"/>
      <c r="M850" s="38">
        <v>-240</v>
      </c>
      <c r="N850" s="38"/>
      <c r="O850" s="38">
        <v>0</v>
      </c>
      <c r="P850" s="38"/>
      <c r="Q850" s="38">
        <v>484.75797999999998</v>
      </c>
      <c r="R850" s="38"/>
      <c r="S850" s="38">
        <v>613.98874923076937</v>
      </c>
    </row>
    <row r="851" spans="1:19" ht="14.1" customHeight="1">
      <c r="A851" s="14">
        <v>24</v>
      </c>
      <c r="B851" s="28"/>
      <c r="C851" s="33">
        <v>392.11</v>
      </c>
      <c r="D851" s="29" t="s">
        <v>234</v>
      </c>
      <c r="E851" s="29"/>
      <c r="F851" s="29"/>
      <c r="G851" s="34">
        <v>8.5</v>
      </c>
      <c r="I851" s="38">
        <v>1078.2568799999999</v>
      </c>
      <c r="J851" s="38"/>
      <c r="K851" s="38">
        <v>0</v>
      </c>
      <c r="L851" s="38"/>
      <c r="M851" s="38">
        <v>-320</v>
      </c>
      <c r="N851" s="38"/>
      <c r="O851" s="38">
        <v>0</v>
      </c>
      <c r="P851" s="38"/>
      <c r="Q851" s="38">
        <v>758.25687999999991</v>
      </c>
      <c r="R851" s="38"/>
      <c r="S851" s="38">
        <v>892.48764923076874</v>
      </c>
    </row>
    <row r="852" spans="1:19" ht="14.1" customHeight="1">
      <c r="A852" s="14">
        <v>25</v>
      </c>
      <c r="B852" s="28"/>
      <c r="C852" s="33">
        <v>392.13</v>
      </c>
      <c r="D852" s="29" t="s">
        <v>235</v>
      </c>
      <c r="E852" s="29"/>
      <c r="F852" s="29"/>
      <c r="G852" s="34">
        <v>5.9</v>
      </c>
      <c r="I852" s="38">
        <v>624.18386999999996</v>
      </c>
      <c r="J852" s="38"/>
      <c r="K852" s="38">
        <v>0</v>
      </c>
      <c r="L852" s="38"/>
      <c r="M852" s="38">
        <v>-50</v>
      </c>
      <c r="N852" s="38"/>
      <c r="O852" s="38">
        <v>0</v>
      </c>
      <c r="P852" s="38"/>
      <c r="Q852" s="38">
        <v>574.18386999999996</v>
      </c>
      <c r="R852" s="38"/>
      <c r="S852" s="38">
        <v>597.26079307692316</v>
      </c>
    </row>
    <row r="853" spans="1:19" ht="14.1" customHeight="1">
      <c r="A853" s="14">
        <v>26</v>
      </c>
      <c r="B853" s="28"/>
      <c r="C853" s="33">
        <v>392.14</v>
      </c>
      <c r="D853" s="44" t="s">
        <v>236</v>
      </c>
      <c r="E853" s="44"/>
      <c r="F853" s="44"/>
      <c r="G853" s="34">
        <v>5.7</v>
      </c>
      <c r="I853" s="38">
        <v>323.67059</v>
      </c>
      <c r="J853" s="38"/>
      <c r="K853" s="38">
        <v>0</v>
      </c>
      <c r="L853" s="38"/>
      <c r="M853" s="38">
        <v>0</v>
      </c>
      <c r="N853" s="38"/>
      <c r="O853" s="38">
        <v>0</v>
      </c>
      <c r="P853" s="38"/>
      <c r="Q853" s="38">
        <v>323.67059</v>
      </c>
      <c r="R853" s="38"/>
      <c r="S853" s="38">
        <v>323.67058999999995</v>
      </c>
    </row>
    <row r="854" spans="1:19" ht="14.1" customHeight="1">
      <c r="A854" s="14">
        <v>27</v>
      </c>
      <c r="B854" s="28"/>
      <c r="C854" s="33" t="s">
        <v>237</v>
      </c>
      <c r="D854" s="44" t="s">
        <v>238</v>
      </c>
      <c r="E854" s="44"/>
      <c r="F854" s="44"/>
      <c r="G854" s="34">
        <v>14.3</v>
      </c>
      <c r="I854" s="38">
        <v>0</v>
      </c>
      <c r="J854" s="38"/>
      <c r="K854" s="38">
        <v>0</v>
      </c>
      <c r="L854" s="38"/>
      <c r="M854" s="38">
        <v>0</v>
      </c>
      <c r="N854" s="38"/>
      <c r="O854" s="38">
        <v>0</v>
      </c>
      <c r="P854" s="38"/>
      <c r="Q854" s="38">
        <v>0</v>
      </c>
      <c r="R854" s="38"/>
      <c r="S854" s="38">
        <v>0</v>
      </c>
    </row>
    <row r="855" spans="1:19" ht="14.1" customHeight="1">
      <c r="A855" s="14">
        <v>28</v>
      </c>
      <c r="B855" s="28"/>
      <c r="C855" s="33" t="s">
        <v>239</v>
      </c>
      <c r="D855" s="44" t="s">
        <v>240</v>
      </c>
      <c r="E855" s="44"/>
      <c r="F855" s="44"/>
      <c r="G855" s="34">
        <v>14.3</v>
      </c>
      <c r="I855" s="38">
        <v>6562.4226600000002</v>
      </c>
      <c r="J855" s="38"/>
      <c r="K855" s="38">
        <v>677.91800000000001</v>
      </c>
      <c r="L855" s="38"/>
      <c r="M855" s="38">
        <v>-591.92334000000005</v>
      </c>
      <c r="N855" s="38"/>
      <c r="O855" s="38">
        <v>0</v>
      </c>
      <c r="P855" s="38"/>
      <c r="Q855" s="38">
        <v>6648.4173200000014</v>
      </c>
      <c r="R855" s="38"/>
      <c r="S855" s="38">
        <v>6722.6016446153799</v>
      </c>
    </row>
    <row r="856" spans="1:19" ht="14.1" customHeight="1">
      <c r="A856" s="14">
        <v>29</v>
      </c>
      <c r="B856" s="28"/>
      <c r="C856" s="33" t="s">
        <v>241</v>
      </c>
      <c r="D856" s="29" t="s">
        <v>242</v>
      </c>
      <c r="E856" s="29"/>
      <c r="F856" s="29"/>
      <c r="G856" s="34">
        <v>14.3</v>
      </c>
      <c r="I856" s="38">
        <v>0</v>
      </c>
      <c r="J856" s="38"/>
      <c r="K856" s="38">
        <v>0</v>
      </c>
      <c r="L856" s="38"/>
      <c r="M856" s="38">
        <v>0</v>
      </c>
      <c r="N856" s="38"/>
      <c r="O856" s="38">
        <v>0</v>
      </c>
      <c r="P856" s="38"/>
      <c r="Q856" s="38">
        <v>0</v>
      </c>
      <c r="R856" s="38"/>
      <c r="S856" s="38">
        <v>0</v>
      </c>
    </row>
    <row r="857" spans="1:19" ht="14.1" customHeight="1">
      <c r="A857" s="14">
        <v>30</v>
      </c>
      <c r="B857" s="28"/>
      <c r="C857" s="33" t="s">
        <v>243</v>
      </c>
      <c r="D857" s="29" t="s">
        <v>244</v>
      </c>
      <c r="E857" s="29"/>
      <c r="F857" s="29"/>
      <c r="G857" s="34">
        <v>14.3</v>
      </c>
      <c r="I857" s="38">
        <v>0</v>
      </c>
      <c r="J857" s="38"/>
      <c r="K857" s="38">
        <v>0</v>
      </c>
      <c r="L857" s="38"/>
      <c r="M857" s="38">
        <v>0</v>
      </c>
      <c r="N857" s="38"/>
      <c r="O857" s="38">
        <v>0</v>
      </c>
      <c r="P857" s="38"/>
      <c r="Q857" s="38">
        <v>0</v>
      </c>
      <c r="R857" s="38"/>
      <c r="S857" s="38">
        <v>0</v>
      </c>
    </row>
    <row r="858" spans="1:19" ht="14.1" customHeight="1">
      <c r="A858" s="14">
        <v>31</v>
      </c>
      <c r="B858" s="28"/>
      <c r="C858" s="33" t="s">
        <v>245</v>
      </c>
      <c r="D858" s="44" t="s">
        <v>246</v>
      </c>
      <c r="E858" s="44"/>
      <c r="F858" s="44"/>
      <c r="G858" s="34">
        <v>14.3</v>
      </c>
      <c r="I858" s="38">
        <v>17516.157609999998</v>
      </c>
      <c r="J858" s="38"/>
      <c r="K858" s="38">
        <v>2090.2459199999998</v>
      </c>
      <c r="L858" s="38"/>
      <c r="M858" s="38">
        <v>-2994.2139400000001</v>
      </c>
      <c r="N858" s="38"/>
      <c r="O858" s="38">
        <v>0</v>
      </c>
      <c r="P858" s="38"/>
      <c r="Q858" s="38">
        <v>16612.189589999998</v>
      </c>
      <c r="R858" s="38"/>
      <c r="S858" s="38">
        <v>17455.172090769229</v>
      </c>
    </row>
    <row r="859" spans="1:19" ht="14.1" customHeight="1">
      <c r="A859" s="14">
        <v>32</v>
      </c>
      <c r="B859" s="28"/>
      <c r="C859" s="52" t="s">
        <v>247</v>
      </c>
      <c r="D859" s="29" t="s">
        <v>248</v>
      </c>
      <c r="E859" s="29"/>
      <c r="F859" s="29"/>
      <c r="G859" s="34">
        <v>0</v>
      </c>
      <c r="I859" s="38">
        <v>0</v>
      </c>
      <c r="J859" s="38"/>
      <c r="K859" s="38">
        <v>0</v>
      </c>
      <c r="L859" s="38"/>
      <c r="M859" s="38">
        <v>0</v>
      </c>
      <c r="N859" s="38"/>
      <c r="O859" s="38">
        <v>0</v>
      </c>
      <c r="P859" s="38"/>
      <c r="Q859" s="38">
        <v>0</v>
      </c>
      <c r="R859" s="38"/>
      <c r="S859" s="38">
        <v>0</v>
      </c>
    </row>
    <row r="860" spans="1:19" ht="14.1" customHeight="1">
      <c r="A860" s="14">
        <v>33</v>
      </c>
      <c r="B860" s="28"/>
      <c r="C860" s="63" t="s">
        <v>249</v>
      </c>
      <c r="D860" s="44" t="s">
        <v>250</v>
      </c>
      <c r="E860" s="44"/>
      <c r="F860" s="44"/>
      <c r="G860" s="34">
        <v>6.9</v>
      </c>
      <c r="I860" s="38">
        <v>20200.827220000006</v>
      </c>
      <c r="J860" s="38"/>
      <c r="K860" s="38">
        <v>1286.893</v>
      </c>
      <c r="L860" s="38"/>
      <c r="M860" s="38">
        <v>0</v>
      </c>
      <c r="N860" s="38"/>
      <c r="O860" s="38">
        <v>0</v>
      </c>
      <c r="P860" s="38"/>
      <c r="Q860" s="38">
        <v>21487.720220000007</v>
      </c>
      <c r="R860" s="38"/>
      <c r="S860" s="38">
        <v>20804.672912307695</v>
      </c>
    </row>
    <row r="861" spans="1:19" ht="14.1" customHeight="1">
      <c r="A861" s="14">
        <v>34</v>
      </c>
      <c r="B861" s="28"/>
      <c r="C861" s="52" t="s">
        <v>251</v>
      </c>
      <c r="D861" s="44" t="s">
        <v>252</v>
      </c>
      <c r="E861" s="44"/>
      <c r="F861" s="44"/>
      <c r="G861" s="34">
        <v>14.3</v>
      </c>
      <c r="I861" s="39">
        <v>191.48632000000001</v>
      </c>
      <c r="J861" s="39"/>
      <c r="K861" s="39">
        <v>2000.6479999999999</v>
      </c>
      <c r="L861" s="39"/>
      <c r="M861" s="39">
        <v>0</v>
      </c>
      <c r="N861" s="39"/>
      <c r="O861" s="39">
        <v>0</v>
      </c>
      <c r="P861" s="39"/>
      <c r="Q861" s="39">
        <v>2192.1343199999997</v>
      </c>
      <c r="R861" s="39"/>
      <c r="S861" s="39">
        <v>345.31932</v>
      </c>
    </row>
    <row r="862" spans="1:19" ht="14.1" customHeight="1">
      <c r="A862" s="14">
        <v>35</v>
      </c>
      <c r="B862" s="28"/>
      <c r="C862" s="29"/>
      <c r="D862" s="29"/>
      <c r="E862" s="29"/>
      <c r="F862" s="29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</row>
    <row r="863" spans="1:19" ht="14.1" customHeight="1" thickBot="1">
      <c r="A863" s="14">
        <v>36</v>
      </c>
      <c r="B863" s="28"/>
      <c r="C863" s="29"/>
      <c r="D863" s="44" t="s">
        <v>253</v>
      </c>
      <c r="E863" s="44"/>
      <c r="F863" s="44"/>
      <c r="I863" s="74">
        <v>164377.05456999998</v>
      </c>
      <c r="J863" s="74"/>
      <c r="K863" s="74">
        <v>19434.169569999998</v>
      </c>
      <c r="L863" s="74"/>
      <c r="M863" s="74">
        <v>-13884.986290000001</v>
      </c>
      <c r="N863" s="74"/>
      <c r="O863" s="74">
        <v>0</v>
      </c>
      <c r="P863" s="74"/>
      <c r="Q863" s="74">
        <v>169926.23785000003</v>
      </c>
      <c r="R863" s="74"/>
      <c r="S863" s="74">
        <v>164972.12781230774</v>
      </c>
    </row>
    <row r="864" spans="1:19" ht="14.1" customHeight="1" thickTop="1">
      <c r="A864" s="14">
        <v>37</v>
      </c>
      <c r="B864" s="28"/>
      <c r="C864" s="33"/>
      <c r="D864" s="29"/>
      <c r="E864" s="29"/>
      <c r="F864" s="29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</row>
    <row r="865" spans="1:19" ht="14.1" customHeight="1" thickBot="1">
      <c r="A865" s="14">
        <v>38</v>
      </c>
      <c r="B865" s="28"/>
      <c r="C865" s="33"/>
      <c r="D865" s="44" t="s">
        <v>254</v>
      </c>
      <c r="E865" s="44"/>
      <c r="F865" s="44"/>
      <c r="G865" s="49"/>
      <c r="H865" s="49"/>
      <c r="I865" s="74">
        <v>5193554.1057099989</v>
      </c>
      <c r="J865" s="74"/>
      <c r="K865" s="74">
        <v>421622.68591</v>
      </c>
      <c r="L865" s="74"/>
      <c r="M865" s="74">
        <v>-137416.71094600001</v>
      </c>
      <c r="N865" s="74"/>
      <c r="O865" s="74">
        <v>0</v>
      </c>
      <c r="P865" s="74"/>
      <c r="Q865" s="74">
        <v>5477760.3801140003</v>
      </c>
      <c r="R865" s="74"/>
      <c r="S865" s="74">
        <v>5336469.1907678787</v>
      </c>
    </row>
    <row r="866" spans="1:19" ht="14.1" customHeight="1" thickTop="1" thickBot="1">
      <c r="A866" s="13">
        <v>39</v>
      </c>
      <c r="B866" s="46" t="s">
        <v>114</v>
      </c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</row>
    <row r="867" spans="1:19" ht="14.1" customHeight="1">
      <c r="A867" s="14" t="s">
        <v>115</v>
      </c>
      <c r="Q867" s="14" t="s">
        <v>116</v>
      </c>
    </row>
    <row r="868" spans="1:19" ht="14.1" customHeight="1" thickBot="1">
      <c r="A868" s="13" t="s">
        <v>60</v>
      </c>
      <c r="B868" s="13"/>
      <c r="C868" s="13"/>
      <c r="D868" s="13"/>
      <c r="E868" s="13"/>
      <c r="F868" s="13"/>
      <c r="G868" s="13"/>
      <c r="H868" s="13" t="s">
        <v>61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 t="s">
        <v>289</v>
      </c>
    </row>
    <row r="869" spans="1:19" ht="14.1" customHeight="1">
      <c r="A869" s="14" t="s">
        <v>63</v>
      </c>
      <c r="B869" s="47"/>
      <c r="F869" s="15" t="s">
        <v>64</v>
      </c>
      <c r="G869" s="14" t="s">
        <v>65</v>
      </c>
      <c r="K869" s="16"/>
      <c r="L869" s="16"/>
      <c r="N869" s="16"/>
      <c r="O869" s="16"/>
      <c r="P869" s="16" t="s">
        <v>66</v>
      </c>
      <c r="S869" s="17"/>
    </row>
    <row r="870" spans="1:19" ht="14.1" customHeight="1">
      <c r="B870" s="47"/>
      <c r="G870" s="14" t="s">
        <v>67</v>
      </c>
      <c r="K870" s="15"/>
      <c r="L870" s="18"/>
      <c r="O870" s="15"/>
      <c r="P870" s="15" t="s">
        <v>118</v>
      </c>
      <c r="Q870" s="18" t="s">
        <v>69</v>
      </c>
      <c r="S870" s="19"/>
    </row>
    <row r="871" spans="1:19" ht="14.1" customHeight="1">
      <c r="A871" s="14" t="s">
        <v>70</v>
      </c>
      <c r="B871" s="47"/>
      <c r="G871" s="14" t="s">
        <v>118</v>
      </c>
      <c r="K871" s="15"/>
      <c r="L871" s="18"/>
      <c r="M871" s="15"/>
      <c r="P871" s="15" t="s">
        <v>68</v>
      </c>
      <c r="Q871" s="18" t="s">
        <v>71</v>
      </c>
      <c r="S871" s="19"/>
    </row>
    <row r="872" spans="1:19" ht="14.1" customHeight="1">
      <c r="B872" s="47"/>
      <c r="G872" s="14" t="s">
        <v>118</v>
      </c>
      <c r="K872" s="15"/>
      <c r="L872" s="18"/>
      <c r="M872" s="15"/>
      <c r="P872" s="15" t="s">
        <v>118</v>
      </c>
      <c r="Q872" s="18" t="s">
        <v>72</v>
      </c>
      <c r="S872" s="19"/>
    </row>
    <row r="873" spans="1:19" ht="14.1" customHeight="1" thickBot="1">
      <c r="A873" s="13" t="s">
        <v>73</v>
      </c>
      <c r="B873" s="48"/>
      <c r="C873" s="13"/>
      <c r="D873" s="13"/>
      <c r="E873" s="13"/>
      <c r="F873" s="13"/>
      <c r="G873" s="13" t="s">
        <v>118</v>
      </c>
      <c r="H873" s="13"/>
      <c r="I873" s="20" t="s">
        <v>74</v>
      </c>
      <c r="J873" s="13"/>
      <c r="K873" s="13"/>
      <c r="L873" s="13"/>
      <c r="M873" s="13"/>
      <c r="N873" s="13"/>
      <c r="O873" s="13"/>
      <c r="P873" s="13"/>
      <c r="Q873" s="13" t="s">
        <v>75</v>
      </c>
      <c r="R873" s="13"/>
      <c r="S873" s="13"/>
    </row>
    <row r="874" spans="1:19" ht="14.1" customHeight="1"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</row>
    <row r="875" spans="1:19" ht="14.1" customHeight="1">
      <c r="C875" s="21" t="s">
        <v>55</v>
      </c>
      <c r="D875" s="21" t="s">
        <v>56</v>
      </c>
      <c r="E875" s="21"/>
      <c r="F875" s="21"/>
      <c r="G875" s="21" t="s">
        <v>76</v>
      </c>
      <c r="H875" s="21"/>
      <c r="I875" s="21" t="s">
        <v>77</v>
      </c>
      <c r="J875" s="21"/>
      <c r="K875" s="22" t="s">
        <v>78</v>
      </c>
      <c r="L875" s="22"/>
      <c r="M875" s="21" t="s">
        <v>79</v>
      </c>
      <c r="N875" s="21"/>
      <c r="O875" s="21" t="s">
        <v>80</v>
      </c>
      <c r="P875" s="21"/>
      <c r="Q875" s="21" t="s">
        <v>81</v>
      </c>
      <c r="R875" s="21"/>
      <c r="S875" s="21" t="s">
        <v>82</v>
      </c>
    </row>
    <row r="876" spans="1:19" ht="14.1" customHeight="1">
      <c r="C876" s="22" t="s">
        <v>83</v>
      </c>
      <c r="D876" s="22" t="s">
        <v>83</v>
      </c>
      <c r="E876" s="22"/>
      <c r="F876" s="23"/>
      <c r="G876" s="22" t="s">
        <v>3</v>
      </c>
      <c r="H876" s="22"/>
      <c r="I876" s="21" t="s">
        <v>2</v>
      </c>
      <c r="J876" s="22"/>
      <c r="K876" s="21" t="s">
        <v>84</v>
      </c>
      <c r="L876" s="22"/>
      <c r="M876" s="22" t="s">
        <v>84</v>
      </c>
      <c r="N876" s="22"/>
      <c r="Q876" s="22" t="s">
        <v>2</v>
      </c>
      <c r="S876" s="22"/>
    </row>
    <row r="877" spans="1:19" ht="14.1" customHeight="1">
      <c r="A877" s="14" t="s">
        <v>50</v>
      </c>
      <c r="B877" s="22"/>
      <c r="C877" s="22" t="s">
        <v>85</v>
      </c>
      <c r="D877" s="22" t="s">
        <v>85</v>
      </c>
      <c r="E877" s="22"/>
      <c r="F877" s="21"/>
      <c r="G877" s="22" t="s">
        <v>86</v>
      </c>
      <c r="H877" s="22"/>
      <c r="I877" s="22" t="s">
        <v>87</v>
      </c>
      <c r="J877" s="22"/>
      <c r="K877" s="22" t="s">
        <v>2</v>
      </c>
      <c r="L877" s="21"/>
      <c r="M877" s="22" t="s">
        <v>2</v>
      </c>
      <c r="N877" s="18"/>
      <c r="O877" s="22" t="s">
        <v>88</v>
      </c>
      <c r="P877" s="21"/>
      <c r="Q877" s="21" t="s">
        <v>87</v>
      </c>
      <c r="R877" s="21"/>
      <c r="S877" s="24" t="s">
        <v>89</v>
      </c>
    </row>
    <row r="878" spans="1:19" ht="14.1" customHeight="1" thickBot="1">
      <c r="A878" s="13" t="s">
        <v>90</v>
      </c>
      <c r="B878" s="20"/>
      <c r="C878" s="20" t="s">
        <v>91</v>
      </c>
      <c r="D878" s="20" t="s">
        <v>92</v>
      </c>
      <c r="E878" s="20"/>
      <c r="F878" s="20"/>
      <c r="G878" s="25" t="s">
        <v>93</v>
      </c>
      <c r="H878" s="25"/>
      <c r="I878" s="25" t="s">
        <v>94</v>
      </c>
      <c r="J878" s="26"/>
      <c r="K878" s="25" t="s">
        <v>95</v>
      </c>
      <c r="L878" s="26"/>
      <c r="M878" s="26" t="s">
        <v>96</v>
      </c>
      <c r="N878" s="27"/>
      <c r="O878" s="27" t="s">
        <v>97</v>
      </c>
      <c r="P878" s="27"/>
      <c r="Q878" s="27" t="s">
        <v>98</v>
      </c>
      <c r="R878" s="27"/>
      <c r="S878" s="27" t="s">
        <v>99</v>
      </c>
    </row>
    <row r="879" spans="1:19" ht="14.1" customHeight="1">
      <c r="A879" s="14">
        <v>1</v>
      </c>
      <c r="B879" s="28"/>
      <c r="C879" s="33"/>
      <c r="D879" s="29" t="s">
        <v>256</v>
      </c>
      <c r="E879" s="29"/>
      <c r="F879" s="29"/>
      <c r="G879" s="29"/>
      <c r="H879" s="29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</row>
    <row r="880" spans="1:19" ht="14.1" customHeight="1">
      <c r="A880" s="14">
        <v>2</v>
      </c>
      <c r="B880" s="28"/>
      <c r="C880" s="33" t="s">
        <v>257</v>
      </c>
      <c r="D880" s="30" t="s">
        <v>258</v>
      </c>
      <c r="E880" s="30"/>
      <c r="F880" s="30"/>
      <c r="G880" s="34">
        <v>0</v>
      </c>
      <c r="H880" s="75"/>
      <c r="I880" s="68">
        <v>5164.0657799999999</v>
      </c>
      <c r="J880" s="68"/>
      <c r="K880" s="68">
        <v>0</v>
      </c>
      <c r="L880" s="68"/>
      <c r="M880" s="68">
        <v>0</v>
      </c>
      <c r="N880" s="68"/>
      <c r="O880" s="68">
        <v>0</v>
      </c>
      <c r="P880" s="68"/>
      <c r="Q880" s="68">
        <v>5164.0657799999999</v>
      </c>
      <c r="R880" s="68"/>
      <c r="S880" s="68">
        <v>5164.0657799999999</v>
      </c>
    </row>
    <row r="881" spans="1:19" ht="14.1" customHeight="1">
      <c r="A881" s="14">
        <v>3</v>
      </c>
      <c r="B881" s="28"/>
      <c r="C881" s="33" t="s">
        <v>259</v>
      </c>
      <c r="D881" s="76" t="s">
        <v>260</v>
      </c>
      <c r="E881" s="76"/>
      <c r="F881" s="76"/>
      <c r="G881" s="34">
        <v>0</v>
      </c>
      <c r="H881" s="76"/>
      <c r="I881" s="38">
        <v>20803.82127</v>
      </c>
      <c r="J881" s="38"/>
      <c r="K881" s="38">
        <v>0</v>
      </c>
      <c r="L881" s="38"/>
      <c r="M881" s="38">
        <v>0</v>
      </c>
      <c r="N881" s="38"/>
      <c r="O881" s="38">
        <v>0</v>
      </c>
      <c r="P881" s="38"/>
      <c r="Q881" s="38">
        <v>20803.82127</v>
      </c>
      <c r="R881" s="38"/>
      <c r="S881" s="38">
        <v>20803.82127</v>
      </c>
    </row>
    <row r="882" spans="1:19" ht="14.1" customHeight="1">
      <c r="A882" s="14">
        <v>4</v>
      </c>
      <c r="B882" s="28"/>
      <c r="C882" s="33" t="s">
        <v>261</v>
      </c>
      <c r="D882" s="77" t="s">
        <v>262</v>
      </c>
      <c r="E882" s="77"/>
      <c r="F882" s="77"/>
      <c r="G882" s="34">
        <v>0</v>
      </c>
      <c r="H882" s="77"/>
      <c r="I882" s="38">
        <v>8648.0191599999998</v>
      </c>
      <c r="J882" s="38"/>
      <c r="K882" s="38">
        <v>31.1</v>
      </c>
      <c r="L882" s="38"/>
      <c r="M882" s="38">
        <v>0</v>
      </c>
      <c r="N882" s="38"/>
      <c r="O882" s="38">
        <v>0</v>
      </c>
      <c r="P882" s="38"/>
      <c r="Q882" s="38">
        <v>8679.1191600000002</v>
      </c>
      <c r="R882" s="38"/>
      <c r="S882" s="38">
        <v>8664.7653138461519</v>
      </c>
    </row>
    <row r="883" spans="1:19" ht="14.1" customHeight="1">
      <c r="A883" s="14">
        <v>5</v>
      </c>
      <c r="B883" s="28"/>
      <c r="C883" s="33" t="s">
        <v>263</v>
      </c>
      <c r="D883" s="77" t="s">
        <v>264</v>
      </c>
      <c r="E883" s="77"/>
      <c r="F883" s="77"/>
      <c r="G883" s="34">
        <v>0</v>
      </c>
      <c r="H883" s="77"/>
      <c r="I883" s="38">
        <v>6016.95262</v>
      </c>
      <c r="J883" s="38"/>
      <c r="K883" s="38">
        <v>0</v>
      </c>
      <c r="L883" s="38"/>
      <c r="M883" s="38">
        <v>0</v>
      </c>
      <c r="N883" s="38"/>
      <c r="O883" s="38">
        <v>0</v>
      </c>
      <c r="P883" s="38"/>
      <c r="Q883" s="38">
        <v>6016.95262</v>
      </c>
      <c r="R883" s="38"/>
      <c r="S883" s="38">
        <v>6016.9526199999991</v>
      </c>
    </row>
    <row r="884" spans="1:19" ht="14.1" customHeight="1">
      <c r="A884" s="14">
        <v>6</v>
      </c>
      <c r="B884" s="28"/>
      <c r="C884" s="33" t="s">
        <v>265</v>
      </c>
      <c r="D884" s="77" t="s">
        <v>266</v>
      </c>
      <c r="E884" s="77"/>
      <c r="F884" s="77"/>
      <c r="G884" s="34">
        <v>0</v>
      </c>
      <c r="H884" s="77"/>
      <c r="I884" s="39">
        <v>2651.00542</v>
      </c>
      <c r="J884" s="39"/>
      <c r="K884" s="39">
        <v>0</v>
      </c>
      <c r="L884" s="39"/>
      <c r="M884" s="39">
        <v>0</v>
      </c>
      <c r="N884" s="39"/>
      <c r="O884" s="39">
        <v>0</v>
      </c>
      <c r="P884" s="39"/>
      <c r="Q884" s="39">
        <v>2651.00542</v>
      </c>
      <c r="R884" s="39"/>
      <c r="S884" s="39">
        <v>2651.0054200000009</v>
      </c>
    </row>
    <row r="885" spans="1:19" ht="14.1" customHeight="1" thickBot="1">
      <c r="A885" s="14">
        <v>7</v>
      </c>
      <c r="B885" s="28"/>
      <c r="C885" s="33"/>
      <c r="D885" s="76" t="s">
        <v>267</v>
      </c>
      <c r="E885" s="76"/>
      <c r="F885" s="76"/>
      <c r="G885" s="76"/>
      <c r="H885" s="76"/>
      <c r="I885" s="78">
        <v>43283.864249999999</v>
      </c>
      <c r="J885" s="78"/>
      <c r="K885" s="78">
        <v>31.1</v>
      </c>
      <c r="L885" s="78"/>
      <c r="M885" s="78">
        <v>0</v>
      </c>
      <c r="N885" s="78"/>
      <c r="O885" s="78">
        <v>0</v>
      </c>
      <c r="P885" s="78"/>
      <c r="Q885" s="78">
        <v>43314.964250000005</v>
      </c>
      <c r="R885" s="78"/>
      <c r="S885" s="78">
        <v>43300.610403846149</v>
      </c>
    </row>
    <row r="886" spans="1:19" ht="14.1" customHeight="1" thickTop="1">
      <c r="A886" s="14">
        <v>8</v>
      </c>
      <c r="B886" s="45"/>
      <c r="C886" s="33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</row>
    <row r="887" spans="1:19" ht="14.1" customHeight="1">
      <c r="A887" s="14">
        <v>9</v>
      </c>
      <c r="B887" s="45"/>
      <c r="C887" s="33"/>
      <c r="D887" s="30" t="s">
        <v>268</v>
      </c>
      <c r="E887" s="30"/>
      <c r="F887" s="30"/>
      <c r="G887" s="30"/>
      <c r="H887" s="30"/>
      <c r="I887" s="38"/>
      <c r="J887" s="38"/>
      <c r="K887" s="55"/>
      <c r="L887" s="55"/>
      <c r="M887" s="55"/>
      <c r="N887" s="55"/>
      <c r="O887" s="55"/>
      <c r="P887" s="55"/>
      <c r="Q887" s="55"/>
      <c r="R887" s="55"/>
      <c r="S887" s="38"/>
    </row>
    <row r="888" spans="1:19" ht="14.1" customHeight="1">
      <c r="A888" s="14">
        <v>10</v>
      </c>
      <c r="C888" s="33" t="s">
        <v>269</v>
      </c>
      <c r="D888" s="76" t="s">
        <v>270</v>
      </c>
      <c r="E888" s="76"/>
      <c r="F888" s="76"/>
      <c r="G888" s="34">
        <v>20</v>
      </c>
      <c r="H888" s="76"/>
      <c r="I888" s="68">
        <v>13702.515890000001</v>
      </c>
      <c r="J888" s="68"/>
      <c r="K888" s="68">
        <v>17826.871019999999</v>
      </c>
      <c r="L888" s="68"/>
      <c r="M888" s="68">
        <v>-3267.6152400000001</v>
      </c>
      <c r="N888" s="68"/>
      <c r="O888" s="68">
        <v>0</v>
      </c>
      <c r="P888" s="68"/>
      <c r="Q888" s="68">
        <v>28261.771669999998</v>
      </c>
      <c r="R888" s="68"/>
      <c r="S888" s="68">
        <v>16599.042776153845</v>
      </c>
    </row>
    <row r="889" spans="1:19" ht="14.1" customHeight="1">
      <c r="A889" s="14">
        <v>11</v>
      </c>
      <c r="C889" s="33">
        <v>303.02</v>
      </c>
      <c r="D889" s="14" t="s">
        <v>271</v>
      </c>
      <c r="G889" s="34">
        <v>0</v>
      </c>
      <c r="H889" s="29"/>
      <c r="I889" s="38">
        <v>7133.7962699999998</v>
      </c>
      <c r="J889" s="38"/>
      <c r="K889" s="38">
        <v>0</v>
      </c>
      <c r="L889" s="38"/>
      <c r="M889" s="38">
        <v>0</v>
      </c>
      <c r="N889" s="38"/>
      <c r="O889" s="38">
        <v>0</v>
      </c>
      <c r="P889" s="38"/>
      <c r="Q889" s="38">
        <v>7133.7962699999998</v>
      </c>
      <c r="R889" s="38"/>
      <c r="S889" s="38">
        <v>7133.7962699999971</v>
      </c>
    </row>
    <row r="890" spans="1:19" ht="14.1" customHeight="1" thickBot="1">
      <c r="A890" s="14">
        <v>12</v>
      </c>
      <c r="C890" s="33"/>
      <c r="D890" s="79" t="s">
        <v>272</v>
      </c>
      <c r="E890" s="79"/>
      <c r="F890" s="79"/>
      <c r="G890" s="79"/>
      <c r="H890" s="79"/>
      <c r="I890" s="78">
        <v>20836.312160000001</v>
      </c>
      <c r="J890" s="78"/>
      <c r="K890" s="78">
        <v>17826.871019999999</v>
      </c>
      <c r="L890" s="78"/>
      <c r="M890" s="78">
        <v>-3267.6152400000001</v>
      </c>
      <c r="N890" s="78"/>
      <c r="O890" s="78">
        <v>0</v>
      </c>
      <c r="P890" s="78"/>
      <c r="Q890" s="78">
        <v>35395.567940000001</v>
      </c>
      <c r="R890" s="78"/>
      <c r="S890" s="78">
        <v>23732.839046153844</v>
      </c>
    </row>
    <row r="891" spans="1:19" ht="14.1" customHeight="1" thickTop="1">
      <c r="A891" s="14">
        <v>13</v>
      </c>
      <c r="C891" s="33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</row>
    <row r="892" spans="1:19" ht="14.1" customHeight="1">
      <c r="A892" s="14">
        <v>14</v>
      </c>
      <c r="C892" s="33">
        <v>114</v>
      </c>
      <c r="D892" s="14" t="s">
        <v>273</v>
      </c>
      <c r="G892" s="34">
        <v>0</v>
      </c>
      <c r="I892" s="51">
        <v>4285</v>
      </c>
      <c r="J892" s="51"/>
      <c r="K892" s="51">
        <v>0</v>
      </c>
      <c r="L892" s="51"/>
      <c r="M892" s="51">
        <v>0</v>
      </c>
      <c r="N892" s="51"/>
      <c r="O892" s="51">
        <v>-244</v>
      </c>
      <c r="P892" s="51"/>
      <c r="Q892" s="51">
        <v>4041</v>
      </c>
      <c r="R892" s="51"/>
      <c r="S892" s="51">
        <v>4163</v>
      </c>
    </row>
    <row r="893" spans="1:19" ht="14.1" customHeight="1">
      <c r="A893" s="14">
        <v>15</v>
      </c>
      <c r="C893" s="33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</row>
    <row r="894" spans="1:19" ht="14.1" customHeight="1" thickBot="1">
      <c r="A894" s="14">
        <v>16</v>
      </c>
      <c r="C894" s="33"/>
      <c r="D894" s="43" t="s">
        <v>274</v>
      </c>
      <c r="E894" s="43"/>
      <c r="F894" s="43"/>
      <c r="G894" s="29"/>
      <c r="H894" s="29"/>
      <c r="I894" s="74">
        <v>5261959.2821199987</v>
      </c>
      <c r="J894" s="74"/>
      <c r="K894" s="74">
        <v>439480.65693</v>
      </c>
      <c r="L894" s="74"/>
      <c r="M894" s="74">
        <v>-140684.32618600002</v>
      </c>
      <c r="N894" s="74"/>
      <c r="O894" s="74">
        <v>-244</v>
      </c>
      <c r="P894" s="74"/>
      <c r="Q894" s="74">
        <v>5560511.9123040009</v>
      </c>
      <c r="R894" s="74"/>
      <c r="S894" s="74">
        <v>5407665.6402178789</v>
      </c>
    </row>
    <row r="895" spans="1:19" ht="14.1" customHeight="1" thickTop="1">
      <c r="A895" s="14">
        <v>17</v>
      </c>
      <c r="C895" s="33"/>
      <c r="G895" s="29"/>
      <c r="H895" s="29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</row>
    <row r="896" spans="1:19" ht="14.1" customHeight="1">
      <c r="A896" s="14">
        <v>18</v>
      </c>
      <c r="C896" s="33"/>
      <c r="D896" s="29" t="s">
        <v>290</v>
      </c>
      <c r="E896" s="29"/>
      <c r="F896" s="29"/>
      <c r="G896" s="34">
        <v>0</v>
      </c>
      <c r="H896" s="29"/>
      <c r="I896" s="38">
        <v>0</v>
      </c>
      <c r="J896" s="38"/>
      <c r="K896" s="38">
        <v>0</v>
      </c>
      <c r="L896" s="38"/>
      <c r="M896" s="38">
        <v>0</v>
      </c>
      <c r="N896" s="38"/>
      <c r="O896" s="38">
        <v>0</v>
      </c>
      <c r="P896" s="38"/>
      <c r="Q896" s="38">
        <v>0</v>
      </c>
      <c r="R896" s="38"/>
      <c r="S896" s="38">
        <v>0</v>
      </c>
    </row>
    <row r="897" spans="1:19" ht="14.1" customHeight="1">
      <c r="A897" s="14">
        <v>19</v>
      </c>
      <c r="C897" s="33"/>
      <c r="G897" s="29"/>
      <c r="H897" s="29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</row>
    <row r="898" spans="1:19" ht="14.1" customHeight="1" thickBot="1">
      <c r="A898" s="14">
        <v>20</v>
      </c>
      <c r="D898" s="14" t="s">
        <v>291</v>
      </c>
      <c r="G898" s="15"/>
      <c r="H898" s="15"/>
      <c r="I898" s="74">
        <v>5261959.2821199987</v>
      </c>
      <c r="J898" s="74"/>
      <c r="K898" s="74">
        <v>439480.65693</v>
      </c>
      <c r="L898" s="74"/>
      <c r="M898" s="74">
        <v>-140684.32618600002</v>
      </c>
      <c r="N898" s="74"/>
      <c r="O898" s="74">
        <v>-244</v>
      </c>
      <c r="P898" s="74"/>
      <c r="Q898" s="74">
        <v>5560511.9123040009</v>
      </c>
      <c r="R898" s="74"/>
      <c r="S898" s="74">
        <v>5407665.6402178789</v>
      </c>
    </row>
    <row r="899" spans="1:19" ht="14.1" customHeight="1" thickTop="1">
      <c r="A899" s="14">
        <v>21</v>
      </c>
    </row>
    <row r="900" spans="1:19" ht="14.1" customHeight="1">
      <c r="A900" s="14">
        <v>22</v>
      </c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</row>
    <row r="901" spans="1:19" ht="14.1" customHeight="1">
      <c r="A901" s="14">
        <v>23</v>
      </c>
    </row>
    <row r="902" spans="1:19" ht="14.1" customHeight="1">
      <c r="A902" s="14">
        <v>24</v>
      </c>
    </row>
    <row r="903" spans="1:19" ht="14.1" customHeight="1">
      <c r="A903" s="14">
        <v>25</v>
      </c>
    </row>
    <row r="904" spans="1:19" ht="14.1" customHeight="1">
      <c r="A904" s="14">
        <v>26</v>
      </c>
    </row>
    <row r="905" spans="1:19" ht="14.1" customHeight="1">
      <c r="A905" s="14">
        <v>27</v>
      </c>
    </row>
    <row r="906" spans="1:19" ht="14.1" customHeight="1">
      <c r="A906" s="14">
        <v>28</v>
      </c>
    </row>
    <row r="907" spans="1:19" ht="14.1" customHeight="1">
      <c r="A907" s="14">
        <v>29</v>
      </c>
    </row>
    <row r="908" spans="1:19" ht="14.1" customHeight="1">
      <c r="A908" s="14">
        <v>30</v>
      </c>
      <c r="C908" s="3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</row>
    <row r="909" spans="1:19" ht="14.1" customHeight="1">
      <c r="A909" s="14">
        <v>31</v>
      </c>
      <c r="C909" s="3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</row>
    <row r="910" spans="1:19" ht="14.1" customHeight="1">
      <c r="A910" s="14">
        <v>32</v>
      </c>
      <c r="C910" s="3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</row>
    <row r="911" spans="1:19" ht="14.1" customHeight="1">
      <c r="A911" s="14">
        <v>33</v>
      </c>
      <c r="C911" s="3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</row>
    <row r="912" spans="1:19" ht="14.1" customHeight="1">
      <c r="A912" s="14">
        <v>34</v>
      </c>
      <c r="C912" s="3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</row>
    <row r="913" spans="1:19" ht="14.1" customHeight="1">
      <c r="A913" s="14">
        <v>35</v>
      </c>
    </row>
    <row r="914" spans="1:19" ht="14.1" customHeight="1">
      <c r="A914" s="14">
        <v>36</v>
      </c>
    </row>
    <row r="915" spans="1:19" ht="14.1" customHeight="1">
      <c r="A915" s="14">
        <v>37</v>
      </c>
    </row>
    <row r="916" spans="1:19" ht="14.1" customHeight="1">
      <c r="A916" s="14">
        <v>38</v>
      </c>
    </row>
    <row r="917" spans="1:19" ht="14.1" customHeight="1" thickBot="1">
      <c r="A917" s="13">
        <v>39</v>
      </c>
      <c r="B917" s="46" t="s">
        <v>114</v>
      </c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</row>
    <row r="918" spans="1:19" ht="14.1" customHeight="1">
      <c r="A918" s="14" t="s">
        <v>115</v>
      </c>
      <c r="Q918" s="14" t="s">
        <v>116</v>
      </c>
    </row>
    <row r="919" spans="1:19" ht="14.1" customHeight="1" thickBot="1">
      <c r="A919" s="12" t="s">
        <v>60</v>
      </c>
      <c r="B919" s="13"/>
      <c r="C919" s="13"/>
      <c r="D919" s="13"/>
      <c r="E919" s="13"/>
      <c r="F919" s="13"/>
      <c r="G919" s="13"/>
      <c r="H919" s="13" t="s">
        <v>61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 t="s">
        <v>292</v>
      </c>
    </row>
    <row r="920" spans="1:19" ht="14.1" customHeight="1">
      <c r="A920" s="14" t="s">
        <v>63</v>
      </c>
      <c r="F920" s="15" t="s">
        <v>64</v>
      </c>
      <c r="G920" s="14" t="s">
        <v>65</v>
      </c>
      <c r="K920" s="16"/>
      <c r="L920" s="16"/>
      <c r="N920" s="16"/>
      <c r="O920" s="16"/>
      <c r="P920" s="16" t="s">
        <v>66</v>
      </c>
      <c r="S920" s="17"/>
    </row>
    <row r="921" spans="1:19" ht="14.1" customHeight="1">
      <c r="G921" s="14" t="s">
        <v>67</v>
      </c>
      <c r="K921" s="15"/>
      <c r="L921" s="18"/>
      <c r="O921" s="15"/>
      <c r="P921" s="15"/>
      <c r="Q921" s="18" t="s">
        <v>69</v>
      </c>
      <c r="S921" s="19"/>
    </row>
    <row r="922" spans="1:19" ht="14.1" customHeight="1">
      <c r="A922" s="14" t="s">
        <v>70</v>
      </c>
      <c r="K922" s="15"/>
      <c r="L922" s="18"/>
      <c r="M922" s="15"/>
      <c r="P922" s="15"/>
      <c r="Q922" s="18" t="s">
        <v>71</v>
      </c>
      <c r="S922" s="19"/>
    </row>
    <row r="923" spans="1:19" ht="14.1" customHeight="1">
      <c r="K923" s="15"/>
      <c r="L923" s="18"/>
      <c r="M923" s="15"/>
      <c r="P923" s="15" t="s">
        <v>68</v>
      </c>
      <c r="Q923" s="18" t="s">
        <v>72</v>
      </c>
      <c r="S923" s="19"/>
    </row>
    <row r="924" spans="1:19" ht="14.1" customHeight="1" thickBot="1">
      <c r="A924" s="12" t="s">
        <v>73</v>
      </c>
      <c r="B924" s="13"/>
      <c r="C924" s="13"/>
      <c r="D924" s="13"/>
      <c r="E924" s="13"/>
      <c r="F924" s="13"/>
      <c r="G924" s="13"/>
      <c r="H924" s="13"/>
      <c r="I924" s="20" t="s">
        <v>74</v>
      </c>
      <c r="J924" s="13"/>
      <c r="K924" s="13"/>
      <c r="L924" s="13"/>
      <c r="M924" s="13"/>
      <c r="N924" s="13"/>
      <c r="O924" s="13"/>
      <c r="P924" s="13"/>
      <c r="Q924" s="12" t="s">
        <v>75</v>
      </c>
      <c r="R924" s="13"/>
      <c r="S924" s="13"/>
    </row>
    <row r="925" spans="1:19" ht="14.1" customHeight="1"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</row>
    <row r="926" spans="1:19" ht="14.1" customHeight="1">
      <c r="C926" s="21" t="s">
        <v>55</v>
      </c>
      <c r="D926" s="21" t="s">
        <v>56</v>
      </c>
      <c r="E926" s="21"/>
      <c r="F926" s="21"/>
      <c r="G926" s="21" t="s">
        <v>76</v>
      </c>
      <c r="H926" s="21"/>
      <c r="I926" s="21" t="s">
        <v>77</v>
      </c>
      <c r="J926" s="21"/>
      <c r="K926" s="22" t="s">
        <v>78</v>
      </c>
      <c r="L926" s="22"/>
      <c r="M926" s="21" t="s">
        <v>79</v>
      </c>
      <c r="N926" s="21"/>
      <c r="O926" s="21" t="s">
        <v>80</v>
      </c>
      <c r="P926" s="21"/>
      <c r="Q926" s="21" t="s">
        <v>81</v>
      </c>
      <c r="R926" s="21"/>
      <c r="S926" s="21" t="s">
        <v>82</v>
      </c>
    </row>
    <row r="927" spans="1:19" ht="14.1" customHeight="1">
      <c r="C927" s="22" t="s">
        <v>83</v>
      </c>
      <c r="D927" s="22" t="s">
        <v>83</v>
      </c>
      <c r="E927" s="22"/>
      <c r="F927" s="23"/>
      <c r="G927" s="22" t="s">
        <v>3</v>
      </c>
      <c r="H927" s="22"/>
      <c r="I927" s="21" t="s">
        <v>2</v>
      </c>
      <c r="J927" s="22"/>
      <c r="K927" s="21" t="s">
        <v>84</v>
      </c>
      <c r="L927" s="22"/>
      <c r="M927" s="22" t="s">
        <v>84</v>
      </c>
      <c r="N927" s="22"/>
      <c r="Q927" s="22" t="s">
        <v>2</v>
      </c>
      <c r="S927" s="22"/>
    </row>
    <row r="928" spans="1:19" ht="14.1" customHeight="1">
      <c r="A928" s="14" t="s">
        <v>50</v>
      </c>
      <c r="B928" s="22"/>
      <c r="C928" s="22" t="s">
        <v>85</v>
      </c>
      <c r="D928" s="22" t="s">
        <v>85</v>
      </c>
      <c r="E928" s="22"/>
      <c r="F928" s="21"/>
      <c r="G928" s="22" t="s">
        <v>86</v>
      </c>
      <c r="H928" s="22"/>
      <c r="I928" s="22" t="s">
        <v>87</v>
      </c>
      <c r="J928" s="22"/>
      <c r="K928" s="22" t="s">
        <v>2</v>
      </c>
      <c r="L928" s="21"/>
      <c r="M928" s="22" t="s">
        <v>2</v>
      </c>
      <c r="N928" s="18"/>
      <c r="O928" s="22" t="s">
        <v>88</v>
      </c>
      <c r="P928" s="21"/>
      <c r="Q928" s="21" t="s">
        <v>87</v>
      </c>
      <c r="R928" s="21"/>
      <c r="S928" s="24" t="s">
        <v>89</v>
      </c>
    </row>
    <row r="929" spans="1:19" ht="14.1" customHeight="1" thickBot="1">
      <c r="A929" s="13" t="s">
        <v>90</v>
      </c>
      <c r="B929" s="20"/>
      <c r="C929" s="20" t="s">
        <v>91</v>
      </c>
      <c r="D929" s="20" t="s">
        <v>92</v>
      </c>
      <c r="E929" s="20"/>
      <c r="F929" s="20"/>
      <c r="G929" s="25" t="s">
        <v>93</v>
      </c>
      <c r="H929" s="25"/>
      <c r="I929" s="25" t="s">
        <v>94</v>
      </c>
      <c r="J929" s="26"/>
      <c r="K929" s="25" t="s">
        <v>95</v>
      </c>
      <c r="L929" s="26"/>
      <c r="M929" s="26" t="s">
        <v>96</v>
      </c>
      <c r="N929" s="27"/>
      <c r="O929" s="27" t="s">
        <v>97</v>
      </c>
      <c r="P929" s="27"/>
      <c r="Q929" s="27" t="s">
        <v>98</v>
      </c>
      <c r="R929" s="27"/>
      <c r="S929" s="27" t="s">
        <v>99</v>
      </c>
    </row>
    <row r="930" spans="1:19" ht="14.1" customHeight="1">
      <c r="A930" s="14">
        <v>1</v>
      </c>
      <c r="B930" s="28"/>
      <c r="C930" s="29"/>
      <c r="D930" s="29" t="s">
        <v>100</v>
      </c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</row>
    <row r="931" spans="1:19" ht="14.1" customHeight="1">
      <c r="A931" s="14">
        <v>2</v>
      </c>
      <c r="B931" s="28"/>
      <c r="C931" s="29"/>
      <c r="D931" s="14" t="s">
        <v>101</v>
      </c>
      <c r="I931" s="30"/>
      <c r="J931" s="30"/>
      <c r="K931" s="31"/>
      <c r="L931" s="31"/>
      <c r="M931" s="31"/>
      <c r="N931" s="31"/>
      <c r="O931" s="31"/>
      <c r="P931" s="31"/>
      <c r="Q931" s="32"/>
      <c r="R931" s="32"/>
      <c r="S931" s="31"/>
    </row>
    <row r="932" spans="1:19" ht="14.1" customHeight="1">
      <c r="A932" s="14">
        <v>3</v>
      </c>
      <c r="B932" s="28"/>
      <c r="C932" s="33">
        <v>311.39999999999998</v>
      </c>
      <c r="D932" s="14" t="s">
        <v>102</v>
      </c>
      <c r="G932" s="34">
        <v>2</v>
      </c>
      <c r="H932" s="15"/>
      <c r="I932" s="35">
        <v>62512.808700000001</v>
      </c>
      <c r="J932" s="36"/>
      <c r="K932" s="35">
        <v>17246.65393</v>
      </c>
      <c r="L932" s="35"/>
      <c r="M932" s="35">
        <v>-1065.8133500000001</v>
      </c>
      <c r="N932" s="35"/>
      <c r="O932" s="35">
        <v>-89.363799999999983</v>
      </c>
      <c r="P932" s="35"/>
      <c r="Q932" s="35">
        <v>78604.285480000006</v>
      </c>
      <c r="R932" s="35"/>
      <c r="S932" s="35">
        <v>64924.813620000001</v>
      </c>
    </row>
    <row r="933" spans="1:19" ht="14.1" customHeight="1">
      <c r="A933" s="14">
        <v>4</v>
      </c>
      <c r="B933" s="37"/>
      <c r="C933" s="33">
        <v>312.39999999999998</v>
      </c>
      <c r="D933" s="14" t="s">
        <v>103</v>
      </c>
      <c r="G933" s="22">
        <v>2.6</v>
      </c>
      <c r="I933" s="38">
        <v>83626.853860000003</v>
      </c>
      <c r="J933" s="38"/>
      <c r="K933" s="38">
        <v>9595.2145999999993</v>
      </c>
      <c r="L933" s="38"/>
      <c r="M933" s="38">
        <v>-1519.0538199999999</v>
      </c>
      <c r="N933" s="38"/>
      <c r="O933" s="38">
        <v>72.72936</v>
      </c>
      <c r="P933" s="38"/>
      <c r="Q933" s="38">
        <v>91775.744000000006</v>
      </c>
      <c r="R933" s="38"/>
      <c r="S933" s="38">
        <v>87183.307739230775</v>
      </c>
    </row>
    <row r="934" spans="1:19" ht="14.1" customHeight="1">
      <c r="A934" s="14">
        <v>5</v>
      </c>
      <c r="B934" s="28"/>
      <c r="C934" s="33">
        <v>314.39999999999998</v>
      </c>
      <c r="D934" s="14" t="s">
        <v>104</v>
      </c>
      <c r="G934" s="22">
        <v>1.8</v>
      </c>
      <c r="I934" s="38">
        <v>4655.44362</v>
      </c>
      <c r="J934" s="38"/>
      <c r="K934" s="38">
        <v>0</v>
      </c>
      <c r="L934" s="38"/>
      <c r="M934" s="38">
        <v>-25.367609999999999</v>
      </c>
      <c r="N934" s="38"/>
      <c r="O934" s="38">
        <v>0</v>
      </c>
      <c r="P934" s="38"/>
      <c r="Q934" s="38">
        <v>4630.0760099999998</v>
      </c>
      <c r="R934" s="38"/>
      <c r="S934" s="38">
        <v>4640.9661530769226</v>
      </c>
    </row>
    <row r="935" spans="1:19" ht="14.1" customHeight="1">
      <c r="A935" s="14">
        <v>6</v>
      </c>
      <c r="B935" s="28"/>
      <c r="C935" s="33">
        <v>315.39999999999998</v>
      </c>
      <c r="D935" s="14" t="s">
        <v>105</v>
      </c>
      <c r="G935" s="34">
        <v>3</v>
      </c>
      <c r="I935" s="38">
        <v>15922.155510000001</v>
      </c>
      <c r="J935" s="38"/>
      <c r="K935" s="38">
        <v>1269.26802</v>
      </c>
      <c r="L935" s="38"/>
      <c r="M935" s="38">
        <v>-75.389110000000002</v>
      </c>
      <c r="N935" s="38"/>
      <c r="O935" s="38">
        <v>-72.72936</v>
      </c>
      <c r="P935" s="38"/>
      <c r="Q935" s="38">
        <v>17043.305059999999</v>
      </c>
      <c r="R935" s="38"/>
      <c r="S935" s="38">
        <v>16010.754797692307</v>
      </c>
    </row>
    <row r="936" spans="1:19" ht="14.1" customHeight="1">
      <c r="A936" s="14">
        <v>7</v>
      </c>
      <c r="B936" s="28"/>
      <c r="C936" s="33">
        <v>316.39999999999998</v>
      </c>
      <c r="D936" s="14" t="s">
        <v>106</v>
      </c>
      <c r="G936" s="22">
        <v>3.1</v>
      </c>
      <c r="I936" s="39">
        <v>5001.5657599999995</v>
      </c>
      <c r="J936" s="39"/>
      <c r="K936" s="39">
        <v>340.70224999999999</v>
      </c>
      <c r="L936" s="39"/>
      <c r="M936" s="39">
        <v>-115.78103999999999</v>
      </c>
      <c r="N936" s="39"/>
      <c r="O936" s="39">
        <v>22.911470000000001</v>
      </c>
      <c r="P936" s="39"/>
      <c r="Q936" s="39">
        <v>5249.3984400000008</v>
      </c>
      <c r="R936" s="39"/>
      <c r="S936" s="39">
        <v>4973.1033484615382</v>
      </c>
    </row>
    <row r="937" spans="1:19" ht="14.1" customHeight="1">
      <c r="A937" s="14">
        <v>8</v>
      </c>
      <c r="B937" s="28"/>
      <c r="C937" s="33"/>
      <c r="D937" s="40" t="s">
        <v>107</v>
      </c>
      <c r="E937" s="40"/>
      <c r="F937" s="40"/>
      <c r="G937" s="40"/>
      <c r="H937" s="40"/>
      <c r="I937" s="38">
        <v>171718.82745000001</v>
      </c>
      <c r="J937" s="38"/>
      <c r="K937" s="38">
        <v>28451.838799999998</v>
      </c>
      <c r="L937" s="38"/>
      <c r="M937" s="38">
        <v>-2801.4049299999997</v>
      </c>
      <c r="N937" s="38"/>
      <c r="O937" s="38">
        <v>-66.452329999999989</v>
      </c>
      <c r="P937" s="38"/>
      <c r="Q937" s="38">
        <v>197302.80899000002</v>
      </c>
      <c r="R937" s="38"/>
      <c r="S937" s="38">
        <v>177732.94565846151</v>
      </c>
    </row>
    <row r="938" spans="1:19" ht="14.1" customHeight="1">
      <c r="A938" s="14">
        <v>9</v>
      </c>
      <c r="B938" s="28"/>
      <c r="C938" s="33"/>
      <c r="D938" s="29"/>
      <c r="E938" s="29"/>
      <c r="F938" s="29"/>
      <c r="G938" s="29"/>
      <c r="H938" s="29"/>
      <c r="I938" s="41"/>
      <c r="J938" s="41"/>
      <c r="K938" s="38"/>
      <c r="L938" s="38"/>
      <c r="M938" s="38"/>
      <c r="N938" s="38"/>
      <c r="O938" s="38"/>
      <c r="P938" s="38"/>
      <c r="Q938" s="38"/>
      <c r="R938" s="38"/>
      <c r="S938" s="38"/>
    </row>
    <row r="939" spans="1:19" ht="14.1" customHeight="1">
      <c r="A939" s="14">
        <v>10</v>
      </c>
      <c r="B939" s="28"/>
      <c r="C939" s="33"/>
      <c r="D939" s="29" t="s">
        <v>108</v>
      </c>
      <c r="E939" s="29"/>
      <c r="F939" s="29"/>
      <c r="G939" s="29"/>
      <c r="H939" s="29"/>
      <c r="I939" s="42"/>
      <c r="J939" s="42"/>
      <c r="K939" s="38"/>
      <c r="L939" s="38"/>
      <c r="M939" s="38"/>
      <c r="N939" s="38"/>
      <c r="O939" s="38"/>
      <c r="P939" s="38"/>
      <c r="Q939" s="38"/>
      <c r="R939" s="38"/>
      <c r="S939" s="38"/>
    </row>
    <row r="940" spans="1:19" ht="14.1" customHeight="1">
      <c r="A940" s="14">
        <v>11</v>
      </c>
      <c r="B940" s="28"/>
      <c r="C940" s="33">
        <v>311.41000000000003</v>
      </c>
      <c r="D940" s="14" t="s">
        <v>102</v>
      </c>
      <c r="G940" s="34">
        <v>1.4</v>
      </c>
      <c r="I940" s="38">
        <v>8062.5965900000001</v>
      </c>
      <c r="J940" s="38"/>
      <c r="K940" s="38">
        <v>52.76679</v>
      </c>
      <c r="L940" s="38"/>
      <c r="M940" s="38">
        <v>-82.046120000000002</v>
      </c>
      <c r="N940" s="38"/>
      <c r="O940" s="38">
        <v>0</v>
      </c>
      <c r="P940" s="38"/>
      <c r="Q940" s="38">
        <v>8033.3172599999998</v>
      </c>
      <c r="R940" s="38"/>
      <c r="S940" s="38">
        <v>8050.9797800000015</v>
      </c>
    </row>
    <row r="941" spans="1:19" ht="14.1" customHeight="1">
      <c r="A941" s="14">
        <v>12</v>
      </c>
      <c r="B941" s="28"/>
      <c r="C941" s="33">
        <v>312.41000000000003</v>
      </c>
      <c r="D941" s="14" t="s">
        <v>103</v>
      </c>
      <c r="G941" s="34">
        <v>3.3</v>
      </c>
      <c r="I941" s="38">
        <v>87099.313989999995</v>
      </c>
      <c r="J941" s="38"/>
      <c r="K941" s="38">
        <v>1243.3718699999999</v>
      </c>
      <c r="L941" s="38"/>
      <c r="M941" s="38">
        <v>-7990.7055299999993</v>
      </c>
      <c r="N941" s="38"/>
      <c r="O941" s="38">
        <v>-2533.64075</v>
      </c>
      <c r="P941" s="38"/>
      <c r="Q941" s="38">
        <v>77818.33958</v>
      </c>
      <c r="R941" s="38"/>
      <c r="S941" s="38">
        <v>83913.847021538473</v>
      </c>
    </row>
    <row r="942" spans="1:19" ht="14.1" customHeight="1">
      <c r="A942" s="14">
        <v>13</v>
      </c>
      <c r="B942" s="28"/>
      <c r="C942" s="33">
        <v>314.41000000000003</v>
      </c>
      <c r="D942" s="14" t="s">
        <v>104</v>
      </c>
      <c r="G942" s="34">
        <v>2.5</v>
      </c>
      <c r="I942" s="38">
        <v>32875.136559999999</v>
      </c>
      <c r="J942" s="38"/>
      <c r="K942" s="38">
        <v>11.417839999999995</v>
      </c>
      <c r="L942" s="38"/>
      <c r="M942" s="38">
        <v>-3275.1018599999998</v>
      </c>
      <c r="N942" s="38"/>
      <c r="O942" s="38">
        <v>1904.9163600000002</v>
      </c>
      <c r="P942" s="38"/>
      <c r="Q942" s="38">
        <v>31516.368899999998</v>
      </c>
      <c r="R942" s="38"/>
      <c r="S942" s="38">
        <v>32041.435809999999</v>
      </c>
    </row>
    <row r="943" spans="1:19" ht="14.1" customHeight="1">
      <c r="A943" s="14">
        <v>14</v>
      </c>
      <c r="B943" s="28"/>
      <c r="C943" s="33">
        <v>315.41000000000003</v>
      </c>
      <c r="D943" s="14" t="s">
        <v>105</v>
      </c>
      <c r="G943" s="34">
        <v>2.5</v>
      </c>
      <c r="I943" s="38">
        <v>8248.8359799999998</v>
      </c>
      <c r="J943" s="38"/>
      <c r="K943" s="38">
        <v>12.518930000000001</v>
      </c>
      <c r="L943" s="38"/>
      <c r="M943" s="38">
        <v>-298.63900000000001</v>
      </c>
      <c r="N943" s="38"/>
      <c r="O943" s="38">
        <v>628.72438999999997</v>
      </c>
      <c r="P943" s="38"/>
      <c r="Q943" s="38">
        <v>8591.4403000000002</v>
      </c>
      <c r="R943" s="38"/>
      <c r="S943" s="38">
        <v>8239.2879746153831</v>
      </c>
    </row>
    <row r="944" spans="1:19" ht="14.1" customHeight="1">
      <c r="A944" s="14">
        <v>15</v>
      </c>
      <c r="B944" s="28"/>
      <c r="C944" s="33">
        <v>316.41000000000003</v>
      </c>
      <c r="D944" s="14" t="s">
        <v>106</v>
      </c>
      <c r="G944" s="34">
        <v>1.2</v>
      </c>
      <c r="I944" s="39">
        <v>645.51162999999997</v>
      </c>
      <c r="J944" s="39"/>
      <c r="K944" s="39">
        <v>0</v>
      </c>
      <c r="L944" s="39"/>
      <c r="M944" s="39">
        <v>0</v>
      </c>
      <c r="N944" s="39"/>
      <c r="O944" s="39">
        <v>0</v>
      </c>
      <c r="P944" s="39"/>
      <c r="Q944" s="39">
        <v>645.51162999999997</v>
      </c>
      <c r="R944" s="39"/>
      <c r="S944" s="39">
        <v>645.51162999999997</v>
      </c>
    </row>
    <row r="945" spans="1:19" ht="14.1" customHeight="1">
      <c r="A945" s="14">
        <v>16</v>
      </c>
      <c r="B945" s="28"/>
      <c r="C945" s="33"/>
      <c r="D945" s="29" t="s">
        <v>109</v>
      </c>
      <c r="E945" s="29"/>
      <c r="F945" s="29"/>
      <c r="G945" s="34"/>
      <c r="H945" s="29"/>
      <c r="I945" s="38">
        <v>136931.39474999998</v>
      </c>
      <c r="J945" s="38"/>
      <c r="K945" s="38">
        <v>1320.0754299999999</v>
      </c>
      <c r="L945" s="38"/>
      <c r="M945" s="38">
        <v>-11646.492509999998</v>
      </c>
      <c r="N945" s="38"/>
      <c r="O945" s="38">
        <v>1.1368683772161603E-13</v>
      </c>
      <c r="P945" s="38"/>
      <c r="Q945" s="38">
        <v>126604.97766999999</v>
      </c>
      <c r="R945" s="38"/>
      <c r="S945" s="38">
        <v>132891.06221615383</v>
      </c>
    </row>
    <row r="946" spans="1:19" ht="14.1" customHeight="1">
      <c r="A946" s="14">
        <v>17</v>
      </c>
      <c r="B946" s="28"/>
      <c r="C946" s="33"/>
      <c r="D946" s="43"/>
      <c r="E946" s="43"/>
      <c r="F946" s="43"/>
      <c r="G946" s="34"/>
      <c r="H946" s="43"/>
      <c r="I946" s="41"/>
      <c r="J946" s="41"/>
      <c r="K946" s="38"/>
      <c r="L946" s="38"/>
      <c r="M946" s="38"/>
      <c r="N946" s="38"/>
      <c r="O946" s="38"/>
      <c r="P946" s="38"/>
      <c r="Q946" s="38"/>
      <c r="R946" s="38"/>
      <c r="S946" s="38"/>
    </row>
    <row r="947" spans="1:19" ht="14.1" customHeight="1">
      <c r="A947" s="14">
        <v>18</v>
      </c>
      <c r="B947" s="28"/>
      <c r="C947" s="33"/>
      <c r="D947" s="43" t="s">
        <v>110</v>
      </c>
      <c r="E947" s="43"/>
      <c r="F947" s="43"/>
      <c r="G947" s="34"/>
      <c r="H947" s="43"/>
      <c r="I947" s="41"/>
      <c r="J947" s="41"/>
      <c r="K947" s="38"/>
      <c r="L947" s="38"/>
      <c r="M947" s="38"/>
      <c r="N947" s="38"/>
      <c r="O947" s="38"/>
      <c r="P947" s="38"/>
      <c r="Q947" s="38"/>
      <c r="R947" s="38"/>
      <c r="S947" s="38"/>
    </row>
    <row r="948" spans="1:19" ht="14.1" customHeight="1">
      <c r="A948" s="14">
        <v>19</v>
      </c>
      <c r="B948" s="28"/>
      <c r="C948" s="33">
        <v>311.42</v>
      </c>
      <c r="D948" s="14" t="s">
        <v>102</v>
      </c>
      <c r="G948" s="34">
        <v>1.6</v>
      </c>
      <c r="I948" s="38">
        <v>7977.6545300000007</v>
      </c>
      <c r="J948" s="38"/>
      <c r="K948" s="38">
        <v>0</v>
      </c>
      <c r="L948" s="38"/>
      <c r="M948" s="38">
        <v>-50</v>
      </c>
      <c r="N948" s="38"/>
      <c r="O948" s="38">
        <v>0</v>
      </c>
      <c r="P948" s="38"/>
      <c r="Q948" s="38">
        <v>7927.6545300000007</v>
      </c>
      <c r="R948" s="38"/>
      <c r="S948" s="38">
        <v>7954.5776069230769</v>
      </c>
    </row>
    <row r="949" spans="1:19" ht="14.1" customHeight="1">
      <c r="A949" s="14">
        <v>20</v>
      </c>
      <c r="B949" s="28"/>
      <c r="C949" s="33">
        <v>312.42</v>
      </c>
      <c r="D949" s="14" t="s">
        <v>103</v>
      </c>
      <c r="G949" s="34">
        <v>3.1</v>
      </c>
      <c r="I949" s="38">
        <v>73489.49063</v>
      </c>
      <c r="J949" s="38"/>
      <c r="K949" s="38">
        <v>1052.02295</v>
      </c>
      <c r="L949" s="38"/>
      <c r="M949" s="38">
        <v>-5327.0541400000002</v>
      </c>
      <c r="N949" s="38"/>
      <c r="O949" s="38">
        <v>-560.72513000000004</v>
      </c>
      <c r="P949" s="38"/>
      <c r="Q949" s="38">
        <v>68653.73431</v>
      </c>
      <c r="R949" s="38"/>
      <c r="S949" s="38">
        <v>69755.857116923085</v>
      </c>
    </row>
    <row r="950" spans="1:19" ht="14.1" customHeight="1">
      <c r="A950" s="14">
        <v>21</v>
      </c>
      <c r="B950" s="28"/>
      <c r="C950" s="33">
        <v>314.42</v>
      </c>
      <c r="D950" s="14" t="s">
        <v>104</v>
      </c>
      <c r="G950" s="34">
        <v>2.5</v>
      </c>
      <c r="I950" s="38">
        <v>32082.3302</v>
      </c>
      <c r="J950" s="38"/>
      <c r="K950" s="38">
        <v>117.85393000000001</v>
      </c>
      <c r="L950" s="38"/>
      <c r="M950" s="38">
        <v>-2229.6709100000003</v>
      </c>
      <c r="N950" s="38"/>
      <c r="O950" s="38">
        <v>0</v>
      </c>
      <c r="P950" s="38"/>
      <c r="Q950" s="38">
        <v>29970.513219999997</v>
      </c>
      <c r="R950" s="38"/>
      <c r="S950" s="38">
        <v>30416.906861538468</v>
      </c>
    </row>
    <row r="951" spans="1:19" ht="14.1" customHeight="1">
      <c r="A951" s="14">
        <v>22</v>
      </c>
      <c r="B951" s="28"/>
      <c r="C951" s="33">
        <v>315.42</v>
      </c>
      <c r="D951" s="14" t="s">
        <v>105</v>
      </c>
      <c r="G951" s="34">
        <v>2.5</v>
      </c>
      <c r="I951" s="38">
        <v>8719.2098000000005</v>
      </c>
      <c r="J951" s="38"/>
      <c r="K951" s="38">
        <v>0</v>
      </c>
      <c r="L951" s="38"/>
      <c r="M951" s="38">
        <v>-440.34758999999997</v>
      </c>
      <c r="N951" s="38"/>
      <c r="O951" s="38">
        <v>560.72513000000004</v>
      </c>
      <c r="P951" s="38"/>
      <c r="Q951" s="38">
        <v>8839.58734</v>
      </c>
      <c r="R951" s="38"/>
      <c r="S951" s="38">
        <v>8542.6621853846136</v>
      </c>
    </row>
    <row r="952" spans="1:19" ht="14.1" customHeight="1">
      <c r="A952" s="14">
        <v>23</v>
      </c>
      <c r="B952" s="28"/>
      <c r="C952" s="33">
        <v>316.42</v>
      </c>
      <c r="D952" s="14" t="s">
        <v>106</v>
      </c>
      <c r="G952" s="34">
        <v>2</v>
      </c>
      <c r="I952" s="39">
        <v>539.94226000000003</v>
      </c>
      <c r="J952" s="39"/>
      <c r="K952" s="39">
        <v>0</v>
      </c>
      <c r="L952" s="39"/>
      <c r="M952" s="39">
        <v>0</v>
      </c>
      <c r="N952" s="39"/>
      <c r="O952" s="39">
        <v>0</v>
      </c>
      <c r="P952" s="39"/>
      <c r="Q952" s="39">
        <v>539.94226000000003</v>
      </c>
      <c r="R952" s="39"/>
      <c r="S952" s="39">
        <v>539.94225999999992</v>
      </c>
    </row>
    <row r="953" spans="1:19" ht="14.1" customHeight="1">
      <c r="A953" s="14">
        <v>24</v>
      </c>
      <c r="B953" s="28"/>
      <c r="C953" s="33"/>
      <c r="D953" s="44" t="s">
        <v>111</v>
      </c>
      <c r="E953" s="44"/>
      <c r="F953" s="44"/>
      <c r="G953" s="34"/>
      <c r="H953" s="44"/>
      <c r="I953" s="38">
        <v>122808.62741999999</v>
      </c>
      <c r="J953" s="38"/>
      <c r="K953" s="38">
        <v>1169.87688</v>
      </c>
      <c r="L953" s="38"/>
      <c r="M953" s="38">
        <v>-8047.0726400000012</v>
      </c>
      <c r="N953" s="38"/>
      <c r="O953" s="38">
        <v>0</v>
      </c>
      <c r="P953" s="38"/>
      <c r="Q953" s="38">
        <v>115931.43165999999</v>
      </c>
      <c r="R953" s="38"/>
      <c r="S953" s="38">
        <v>117209.94603076924</v>
      </c>
    </row>
    <row r="954" spans="1:19" ht="14.1" customHeight="1">
      <c r="A954" s="14">
        <v>25</v>
      </c>
      <c r="B954" s="28"/>
      <c r="C954" s="33"/>
      <c r="D954" s="44"/>
      <c r="E954" s="44"/>
      <c r="F954" s="44"/>
      <c r="G954" s="34"/>
      <c r="H954" s="44"/>
      <c r="I954" s="38"/>
      <c r="J954" s="38"/>
      <c r="K954" s="38"/>
      <c r="L954" s="38"/>
      <c r="M954" s="38"/>
      <c r="N954" s="38"/>
      <c r="O954" s="41"/>
      <c r="P954" s="41"/>
      <c r="Q954" s="41"/>
      <c r="R954" s="41"/>
      <c r="S954" s="38"/>
    </row>
    <row r="955" spans="1:19" ht="14.1" customHeight="1">
      <c r="A955" s="14">
        <v>26</v>
      </c>
      <c r="B955" s="28"/>
      <c r="C955" s="33"/>
      <c r="D955" s="44" t="s">
        <v>112</v>
      </c>
      <c r="E955" s="44"/>
      <c r="F955" s="44"/>
      <c r="G955" s="34"/>
      <c r="H955" s="44"/>
      <c r="I955" s="38"/>
      <c r="J955" s="38"/>
      <c r="K955" s="38"/>
      <c r="L955" s="38"/>
      <c r="M955" s="38"/>
      <c r="N955" s="38"/>
      <c r="O955" s="41"/>
      <c r="P955" s="41"/>
      <c r="Q955" s="41"/>
      <c r="R955" s="41"/>
      <c r="S955" s="38"/>
    </row>
    <row r="956" spans="1:19" ht="14.1" customHeight="1">
      <c r="A956" s="14">
        <v>27</v>
      </c>
      <c r="B956" s="28"/>
      <c r="C956" s="33">
        <v>311.43</v>
      </c>
      <c r="D956" s="14" t="s">
        <v>102</v>
      </c>
      <c r="G956" s="34">
        <v>1.2</v>
      </c>
      <c r="I956" s="38">
        <v>15292.514800000001</v>
      </c>
      <c r="J956" s="38"/>
      <c r="K956" s="38">
        <v>12.833500000000001</v>
      </c>
      <c r="L956" s="38"/>
      <c r="M956" s="38">
        <v>-52.278199999999998</v>
      </c>
      <c r="N956" s="38"/>
      <c r="O956" s="38">
        <v>0</v>
      </c>
      <c r="P956" s="38"/>
      <c r="Q956" s="38">
        <v>15253.070099999999</v>
      </c>
      <c r="R956" s="38"/>
      <c r="S956" s="38">
        <v>15269.433643846152</v>
      </c>
    </row>
    <row r="957" spans="1:19" ht="14.1" customHeight="1">
      <c r="A957" s="14">
        <v>28</v>
      </c>
      <c r="B957" s="28"/>
      <c r="C957" s="33">
        <v>312.43</v>
      </c>
      <c r="D957" s="14" t="s">
        <v>103</v>
      </c>
      <c r="G957" s="34">
        <v>2.6</v>
      </c>
      <c r="I957" s="38">
        <v>100963.34759999999</v>
      </c>
      <c r="J957" s="38"/>
      <c r="K957" s="38">
        <v>628.01621999999998</v>
      </c>
      <c r="L957" s="38"/>
      <c r="M957" s="38">
        <v>-2959.86708</v>
      </c>
      <c r="N957" s="38"/>
      <c r="O957" s="38">
        <v>0</v>
      </c>
      <c r="P957" s="38"/>
      <c r="Q957" s="38">
        <v>98631.496739999988</v>
      </c>
      <c r="R957" s="38"/>
      <c r="S957" s="38">
        <v>99973.523001538488</v>
      </c>
    </row>
    <row r="958" spans="1:19" ht="14.1" customHeight="1">
      <c r="A958" s="14">
        <v>29</v>
      </c>
      <c r="B958" s="28"/>
      <c r="C958" s="33">
        <v>314.43</v>
      </c>
      <c r="D958" s="14" t="s">
        <v>104</v>
      </c>
      <c r="G958" s="34">
        <v>1.8</v>
      </c>
      <c r="I958" s="38">
        <v>30389.033199999998</v>
      </c>
      <c r="J958" s="38"/>
      <c r="K958" s="38">
        <v>424.30232000000001</v>
      </c>
      <c r="L958" s="38"/>
      <c r="M958" s="38">
        <v>-362.70024999999998</v>
      </c>
      <c r="N958" s="38"/>
      <c r="O958" s="38">
        <v>0</v>
      </c>
      <c r="P958" s="38"/>
      <c r="Q958" s="38">
        <v>30450.635269999999</v>
      </c>
      <c r="R958" s="38"/>
      <c r="S958" s="38">
        <v>30277.887059999994</v>
      </c>
    </row>
    <row r="959" spans="1:19" ht="14.1" customHeight="1">
      <c r="A959" s="14">
        <v>30</v>
      </c>
      <c r="B959" s="28"/>
      <c r="C959" s="33">
        <v>315.43</v>
      </c>
      <c r="D959" s="14" t="s">
        <v>105</v>
      </c>
      <c r="G959" s="34">
        <v>2.5</v>
      </c>
      <c r="I959" s="38">
        <v>19610.467219999999</v>
      </c>
      <c r="J959" s="38"/>
      <c r="K959" s="38">
        <v>0.11241</v>
      </c>
      <c r="L959" s="38"/>
      <c r="M959" s="38">
        <v>-223.36524</v>
      </c>
      <c r="N959" s="38"/>
      <c r="O959" s="38">
        <v>0</v>
      </c>
      <c r="P959" s="38"/>
      <c r="Q959" s="38">
        <v>19387.214390000001</v>
      </c>
      <c r="R959" s="38"/>
      <c r="S959" s="38">
        <v>19524.650159999994</v>
      </c>
    </row>
    <row r="960" spans="1:19" ht="14.1" customHeight="1">
      <c r="A960" s="14">
        <v>31</v>
      </c>
      <c r="B960" s="28"/>
      <c r="C960" s="33">
        <v>316.43</v>
      </c>
      <c r="D960" s="14" t="s">
        <v>106</v>
      </c>
      <c r="G960" s="34">
        <v>2.7</v>
      </c>
      <c r="I960" s="39">
        <v>1326.9575500000001</v>
      </c>
      <c r="J960" s="39"/>
      <c r="K960" s="39">
        <v>0.53100000000000003</v>
      </c>
      <c r="L960" s="39"/>
      <c r="M960" s="39">
        <v>0</v>
      </c>
      <c r="N960" s="39"/>
      <c r="O960" s="39">
        <v>0</v>
      </c>
      <c r="P960" s="39"/>
      <c r="Q960" s="39">
        <v>1327.48855</v>
      </c>
      <c r="R960" s="39"/>
      <c r="S960" s="39">
        <v>1327.4811992307693</v>
      </c>
    </row>
    <row r="961" spans="1:19" ht="14.1" customHeight="1">
      <c r="A961" s="14">
        <v>32</v>
      </c>
      <c r="B961" s="28"/>
      <c r="C961" s="33"/>
      <c r="D961" s="44" t="s">
        <v>113</v>
      </c>
      <c r="E961" s="44"/>
      <c r="F961" s="44"/>
      <c r="G961" s="34"/>
      <c r="H961" s="44"/>
      <c r="I961" s="38">
        <v>167582.32036999997</v>
      </c>
      <c r="J961" s="38"/>
      <c r="K961" s="38">
        <v>1065.7954499999998</v>
      </c>
      <c r="L961" s="38"/>
      <c r="M961" s="38">
        <v>-3598.2107700000001</v>
      </c>
      <c r="N961" s="38"/>
      <c r="O961" s="38">
        <v>0</v>
      </c>
      <c r="P961" s="38"/>
      <c r="Q961" s="38">
        <v>165049.90505</v>
      </c>
      <c r="R961" s="38"/>
      <c r="S961" s="38">
        <v>166372.9750646154</v>
      </c>
    </row>
    <row r="962" spans="1:19" ht="14.1" customHeight="1">
      <c r="A962" s="14">
        <v>33</v>
      </c>
      <c r="B962" s="28"/>
      <c r="C962" s="33"/>
      <c r="D962" s="44"/>
      <c r="E962" s="44"/>
      <c r="F962" s="44"/>
      <c r="G962" s="34"/>
      <c r="H962" s="44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</row>
    <row r="963" spans="1:19" ht="14.1" customHeight="1">
      <c r="A963" s="14">
        <v>34</v>
      </c>
      <c r="B963" s="28"/>
      <c r="C963" s="33"/>
      <c r="D963" s="44"/>
      <c r="E963" s="44"/>
      <c r="F963" s="44"/>
      <c r="G963" s="34"/>
      <c r="H963" s="44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</row>
    <row r="964" spans="1:19" ht="14.1" customHeight="1">
      <c r="A964" s="14">
        <v>35</v>
      </c>
      <c r="B964" s="28"/>
      <c r="C964" s="33"/>
      <c r="D964" s="44"/>
      <c r="E964" s="44"/>
      <c r="F964" s="44"/>
      <c r="G964" s="34"/>
      <c r="H964" s="44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</row>
    <row r="965" spans="1:19" ht="14.1" customHeight="1">
      <c r="A965" s="14">
        <v>36</v>
      </c>
      <c r="B965" s="28"/>
      <c r="C965" s="33"/>
      <c r="D965" s="44"/>
      <c r="E965" s="44"/>
      <c r="F965" s="44"/>
      <c r="G965" s="34"/>
      <c r="H965" s="44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</row>
    <row r="966" spans="1:19" ht="14.1" customHeight="1">
      <c r="A966" s="14">
        <v>37</v>
      </c>
      <c r="B966" s="28"/>
      <c r="C966" s="33"/>
      <c r="D966" s="44"/>
      <c r="E966" s="44"/>
      <c r="F966" s="44"/>
      <c r="G966" s="34"/>
      <c r="H966" s="44"/>
      <c r="I966" s="38"/>
      <c r="J966" s="38"/>
      <c r="K966" s="38"/>
      <c r="L966" s="38"/>
      <c r="M966" s="38"/>
      <c r="N966" s="38"/>
      <c r="O966" s="41"/>
      <c r="P966" s="41"/>
      <c r="Q966" s="41"/>
      <c r="R966" s="41"/>
      <c r="S966" s="38"/>
    </row>
    <row r="967" spans="1:19" ht="14.1" customHeight="1">
      <c r="A967" s="14">
        <v>38</v>
      </c>
      <c r="B967" s="45"/>
    </row>
    <row r="968" spans="1:19" ht="14.1" customHeight="1" thickBot="1">
      <c r="A968" s="13">
        <v>39</v>
      </c>
      <c r="B968" s="46" t="s">
        <v>114</v>
      </c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</row>
    <row r="969" spans="1:19" ht="14.1" customHeight="1">
      <c r="A969" s="14" t="s">
        <v>293</v>
      </c>
      <c r="Q969" s="14" t="s">
        <v>116</v>
      </c>
    </row>
    <row r="970" spans="1:19" ht="14.1" customHeight="1" thickBot="1">
      <c r="A970" s="13" t="s">
        <v>60</v>
      </c>
      <c r="B970" s="13"/>
      <c r="C970" s="13"/>
      <c r="D970" s="13"/>
      <c r="E970" s="13"/>
      <c r="F970" s="13"/>
      <c r="G970" s="13"/>
      <c r="H970" s="13" t="s">
        <v>61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 t="s">
        <v>294</v>
      </c>
    </row>
    <row r="971" spans="1:19" ht="14.1" customHeight="1">
      <c r="A971" s="14" t="s">
        <v>63</v>
      </c>
      <c r="B971" s="47"/>
      <c r="F971" s="15" t="s">
        <v>64</v>
      </c>
      <c r="G971" s="14" t="s">
        <v>65</v>
      </c>
      <c r="K971" s="16"/>
      <c r="L971" s="16"/>
      <c r="N971" s="16"/>
      <c r="O971" s="16"/>
      <c r="P971" s="16" t="s">
        <v>66</v>
      </c>
      <c r="S971" s="17"/>
    </row>
    <row r="972" spans="1:19" ht="14.1" customHeight="1">
      <c r="B972" s="47"/>
      <c r="G972" s="14" t="s">
        <v>67</v>
      </c>
      <c r="K972" s="15"/>
      <c r="L972" s="18"/>
      <c r="O972" s="15"/>
      <c r="P972" s="15" t="s">
        <v>118</v>
      </c>
      <c r="Q972" s="18" t="s">
        <v>69</v>
      </c>
      <c r="S972" s="19"/>
    </row>
    <row r="973" spans="1:19" ht="14.1" customHeight="1">
      <c r="A973" s="14" t="s">
        <v>70</v>
      </c>
      <c r="B973" s="47"/>
      <c r="G973" s="14" t="s">
        <v>118</v>
      </c>
      <c r="K973" s="15"/>
      <c r="L973" s="18"/>
      <c r="M973" s="15"/>
      <c r="P973" s="15" t="s">
        <v>118</v>
      </c>
      <c r="Q973" s="18" t="s">
        <v>71</v>
      </c>
      <c r="S973" s="19"/>
    </row>
    <row r="974" spans="1:19" ht="14.1" customHeight="1">
      <c r="B974" s="47"/>
      <c r="G974" s="14" t="s">
        <v>118</v>
      </c>
      <c r="K974" s="15"/>
      <c r="L974" s="18"/>
      <c r="M974" s="15"/>
      <c r="P974" s="15" t="s">
        <v>68</v>
      </c>
      <c r="Q974" s="18" t="s">
        <v>72</v>
      </c>
      <c r="S974" s="19"/>
    </row>
    <row r="975" spans="1:19" ht="14.1" customHeight="1" thickBot="1">
      <c r="A975" s="13" t="s">
        <v>73</v>
      </c>
      <c r="B975" s="48"/>
      <c r="C975" s="13"/>
      <c r="D975" s="13"/>
      <c r="E975" s="13"/>
      <c r="F975" s="13"/>
      <c r="G975" s="13" t="s">
        <v>118</v>
      </c>
      <c r="H975" s="13"/>
      <c r="I975" s="20" t="s">
        <v>74</v>
      </c>
      <c r="J975" s="13"/>
      <c r="K975" s="13"/>
      <c r="L975" s="13"/>
      <c r="M975" s="13"/>
      <c r="N975" s="13"/>
      <c r="O975" s="13"/>
      <c r="P975" s="13"/>
      <c r="Q975" s="13" t="s">
        <v>75</v>
      </c>
      <c r="R975" s="13"/>
      <c r="S975" s="13"/>
    </row>
    <row r="976" spans="1:19" ht="14.1" customHeight="1"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</row>
    <row r="977" spans="1:19" ht="14.1" customHeight="1">
      <c r="C977" s="21" t="s">
        <v>55</v>
      </c>
      <c r="D977" s="21" t="s">
        <v>56</v>
      </c>
      <c r="E977" s="21"/>
      <c r="F977" s="21"/>
      <c r="G977" s="21" t="s">
        <v>76</v>
      </c>
      <c r="H977" s="21"/>
      <c r="I977" s="21" t="s">
        <v>77</v>
      </c>
      <c r="J977" s="21"/>
      <c r="K977" s="22" t="s">
        <v>78</v>
      </c>
      <c r="L977" s="22"/>
      <c r="M977" s="21" t="s">
        <v>79</v>
      </c>
      <c r="N977" s="21"/>
      <c r="O977" s="21" t="s">
        <v>80</v>
      </c>
      <c r="P977" s="21"/>
      <c r="Q977" s="21" t="s">
        <v>81</v>
      </c>
      <c r="R977" s="21"/>
      <c r="S977" s="21" t="s">
        <v>82</v>
      </c>
    </row>
    <row r="978" spans="1:19" ht="14.1" customHeight="1">
      <c r="C978" s="22" t="s">
        <v>83</v>
      </c>
      <c r="D978" s="22" t="s">
        <v>83</v>
      </c>
      <c r="E978" s="22"/>
      <c r="F978" s="23"/>
      <c r="G978" s="22" t="s">
        <v>3</v>
      </c>
      <c r="H978" s="22"/>
      <c r="I978" s="21" t="s">
        <v>2</v>
      </c>
      <c r="J978" s="22"/>
      <c r="K978" s="21" t="s">
        <v>84</v>
      </c>
      <c r="L978" s="22"/>
      <c r="M978" s="22" t="s">
        <v>84</v>
      </c>
      <c r="N978" s="22"/>
      <c r="Q978" s="22" t="s">
        <v>2</v>
      </c>
      <c r="S978" s="22"/>
    </row>
    <row r="979" spans="1:19" ht="14.1" customHeight="1">
      <c r="A979" s="14" t="s">
        <v>50</v>
      </c>
      <c r="B979" s="22"/>
      <c r="C979" s="22" t="s">
        <v>85</v>
      </c>
      <c r="D979" s="22" t="s">
        <v>85</v>
      </c>
      <c r="E979" s="22"/>
      <c r="F979" s="21"/>
      <c r="G979" s="22" t="s">
        <v>86</v>
      </c>
      <c r="H979" s="22"/>
      <c r="I979" s="22" t="s">
        <v>87</v>
      </c>
      <c r="J979" s="22"/>
      <c r="K979" s="22" t="s">
        <v>2</v>
      </c>
      <c r="L979" s="21"/>
      <c r="M979" s="22" t="s">
        <v>2</v>
      </c>
      <c r="N979" s="18"/>
      <c r="O979" s="22" t="s">
        <v>88</v>
      </c>
      <c r="P979" s="21"/>
      <c r="Q979" s="21" t="s">
        <v>87</v>
      </c>
      <c r="R979" s="21"/>
      <c r="S979" s="24" t="s">
        <v>89</v>
      </c>
    </row>
    <row r="980" spans="1:19" ht="14.1" customHeight="1" thickBot="1">
      <c r="A980" s="13" t="s">
        <v>90</v>
      </c>
      <c r="B980" s="20"/>
      <c r="C980" s="20" t="s">
        <v>91</v>
      </c>
      <c r="D980" s="20" t="s">
        <v>92</v>
      </c>
      <c r="E980" s="20"/>
      <c r="F980" s="20"/>
      <c r="G980" s="25" t="s">
        <v>93</v>
      </c>
      <c r="H980" s="25"/>
      <c r="I980" s="25" t="s">
        <v>94</v>
      </c>
      <c r="J980" s="26"/>
      <c r="K980" s="25" t="s">
        <v>95</v>
      </c>
      <c r="L980" s="26"/>
      <c r="M980" s="26" t="s">
        <v>96</v>
      </c>
      <c r="N980" s="27"/>
      <c r="O980" s="27" t="s">
        <v>97</v>
      </c>
      <c r="P980" s="27"/>
      <c r="Q980" s="27" t="s">
        <v>98</v>
      </c>
      <c r="R980" s="27"/>
      <c r="S980" s="27" t="s">
        <v>99</v>
      </c>
    </row>
    <row r="981" spans="1:19" ht="14.1" customHeight="1">
      <c r="A981" s="40">
        <v>1</v>
      </c>
      <c r="B981" s="24"/>
      <c r="C981" s="33"/>
      <c r="D981" s="44" t="s">
        <v>119</v>
      </c>
      <c r="E981" s="44"/>
      <c r="F981" s="44"/>
      <c r="G981" s="34"/>
      <c r="H981" s="44"/>
      <c r="I981" s="38"/>
      <c r="J981" s="38"/>
      <c r="K981" s="38"/>
      <c r="L981" s="38"/>
      <c r="M981" s="38"/>
      <c r="N981" s="38"/>
      <c r="O981" s="41"/>
      <c r="P981" s="41"/>
      <c r="Q981" s="41"/>
      <c r="R981" s="41"/>
      <c r="S981" s="38"/>
    </row>
    <row r="982" spans="1:19" ht="14.1" customHeight="1">
      <c r="A982" s="40">
        <v>2</v>
      </c>
      <c r="B982" s="24"/>
      <c r="C982" s="33">
        <v>311.44</v>
      </c>
      <c r="D982" s="14" t="s">
        <v>102</v>
      </c>
      <c r="G982" s="34">
        <v>1.4</v>
      </c>
      <c r="I982" s="38">
        <v>60859.622439999999</v>
      </c>
      <c r="J982" s="38"/>
      <c r="K982" s="38">
        <v>821.89967999999999</v>
      </c>
      <c r="L982" s="38"/>
      <c r="M982" s="38">
        <v>-66.314089999999993</v>
      </c>
      <c r="N982" s="38"/>
      <c r="O982" s="38">
        <v>0</v>
      </c>
      <c r="P982" s="38"/>
      <c r="Q982" s="38">
        <v>61615.208030000002</v>
      </c>
      <c r="R982" s="38"/>
      <c r="S982" s="38">
        <v>60940.930397692318</v>
      </c>
    </row>
    <row r="983" spans="1:19" ht="14.1" customHeight="1">
      <c r="A983" s="40">
        <v>3</v>
      </c>
      <c r="B983" s="24"/>
      <c r="C983" s="33">
        <v>312.44</v>
      </c>
      <c r="D983" s="14" t="s">
        <v>103</v>
      </c>
      <c r="G983" s="34">
        <v>2.4</v>
      </c>
      <c r="I983" s="38">
        <v>204539.81578999999</v>
      </c>
      <c r="J983" s="38"/>
      <c r="K983" s="38">
        <v>84076.062059999982</v>
      </c>
      <c r="L983" s="38"/>
      <c r="M983" s="38">
        <v>-5920.6701299999995</v>
      </c>
      <c r="N983" s="38"/>
      <c r="O983" s="38">
        <v>0</v>
      </c>
      <c r="P983" s="38"/>
      <c r="Q983" s="38">
        <v>282695.20772000001</v>
      </c>
      <c r="R983" s="38"/>
      <c r="S983" s="38">
        <v>254023.23672153847</v>
      </c>
    </row>
    <row r="984" spans="1:19" ht="14.1" customHeight="1">
      <c r="A984" s="40">
        <v>4</v>
      </c>
      <c r="B984" s="24"/>
      <c r="C984" s="33">
        <v>314.44</v>
      </c>
      <c r="D984" s="14" t="s">
        <v>104</v>
      </c>
      <c r="G984" s="34">
        <v>2</v>
      </c>
      <c r="I984" s="38">
        <v>81933.858519999994</v>
      </c>
      <c r="J984" s="38"/>
      <c r="K984" s="38">
        <v>4149.9536799999996</v>
      </c>
      <c r="L984" s="38"/>
      <c r="M984" s="38">
        <v>-70.489999999999995</v>
      </c>
      <c r="N984" s="38"/>
      <c r="O984" s="38">
        <v>0</v>
      </c>
      <c r="P984" s="38"/>
      <c r="Q984" s="38">
        <v>86013.32220000001</v>
      </c>
      <c r="R984" s="38"/>
      <c r="S984" s="38">
        <v>84443.039635384615</v>
      </c>
    </row>
    <row r="985" spans="1:19" ht="14.1" customHeight="1">
      <c r="A985" s="40">
        <v>5</v>
      </c>
      <c r="B985" s="24"/>
      <c r="C985" s="33">
        <v>315.44</v>
      </c>
      <c r="D985" s="14" t="s">
        <v>105</v>
      </c>
      <c r="G985" s="34">
        <v>2.1</v>
      </c>
      <c r="I985" s="38">
        <v>37266.678850000004</v>
      </c>
      <c r="J985" s="38"/>
      <c r="K985" s="38">
        <v>10745.306180000001</v>
      </c>
      <c r="L985" s="38"/>
      <c r="M985" s="38">
        <v>-4028.4052900000002</v>
      </c>
      <c r="N985" s="38"/>
      <c r="O985" s="38">
        <v>0</v>
      </c>
      <c r="P985" s="38"/>
      <c r="Q985" s="38">
        <v>43983.579740000001</v>
      </c>
      <c r="R985" s="38"/>
      <c r="S985" s="38">
        <v>42528.114212307693</v>
      </c>
    </row>
    <row r="986" spans="1:19" ht="14.1" customHeight="1">
      <c r="A986" s="40">
        <v>6</v>
      </c>
      <c r="B986" s="24"/>
      <c r="C986" s="33">
        <v>316.44</v>
      </c>
      <c r="D986" s="14" t="s">
        <v>106</v>
      </c>
      <c r="G986" s="34">
        <v>1.7</v>
      </c>
      <c r="I986" s="39">
        <v>5408.2285000000002</v>
      </c>
      <c r="J986" s="39"/>
      <c r="K986" s="39">
        <v>0</v>
      </c>
      <c r="L986" s="39"/>
      <c r="M986" s="39">
        <v>0</v>
      </c>
      <c r="N986" s="39"/>
      <c r="O986" s="39">
        <v>0</v>
      </c>
      <c r="P986" s="39"/>
      <c r="Q986" s="39">
        <v>5408.2285000000002</v>
      </c>
      <c r="R986" s="39"/>
      <c r="S986" s="39">
        <v>5408.2285000000002</v>
      </c>
    </row>
    <row r="987" spans="1:19" ht="14.1" customHeight="1">
      <c r="A987" s="40">
        <v>7</v>
      </c>
      <c r="B987" s="24"/>
      <c r="C987" s="29"/>
      <c r="D987" s="44" t="s">
        <v>120</v>
      </c>
      <c r="E987" s="44"/>
      <c r="F987" s="44"/>
      <c r="G987" s="49"/>
      <c r="H987" s="49"/>
      <c r="I987" s="38">
        <v>390008.20410000003</v>
      </c>
      <c r="J987" s="38"/>
      <c r="K987" s="38">
        <v>99793.22159999999</v>
      </c>
      <c r="L987" s="38"/>
      <c r="M987" s="38">
        <v>-10085.879509999999</v>
      </c>
      <c r="N987" s="38"/>
      <c r="O987" s="38">
        <v>0</v>
      </c>
      <c r="P987" s="38"/>
      <c r="Q987" s="38">
        <v>479715.54619000002</v>
      </c>
      <c r="R987" s="38"/>
      <c r="S987" s="38">
        <v>447343.54946692311</v>
      </c>
    </row>
    <row r="988" spans="1:19" ht="14.1" customHeight="1">
      <c r="A988" s="40">
        <v>8</v>
      </c>
      <c r="B988" s="24"/>
      <c r="C988" s="29"/>
      <c r="D988" s="44"/>
      <c r="E988" s="44"/>
      <c r="F988" s="44"/>
      <c r="G988" s="49"/>
      <c r="H988" s="49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</row>
    <row r="989" spans="1:19" ht="14.1" customHeight="1">
      <c r="A989" s="40">
        <v>9</v>
      </c>
      <c r="B989" s="28"/>
      <c r="C989" s="29"/>
      <c r="D989" s="44" t="s">
        <v>121</v>
      </c>
      <c r="E989" s="44"/>
      <c r="F989" s="44"/>
      <c r="G989" s="44"/>
      <c r="H989" s="44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</row>
    <row r="990" spans="1:19" ht="14.1" customHeight="1">
      <c r="A990" s="40">
        <v>10</v>
      </c>
      <c r="B990" s="28"/>
      <c r="C990" s="33">
        <v>311.45</v>
      </c>
      <c r="D990" s="14" t="s">
        <v>102</v>
      </c>
      <c r="G990" s="34">
        <v>1.5</v>
      </c>
      <c r="H990" s="50"/>
      <c r="I990" s="38">
        <v>21954.671699999999</v>
      </c>
      <c r="J990" s="38"/>
      <c r="K990" s="38">
        <v>-21.699300000000001</v>
      </c>
      <c r="L990" s="38"/>
      <c r="M990" s="38">
        <v>-95.133390000000006</v>
      </c>
      <c r="N990" s="38"/>
      <c r="O990" s="38">
        <v>0</v>
      </c>
      <c r="P990" s="38"/>
      <c r="Q990" s="38">
        <v>21837.839010000003</v>
      </c>
      <c r="R990" s="38"/>
      <c r="S990" s="38">
        <v>21902.581267692305</v>
      </c>
    </row>
    <row r="991" spans="1:19" ht="14.1" customHeight="1">
      <c r="A991" s="40">
        <v>11</v>
      </c>
      <c r="B991" s="28"/>
      <c r="C991" s="33">
        <v>312.45</v>
      </c>
      <c r="D991" s="14" t="s">
        <v>103</v>
      </c>
      <c r="G991" s="34">
        <v>2.2999999999999998</v>
      </c>
      <c r="I991" s="38">
        <v>152189.45561999999</v>
      </c>
      <c r="J991" s="38"/>
      <c r="K991" s="38">
        <v>8798.2079300000005</v>
      </c>
      <c r="L991" s="38"/>
      <c r="M991" s="38">
        <v>-1497.2130599999998</v>
      </c>
      <c r="N991" s="38"/>
      <c r="O991" s="38">
        <v>0</v>
      </c>
      <c r="P991" s="38"/>
      <c r="Q991" s="38">
        <v>159490.45049000002</v>
      </c>
      <c r="R991" s="38"/>
      <c r="S991" s="38">
        <v>155976.56532538458</v>
      </c>
    </row>
    <row r="992" spans="1:19" ht="14.1" customHeight="1">
      <c r="A992" s="40">
        <v>12</v>
      </c>
      <c r="B992" s="37"/>
      <c r="C992" s="33">
        <v>315.45</v>
      </c>
      <c r="D992" s="14" t="s">
        <v>105</v>
      </c>
      <c r="G992" s="34">
        <v>2.1</v>
      </c>
      <c r="I992" s="38">
        <v>18803.78745</v>
      </c>
      <c r="J992" s="38"/>
      <c r="K992" s="38">
        <v>39.970020000000005</v>
      </c>
      <c r="L992" s="38"/>
      <c r="M992" s="38">
        <v>-272.55963000000003</v>
      </c>
      <c r="N992" s="38"/>
      <c r="O992" s="38">
        <v>0</v>
      </c>
      <c r="P992" s="38"/>
      <c r="Q992" s="38">
        <v>18571.197840000001</v>
      </c>
      <c r="R992" s="38"/>
      <c r="S992" s="38">
        <v>18763.851875384618</v>
      </c>
    </row>
    <row r="993" spans="1:19" ht="14.1" customHeight="1">
      <c r="A993" s="40">
        <v>13</v>
      </c>
      <c r="B993" s="28"/>
      <c r="C993" s="33">
        <v>316.45</v>
      </c>
      <c r="D993" s="14" t="s">
        <v>106</v>
      </c>
      <c r="G993" s="34">
        <v>2</v>
      </c>
      <c r="I993" s="39">
        <v>747.7509399999999</v>
      </c>
      <c r="J993" s="39"/>
      <c r="K993" s="39">
        <v>0</v>
      </c>
      <c r="L993" s="39"/>
      <c r="M993" s="39">
        <v>0</v>
      </c>
      <c r="N993" s="39"/>
      <c r="O993" s="39">
        <v>0</v>
      </c>
      <c r="P993" s="39"/>
      <c r="Q993" s="39">
        <v>747.7509399999999</v>
      </c>
      <c r="R993" s="39"/>
      <c r="S993" s="39">
        <v>747.75093999999967</v>
      </c>
    </row>
    <row r="994" spans="1:19" ht="14.1" customHeight="1">
      <c r="A994" s="40">
        <v>14</v>
      </c>
      <c r="B994" s="28"/>
      <c r="C994" s="33"/>
      <c r="D994" s="44" t="s">
        <v>122</v>
      </c>
      <c r="E994" s="44"/>
      <c r="F994" s="44"/>
      <c r="G994" s="34"/>
      <c r="H994" s="44"/>
      <c r="I994" s="38">
        <v>193695.66571</v>
      </c>
      <c r="J994" s="38"/>
      <c r="K994" s="38">
        <v>8816.4786500000009</v>
      </c>
      <c r="L994" s="38"/>
      <c r="M994" s="38">
        <v>-1864.9060799999997</v>
      </c>
      <c r="N994" s="38"/>
      <c r="O994" s="38">
        <v>0</v>
      </c>
      <c r="P994" s="38"/>
      <c r="Q994" s="38">
        <v>200647.23828000002</v>
      </c>
      <c r="R994" s="38"/>
      <c r="S994" s="38">
        <v>197390.7494084615</v>
      </c>
    </row>
    <row r="995" spans="1:19" ht="14.1" customHeight="1">
      <c r="A995" s="40">
        <v>15</v>
      </c>
      <c r="B995" s="28"/>
      <c r="G995" s="34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</row>
    <row r="996" spans="1:19" ht="14.1" customHeight="1">
      <c r="A996" s="40">
        <v>16</v>
      </c>
      <c r="B996" s="28"/>
      <c r="C996" s="33"/>
      <c r="D996" s="44" t="s">
        <v>123</v>
      </c>
      <c r="E996" s="44"/>
      <c r="F996" s="44"/>
      <c r="G996" s="34"/>
      <c r="H996" s="44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</row>
    <row r="997" spans="1:19" ht="14.1" customHeight="1">
      <c r="A997" s="40">
        <v>17</v>
      </c>
      <c r="B997" s="28"/>
      <c r="C997" s="33">
        <v>311.45999999999998</v>
      </c>
      <c r="D997" s="14" t="s">
        <v>102</v>
      </c>
      <c r="G997" s="34">
        <v>2.6</v>
      </c>
      <c r="I997" s="38">
        <v>12700.376630000001</v>
      </c>
      <c r="J997" s="38"/>
      <c r="K997" s="38">
        <v>0</v>
      </c>
      <c r="L997" s="38"/>
      <c r="M997" s="38">
        <v>0</v>
      </c>
      <c r="N997" s="38"/>
      <c r="O997" s="38">
        <v>0</v>
      </c>
      <c r="P997" s="38"/>
      <c r="Q997" s="38">
        <v>12700.376630000001</v>
      </c>
      <c r="R997" s="38"/>
      <c r="S997" s="38">
        <v>12700.376629999997</v>
      </c>
    </row>
    <row r="998" spans="1:19" ht="14.1" customHeight="1">
      <c r="A998" s="40">
        <v>18</v>
      </c>
      <c r="B998" s="28"/>
      <c r="C998" s="33">
        <v>312.45999999999998</v>
      </c>
      <c r="D998" s="14" t="s">
        <v>103</v>
      </c>
      <c r="G998" s="34">
        <v>2.9</v>
      </c>
      <c r="I998" s="38">
        <v>60107.451280000001</v>
      </c>
      <c r="J998" s="38"/>
      <c r="K998" s="38">
        <v>0</v>
      </c>
      <c r="L998" s="38"/>
      <c r="M998" s="38">
        <v>-689.78373999999997</v>
      </c>
      <c r="N998" s="38"/>
      <c r="O998" s="38">
        <v>0</v>
      </c>
      <c r="P998" s="38"/>
      <c r="Q998" s="38">
        <v>59417.667540000002</v>
      </c>
      <c r="R998" s="38"/>
      <c r="S998" s="38">
        <v>59842.149841538434</v>
      </c>
    </row>
    <row r="999" spans="1:19" ht="14.1" customHeight="1">
      <c r="A999" s="40">
        <v>19</v>
      </c>
      <c r="B999" s="28"/>
      <c r="C999" s="33">
        <v>315.45999999999998</v>
      </c>
      <c r="D999" s="14" t="s">
        <v>105</v>
      </c>
      <c r="G999" s="34">
        <v>3.3</v>
      </c>
      <c r="I999" s="38">
        <v>8536.2628999999997</v>
      </c>
      <c r="J999" s="38"/>
      <c r="K999" s="38">
        <v>0</v>
      </c>
      <c r="L999" s="38"/>
      <c r="M999" s="38">
        <v>0</v>
      </c>
      <c r="N999" s="38"/>
      <c r="O999" s="38">
        <v>0</v>
      </c>
      <c r="P999" s="38"/>
      <c r="Q999" s="38">
        <v>8536.2628999999997</v>
      </c>
      <c r="R999" s="38"/>
      <c r="S999" s="38">
        <v>8536.2629000000015</v>
      </c>
    </row>
    <row r="1000" spans="1:19" ht="14.1" customHeight="1">
      <c r="A1000" s="40">
        <v>20</v>
      </c>
      <c r="B1000" s="28"/>
      <c r="C1000" s="33">
        <v>316.45999999999998</v>
      </c>
      <c r="D1000" s="14" t="s">
        <v>106</v>
      </c>
      <c r="G1000" s="34">
        <v>2.5</v>
      </c>
      <c r="I1000" s="39">
        <v>1779.9043799999999</v>
      </c>
      <c r="J1000" s="39"/>
      <c r="K1000" s="39">
        <v>0</v>
      </c>
      <c r="L1000" s="39"/>
      <c r="M1000" s="39">
        <v>0</v>
      </c>
      <c r="N1000" s="39"/>
      <c r="O1000" s="39">
        <v>0</v>
      </c>
      <c r="P1000" s="39"/>
      <c r="Q1000" s="39">
        <v>1779.9043799999999</v>
      </c>
      <c r="R1000" s="39"/>
      <c r="S1000" s="39">
        <v>1779.9043799999993</v>
      </c>
    </row>
    <row r="1001" spans="1:19" ht="14.1" customHeight="1">
      <c r="A1001" s="40">
        <v>21</v>
      </c>
      <c r="B1001" s="28"/>
      <c r="C1001" s="33"/>
      <c r="D1001" s="44" t="s">
        <v>124</v>
      </c>
      <c r="E1001" s="44"/>
      <c r="F1001" s="44"/>
      <c r="G1001" s="34"/>
      <c r="H1001" s="44"/>
      <c r="I1001" s="38">
        <v>83123.995190000016</v>
      </c>
      <c r="J1001" s="38"/>
      <c r="K1001" s="38">
        <v>0</v>
      </c>
      <c r="L1001" s="38"/>
      <c r="M1001" s="38">
        <v>-689.78373999999997</v>
      </c>
      <c r="N1001" s="38"/>
      <c r="O1001" s="38">
        <v>0</v>
      </c>
      <c r="P1001" s="38"/>
      <c r="Q1001" s="38">
        <v>82434.211450000003</v>
      </c>
      <c r="R1001" s="38"/>
      <c r="S1001" s="38">
        <v>82858.69375153842</v>
      </c>
    </row>
    <row r="1002" spans="1:19" ht="14.1" customHeight="1">
      <c r="A1002" s="40">
        <v>22</v>
      </c>
      <c r="B1002" s="28"/>
      <c r="G1002" s="34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</row>
    <row r="1003" spans="1:19" ht="14.1" customHeight="1">
      <c r="A1003" s="40">
        <v>23</v>
      </c>
      <c r="B1003" s="28"/>
      <c r="C1003" s="52">
        <v>316.47000000000003</v>
      </c>
      <c r="D1003" s="29" t="s">
        <v>125</v>
      </c>
      <c r="E1003" s="29"/>
      <c r="F1003" s="29"/>
      <c r="G1003" s="34">
        <v>14.3</v>
      </c>
      <c r="H1003" s="29"/>
      <c r="I1003" s="39">
        <v>2479.6232599999998</v>
      </c>
      <c r="J1003" s="39"/>
      <c r="K1003" s="39">
        <v>246.53492999999995</v>
      </c>
      <c r="L1003" s="39"/>
      <c r="M1003" s="39">
        <v>-437.04147</v>
      </c>
      <c r="N1003" s="39"/>
      <c r="O1003" s="39">
        <v>0</v>
      </c>
      <c r="P1003" s="39"/>
      <c r="Q1003" s="39">
        <v>2289.11672</v>
      </c>
      <c r="R1003" s="39"/>
      <c r="S1003" s="39">
        <v>2290.6007569230769</v>
      </c>
    </row>
    <row r="1004" spans="1:19" ht="14.1" customHeight="1">
      <c r="A1004" s="40">
        <v>24</v>
      </c>
      <c r="B1004" s="28"/>
      <c r="C1004" s="33"/>
      <c r="D1004" s="29"/>
      <c r="E1004" s="29"/>
      <c r="F1004" s="29"/>
      <c r="G1004" s="34"/>
      <c r="H1004" s="29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</row>
    <row r="1005" spans="1:19" ht="14.1" customHeight="1" thickBot="1">
      <c r="A1005" s="40">
        <v>25</v>
      </c>
      <c r="B1005" s="28"/>
      <c r="C1005" s="33"/>
      <c r="D1005" s="29" t="s">
        <v>126</v>
      </c>
      <c r="E1005" s="29"/>
      <c r="F1005" s="29"/>
      <c r="G1005" s="34"/>
      <c r="H1005" s="19"/>
      <c r="I1005" s="53">
        <v>1268348.6582499999</v>
      </c>
      <c r="J1005" s="53"/>
      <c r="K1005" s="53">
        <v>140863.82173999998</v>
      </c>
      <c r="L1005" s="53"/>
      <c r="M1005" s="53">
        <v>-39170.791649999999</v>
      </c>
      <c r="N1005" s="53"/>
      <c r="O1005" s="53">
        <v>-66.452329999999876</v>
      </c>
      <c r="P1005" s="53"/>
      <c r="Q1005" s="53">
        <v>1369975.2360099999</v>
      </c>
      <c r="R1005" s="53"/>
      <c r="S1005" s="53">
        <v>1324090.5223538461</v>
      </c>
    </row>
    <row r="1006" spans="1:19" ht="14.1" customHeight="1" thickTop="1">
      <c r="A1006" s="40">
        <v>26</v>
      </c>
      <c r="B1006" s="28"/>
      <c r="C1006" s="33"/>
      <c r="D1006" s="29"/>
      <c r="E1006" s="29"/>
      <c r="F1006" s="29"/>
      <c r="G1006" s="34"/>
      <c r="H1006" s="19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</row>
    <row r="1007" spans="1:19" ht="14.1" customHeight="1">
      <c r="A1007" s="40">
        <v>27</v>
      </c>
      <c r="B1007" s="28"/>
      <c r="C1007" s="33"/>
      <c r="D1007" s="29"/>
      <c r="E1007" s="29"/>
      <c r="F1007" s="29"/>
      <c r="G1007" s="34"/>
      <c r="H1007" s="19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</row>
    <row r="1008" spans="1:19" ht="14.1" customHeight="1">
      <c r="A1008" s="40">
        <v>28</v>
      </c>
      <c r="B1008" s="28"/>
      <c r="C1008" s="33"/>
      <c r="D1008" s="29"/>
      <c r="E1008" s="29"/>
      <c r="F1008" s="29"/>
      <c r="G1008" s="34"/>
      <c r="H1008" s="19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</row>
    <row r="1009" spans="1:19" ht="14.1" customHeight="1">
      <c r="A1009" s="40">
        <v>29</v>
      </c>
      <c r="B1009" s="28"/>
      <c r="C1009" s="33"/>
      <c r="D1009" s="29"/>
      <c r="E1009" s="29"/>
      <c r="F1009" s="29"/>
      <c r="G1009" s="34"/>
      <c r="H1009" s="19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</row>
    <row r="1010" spans="1:19" ht="14.1" customHeight="1">
      <c r="A1010" s="40">
        <v>30</v>
      </c>
      <c r="B1010" s="28"/>
      <c r="C1010" s="33"/>
      <c r="D1010" s="29"/>
      <c r="E1010" s="29"/>
      <c r="F1010" s="29"/>
      <c r="G1010" s="34"/>
      <c r="H1010" s="29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</row>
    <row r="1011" spans="1:19" ht="14.1" customHeight="1">
      <c r="A1011" s="40">
        <v>31</v>
      </c>
      <c r="B1011" s="28"/>
      <c r="C1011" s="33"/>
      <c r="D1011" s="29"/>
      <c r="E1011" s="29"/>
      <c r="F1011" s="29"/>
      <c r="G1011" s="34"/>
      <c r="H1011" s="29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</row>
    <row r="1012" spans="1:19" ht="14.1" customHeight="1">
      <c r="A1012" s="40">
        <v>32</v>
      </c>
      <c r="B1012" s="28"/>
      <c r="C1012" s="33"/>
      <c r="D1012" s="82" t="s">
        <v>295</v>
      </c>
      <c r="E1012" s="82"/>
      <c r="F1012" s="29"/>
      <c r="G1012" s="34"/>
      <c r="H1012" s="29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</row>
    <row r="1013" spans="1:19" ht="14.1" customHeight="1">
      <c r="A1013" s="40">
        <v>33</v>
      </c>
      <c r="B1013" s="28"/>
      <c r="C1013" s="33">
        <v>311.3</v>
      </c>
      <c r="D1013" s="14" t="s">
        <v>102</v>
      </c>
      <c r="G1013" s="34">
        <v>2.2999999999999998</v>
      </c>
      <c r="H1013" s="50"/>
      <c r="I1013" s="35">
        <v>30055.02593</v>
      </c>
      <c r="J1013" s="35"/>
      <c r="K1013" s="35">
        <v>-41.017849999999989</v>
      </c>
      <c r="L1013" s="35"/>
      <c r="M1013" s="35">
        <v>-135.13426999999999</v>
      </c>
      <c r="N1013" s="35"/>
      <c r="O1013" s="35">
        <v>-29843.202529999999</v>
      </c>
      <c r="P1013" s="35"/>
      <c r="Q1013" s="35">
        <v>35.671279999999996</v>
      </c>
      <c r="R1013" s="35"/>
      <c r="S1013" s="35">
        <v>27751.191654615384</v>
      </c>
    </row>
    <row r="1014" spans="1:19" ht="14.1" customHeight="1">
      <c r="A1014" s="40">
        <v>34</v>
      </c>
      <c r="B1014" s="28"/>
      <c r="C1014" s="33">
        <v>312.3</v>
      </c>
      <c r="D1014" s="14" t="s">
        <v>103</v>
      </c>
      <c r="G1014" s="34">
        <v>2.5</v>
      </c>
      <c r="H1014" s="50"/>
      <c r="I1014" s="38">
        <v>3084.0965299999998</v>
      </c>
      <c r="J1014" s="38"/>
      <c r="K1014" s="38">
        <v>0</v>
      </c>
      <c r="L1014" s="38"/>
      <c r="M1014" s="38">
        <v>-52.565820000000002</v>
      </c>
      <c r="N1014" s="38"/>
      <c r="O1014" s="38">
        <v>-3031.53071</v>
      </c>
      <c r="P1014" s="38"/>
      <c r="Q1014" s="38">
        <v>0</v>
      </c>
      <c r="R1014" s="38"/>
      <c r="S1014" s="38">
        <v>2830.6842369230772</v>
      </c>
    </row>
    <row r="1015" spans="1:19" ht="14.1" customHeight="1">
      <c r="A1015" s="40">
        <v>35</v>
      </c>
      <c r="B1015" s="28"/>
      <c r="C1015" s="33">
        <v>314.3</v>
      </c>
      <c r="D1015" s="14" t="s">
        <v>104</v>
      </c>
      <c r="G1015" s="34">
        <v>2.9</v>
      </c>
      <c r="H1015" s="50"/>
      <c r="I1015" s="38">
        <v>1641.1315099999999</v>
      </c>
      <c r="J1015" s="38"/>
      <c r="K1015" s="38">
        <v>0</v>
      </c>
      <c r="L1015" s="38"/>
      <c r="M1015" s="38">
        <v>0</v>
      </c>
      <c r="N1015" s="38"/>
      <c r="O1015" s="38">
        <v>-1641.1315099999999</v>
      </c>
      <c r="P1015" s="38"/>
      <c r="Q1015" s="38">
        <v>0</v>
      </c>
      <c r="R1015" s="38"/>
      <c r="S1015" s="38">
        <v>1514.8906246153847</v>
      </c>
    </row>
    <row r="1016" spans="1:19" ht="14.1" customHeight="1">
      <c r="A1016" s="40">
        <v>36</v>
      </c>
      <c r="B1016" s="28"/>
      <c r="C1016" s="33">
        <v>315.3</v>
      </c>
      <c r="D1016" s="14" t="s">
        <v>105</v>
      </c>
      <c r="G1016" s="34">
        <v>4.3</v>
      </c>
      <c r="H1016" s="50"/>
      <c r="I1016" s="38">
        <v>2598.1560399999998</v>
      </c>
      <c r="J1016" s="38"/>
      <c r="K1016" s="38">
        <v>0</v>
      </c>
      <c r="L1016" s="38"/>
      <c r="M1016" s="38">
        <v>0</v>
      </c>
      <c r="N1016" s="38"/>
      <c r="O1016" s="38">
        <v>-2598.1560399999998</v>
      </c>
      <c r="P1016" s="38"/>
      <c r="Q1016" s="38">
        <v>0</v>
      </c>
      <c r="R1016" s="38"/>
      <c r="S1016" s="38">
        <v>2398.2978830769225</v>
      </c>
    </row>
    <row r="1017" spans="1:19" ht="14.1" customHeight="1">
      <c r="A1017" s="40">
        <v>37</v>
      </c>
      <c r="B1017" s="28"/>
      <c r="C1017" s="33">
        <v>316.3</v>
      </c>
      <c r="D1017" s="14" t="s">
        <v>106</v>
      </c>
      <c r="G1017" s="34">
        <v>3.4</v>
      </c>
      <c r="H1017" s="50"/>
      <c r="I1017" s="39">
        <v>3049.0827400000003</v>
      </c>
      <c r="J1017" s="39"/>
      <c r="K1017" s="39">
        <v>0</v>
      </c>
      <c r="L1017" s="39"/>
      <c r="M1017" s="39">
        <v>-140.67714000000001</v>
      </c>
      <c r="N1017" s="39"/>
      <c r="O1017" s="39">
        <v>-2908.4056</v>
      </c>
      <c r="P1017" s="39"/>
      <c r="Q1017" s="39">
        <v>0</v>
      </c>
      <c r="R1017" s="39"/>
      <c r="S1017" s="39">
        <v>2771.2526400000006</v>
      </c>
    </row>
    <row r="1018" spans="1:19" ht="14.1" customHeight="1">
      <c r="A1018" s="40">
        <v>38</v>
      </c>
      <c r="B1018" s="28"/>
      <c r="C1018" s="52"/>
      <c r="D1018" s="82" t="s">
        <v>296</v>
      </c>
      <c r="E1018" s="82"/>
      <c r="F1018" s="29"/>
      <c r="G1018" s="34"/>
      <c r="H1018" s="15"/>
      <c r="I1018" s="38">
        <v>40427.492749999998</v>
      </c>
      <c r="J1018" s="38"/>
      <c r="K1018" s="38">
        <v>-41.017849999999989</v>
      </c>
      <c r="L1018" s="38"/>
      <c r="M1018" s="38">
        <v>-328.37723</v>
      </c>
      <c r="N1018" s="38"/>
      <c r="O1018" s="38">
        <v>-40022.426390000001</v>
      </c>
      <c r="P1018" s="38"/>
      <c r="Q1018" s="38">
        <v>35.671279999999996</v>
      </c>
      <c r="R1018" s="38"/>
      <c r="S1018" s="38">
        <v>37266.317039230766</v>
      </c>
    </row>
    <row r="1019" spans="1:19" ht="14.1" customHeight="1" thickBot="1">
      <c r="A1019" s="13">
        <v>39</v>
      </c>
      <c r="B1019" s="46" t="s">
        <v>114</v>
      </c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</row>
    <row r="1020" spans="1:19" ht="14.1" customHeight="1">
      <c r="A1020" s="14" t="s">
        <v>293</v>
      </c>
      <c r="Q1020" s="14" t="s">
        <v>116</v>
      </c>
    </row>
    <row r="1021" spans="1:19" ht="14.1" customHeight="1" thickBot="1">
      <c r="A1021" s="13" t="s">
        <v>60</v>
      </c>
      <c r="B1021" s="13"/>
      <c r="C1021" s="13"/>
      <c r="D1021" s="13"/>
      <c r="E1021" s="13"/>
      <c r="F1021" s="13"/>
      <c r="G1021" s="13"/>
      <c r="H1021" s="13" t="s">
        <v>61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 t="s">
        <v>297</v>
      </c>
    </row>
    <row r="1022" spans="1:19" ht="14.1" customHeight="1">
      <c r="A1022" s="14" t="s">
        <v>63</v>
      </c>
      <c r="B1022" s="47"/>
      <c r="F1022" s="15" t="s">
        <v>64</v>
      </c>
      <c r="G1022" s="14" t="s">
        <v>65</v>
      </c>
      <c r="K1022" s="16"/>
      <c r="L1022" s="16"/>
      <c r="N1022" s="16"/>
      <c r="O1022" s="16"/>
      <c r="P1022" s="16" t="s">
        <v>66</v>
      </c>
      <c r="S1022" s="17"/>
    </row>
    <row r="1023" spans="1:19" ht="14.1" customHeight="1">
      <c r="B1023" s="47"/>
      <c r="G1023" s="14" t="s">
        <v>67</v>
      </c>
      <c r="K1023" s="15"/>
      <c r="L1023" s="18"/>
      <c r="O1023" s="15"/>
      <c r="P1023" s="15" t="s">
        <v>118</v>
      </c>
      <c r="Q1023" s="18" t="s">
        <v>69</v>
      </c>
      <c r="S1023" s="19"/>
    </row>
    <row r="1024" spans="1:19" ht="14.1" customHeight="1">
      <c r="A1024" s="14" t="s">
        <v>70</v>
      </c>
      <c r="B1024" s="47"/>
      <c r="G1024" s="14" t="s">
        <v>118</v>
      </c>
      <c r="K1024" s="15"/>
      <c r="L1024" s="18"/>
      <c r="M1024" s="15"/>
      <c r="P1024" s="15" t="s">
        <v>118</v>
      </c>
      <c r="Q1024" s="18" t="s">
        <v>71</v>
      </c>
      <c r="S1024" s="19"/>
    </row>
    <row r="1025" spans="1:19" ht="14.1" customHeight="1">
      <c r="B1025" s="47"/>
      <c r="G1025" s="14" t="s">
        <v>118</v>
      </c>
      <c r="K1025" s="15"/>
      <c r="L1025" s="18"/>
      <c r="M1025" s="15"/>
      <c r="P1025" s="15" t="s">
        <v>68</v>
      </c>
      <c r="Q1025" s="18" t="s">
        <v>72</v>
      </c>
      <c r="S1025" s="19"/>
    </row>
    <row r="1026" spans="1:19" ht="14.1" customHeight="1" thickBot="1">
      <c r="A1026" s="13" t="s">
        <v>73</v>
      </c>
      <c r="B1026" s="48"/>
      <c r="C1026" s="13"/>
      <c r="D1026" s="13"/>
      <c r="E1026" s="13"/>
      <c r="F1026" s="13"/>
      <c r="G1026" s="13" t="s">
        <v>118</v>
      </c>
      <c r="H1026" s="13"/>
      <c r="I1026" s="20" t="s">
        <v>74</v>
      </c>
      <c r="J1026" s="13"/>
      <c r="K1026" s="13"/>
      <c r="L1026" s="13"/>
      <c r="M1026" s="13"/>
      <c r="N1026" s="13"/>
      <c r="O1026" s="13"/>
      <c r="P1026" s="13"/>
      <c r="Q1026" s="13" t="s">
        <v>75</v>
      </c>
      <c r="R1026" s="13"/>
      <c r="S1026" s="13"/>
    </row>
    <row r="1027" spans="1:19" ht="14.1" customHeight="1"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</row>
    <row r="1028" spans="1:19" ht="14.1" customHeight="1">
      <c r="C1028" s="21" t="s">
        <v>55</v>
      </c>
      <c r="D1028" s="21" t="s">
        <v>56</v>
      </c>
      <c r="E1028" s="21"/>
      <c r="F1028" s="21"/>
      <c r="G1028" s="21" t="s">
        <v>76</v>
      </c>
      <c r="H1028" s="21"/>
      <c r="I1028" s="21" t="s">
        <v>77</v>
      </c>
      <c r="J1028" s="21"/>
      <c r="K1028" s="22" t="s">
        <v>78</v>
      </c>
      <c r="L1028" s="22"/>
      <c r="M1028" s="21" t="s">
        <v>79</v>
      </c>
      <c r="N1028" s="21"/>
      <c r="O1028" s="21" t="s">
        <v>80</v>
      </c>
      <c r="P1028" s="21"/>
      <c r="Q1028" s="21" t="s">
        <v>81</v>
      </c>
      <c r="R1028" s="21"/>
      <c r="S1028" s="21" t="s">
        <v>82</v>
      </c>
    </row>
    <row r="1029" spans="1:19" ht="14.1" customHeight="1">
      <c r="C1029" s="22" t="s">
        <v>83</v>
      </c>
      <c r="D1029" s="22" t="s">
        <v>83</v>
      </c>
      <c r="E1029" s="22"/>
      <c r="F1029" s="23"/>
      <c r="G1029" s="22" t="s">
        <v>3</v>
      </c>
      <c r="H1029" s="22"/>
      <c r="I1029" s="21" t="s">
        <v>2</v>
      </c>
      <c r="J1029" s="22"/>
      <c r="K1029" s="21" t="s">
        <v>84</v>
      </c>
      <c r="L1029" s="22"/>
      <c r="M1029" s="22" t="s">
        <v>84</v>
      </c>
      <c r="N1029" s="22"/>
      <c r="Q1029" s="22" t="s">
        <v>2</v>
      </c>
      <c r="S1029" s="22"/>
    </row>
    <row r="1030" spans="1:19" ht="14.1" customHeight="1">
      <c r="A1030" s="14" t="s">
        <v>50</v>
      </c>
      <c r="B1030" s="22"/>
      <c r="C1030" s="22" t="s">
        <v>85</v>
      </c>
      <c r="D1030" s="22" t="s">
        <v>85</v>
      </c>
      <c r="E1030" s="22"/>
      <c r="F1030" s="21"/>
      <c r="G1030" s="22" t="s">
        <v>86</v>
      </c>
      <c r="H1030" s="22"/>
      <c r="I1030" s="22" t="s">
        <v>87</v>
      </c>
      <c r="J1030" s="22"/>
      <c r="K1030" s="22" t="s">
        <v>2</v>
      </c>
      <c r="L1030" s="21"/>
      <c r="M1030" s="22" t="s">
        <v>2</v>
      </c>
      <c r="N1030" s="18"/>
      <c r="O1030" s="22" t="s">
        <v>88</v>
      </c>
      <c r="P1030" s="21"/>
      <c r="Q1030" s="21" t="s">
        <v>87</v>
      </c>
      <c r="R1030" s="21"/>
      <c r="S1030" s="24" t="s">
        <v>89</v>
      </c>
    </row>
    <row r="1031" spans="1:19" ht="14.1" customHeight="1" thickBot="1">
      <c r="A1031" s="13" t="s">
        <v>90</v>
      </c>
      <c r="B1031" s="20"/>
      <c r="C1031" s="20" t="s">
        <v>91</v>
      </c>
      <c r="D1031" s="20" t="s">
        <v>92</v>
      </c>
      <c r="E1031" s="20"/>
      <c r="F1031" s="20"/>
      <c r="G1031" s="25" t="s">
        <v>93</v>
      </c>
      <c r="H1031" s="25"/>
      <c r="I1031" s="25" t="s">
        <v>94</v>
      </c>
      <c r="J1031" s="26"/>
      <c r="K1031" s="25" t="s">
        <v>95</v>
      </c>
      <c r="L1031" s="26"/>
      <c r="M1031" s="26" t="s">
        <v>96</v>
      </c>
      <c r="N1031" s="27"/>
      <c r="O1031" s="27" t="s">
        <v>97</v>
      </c>
      <c r="P1031" s="27"/>
      <c r="Q1031" s="27" t="s">
        <v>98</v>
      </c>
      <c r="R1031" s="27"/>
      <c r="S1031" s="27" t="s">
        <v>99</v>
      </c>
    </row>
    <row r="1032" spans="1:19" ht="14.1" customHeight="1">
      <c r="A1032" s="40">
        <v>1</v>
      </c>
      <c r="B1032" s="24"/>
      <c r="C1032" s="52"/>
      <c r="D1032" s="82" t="s">
        <v>298</v>
      </c>
      <c r="E1032" s="82"/>
      <c r="F1032" s="29"/>
      <c r="G1032" s="34"/>
      <c r="H1032" s="29"/>
      <c r="I1032" s="38"/>
      <c r="J1032" s="38"/>
      <c r="K1032" s="38"/>
      <c r="L1032" s="38"/>
      <c r="M1032" s="38"/>
      <c r="N1032" s="38"/>
      <c r="O1032" s="41"/>
      <c r="P1032" s="41"/>
      <c r="Q1032" s="41"/>
      <c r="R1032" s="41"/>
      <c r="S1032" s="38"/>
    </row>
    <row r="1033" spans="1:19" ht="14.1" customHeight="1">
      <c r="A1033" s="40">
        <v>2</v>
      </c>
      <c r="B1033" s="24"/>
      <c r="C1033" s="33">
        <v>311.31</v>
      </c>
      <c r="D1033" s="14" t="s">
        <v>102</v>
      </c>
      <c r="G1033" s="34">
        <v>2.2999999999999998</v>
      </c>
      <c r="H1033" s="50"/>
      <c r="I1033" s="38">
        <v>2714.3717000000001</v>
      </c>
      <c r="J1033" s="38"/>
      <c r="K1033" s="38">
        <v>0</v>
      </c>
      <c r="L1033" s="38"/>
      <c r="M1033" s="38">
        <v>0</v>
      </c>
      <c r="N1033" s="38"/>
      <c r="O1033" s="38">
        <v>-2714.3717000000001</v>
      </c>
      <c r="P1033" s="38"/>
      <c r="Q1033" s="38">
        <v>0</v>
      </c>
      <c r="R1033" s="38"/>
      <c r="S1033" s="38">
        <v>2505.5738769230766</v>
      </c>
    </row>
    <row r="1034" spans="1:19" ht="14.1" customHeight="1">
      <c r="A1034" s="40">
        <v>3</v>
      </c>
      <c r="B1034" s="24"/>
      <c r="C1034" s="33">
        <v>312.31</v>
      </c>
      <c r="D1034" s="14" t="s">
        <v>103</v>
      </c>
      <c r="G1034" s="34">
        <v>2.9</v>
      </c>
      <c r="H1034" s="50"/>
      <c r="I1034" s="38">
        <v>24.0609</v>
      </c>
      <c r="J1034" s="38"/>
      <c r="K1034" s="38">
        <v>-24.0609</v>
      </c>
      <c r="L1034" s="38"/>
      <c r="M1034" s="38">
        <v>0</v>
      </c>
      <c r="N1034" s="38"/>
      <c r="O1034" s="38">
        <v>0</v>
      </c>
      <c r="P1034" s="38"/>
      <c r="Q1034" s="38">
        <v>0</v>
      </c>
      <c r="R1034" s="38"/>
      <c r="S1034" s="38">
        <v>14.806707692307691</v>
      </c>
    </row>
    <row r="1035" spans="1:19" ht="14.1" customHeight="1">
      <c r="A1035" s="40">
        <v>4</v>
      </c>
      <c r="B1035" s="24"/>
      <c r="C1035" s="33">
        <v>314.31</v>
      </c>
      <c r="D1035" s="14" t="s">
        <v>104</v>
      </c>
      <c r="G1035" s="34">
        <v>4</v>
      </c>
      <c r="H1035" s="50"/>
      <c r="I1035" s="38">
        <v>23958.836500000001</v>
      </c>
      <c r="J1035" s="38"/>
      <c r="K1035" s="38">
        <v>0</v>
      </c>
      <c r="L1035" s="38"/>
      <c r="M1035" s="38">
        <v>-81.42353</v>
      </c>
      <c r="N1035" s="38"/>
      <c r="O1035" s="38">
        <v>-23877.412969999998</v>
      </c>
      <c r="P1035" s="38"/>
      <c r="Q1035" s="38">
        <v>0</v>
      </c>
      <c r="R1035" s="38"/>
      <c r="S1035" s="38">
        <v>22097.059031538462</v>
      </c>
    </row>
    <row r="1036" spans="1:19" ht="14.1" customHeight="1">
      <c r="A1036" s="40">
        <v>5</v>
      </c>
      <c r="B1036" s="24"/>
      <c r="C1036" s="33">
        <v>315.31</v>
      </c>
      <c r="D1036" s="14" t="s">
        <v>105</v>
      </c>
      <c r="G1036" s="34">
        <v>3.2</v>
      </c>
      <c r="H1036" s="50"/>
      <c r="I1036" s="38">
        <v>3072.2610199999999</v>
      </c>
      <c r="J1036" s="38"/>
      <c r="K1036" s="38">
        <v>0</v>
      </c>
      <c r="L1036" s="38"/>
      <c r="M1036" s="38">
        <v>0</v>
      </c>
      <c r="N1036" s="38"/>
      <c r="O1036" s="38">
        <v>-3072.2610199999999</v>
      </c>
      <c r="P1036" s="38"/>
      <c r="Q1036" s="38">
        <v>0</v>
      </c>
      <c r="R1036" s="38"/>
      <c r="S1036" s="38">
        <v>2835.9332492307694</v>
      </c>
    </row>
    <row r="1037" spans="1:19" ht="14.1" customHeight="1">
      <c r="A1037" s="40">
        <v>6</v>
      </c>
      <c r="B1037" s="24"/>
      <c r="C1037" s="33">
        <v>316.31</v>
      </c>
      <c r="D1037" s="14" t="s">
        <v>106</v>
      </c>
      <c r="G1037" s="34">
        <v>2.5</v>
      </c>
      <c r="H1037" s="50"/>
      <c r="I1037" s="39">
        <v>182.81225000000001</v>
      </c>
      <c r="J1037" s="39"/>
      <c r="K1037" s="39">
        <v>0</v>
      </c>
      <c r="L1037" s="39"/>
      <c r="M1037" s="39">
        <v>0</v>
      </c>
      <c r="N1037" s="39"/>
      <c r="O1037" s="39">
        <v>-182.81225000000001</v>
      </c>
      <c r="P1037" s="39"/>
      <c r="Q1037" s="39">
        <v>0</v>
      </c>
      <c r="R1037" s="39"/>
      <c r="S1037" s="39">
        <v>168.74976923076923</v>
      </c>
    </row>
    <row r="1038" spans="1:19" ht="14.1" customHeight="1">
      <c r="A1038" s="40">
        <v>7</v>
      </c>
      <c r="B1038" s="24"/>
      <c r="D1038" s="93" t="s">
        <v>299</v>
      </c>
      <c r="E1038" s="93"/>
      <c r="F1038" s="56"/>
      <c r="G1038" s="56"/>
      <c r="H1038" s="56"/>
      <c r="I1038" s="38">
        <v>29952.342370000002</v>
      </c>
      <c r="J1038" s="38"/>
      <c r="K1038" s="38">
        <v>-24.0609</v>
      </c>
      <c r="L1038" s="38"/>
      <c r="M1038" s="38">
        <v>-81.42353</v>
      </c>
      <c r="N1038" s="38"/>
      <c r="O1038" s="38">
        <v>-29846.857939999998</v>
      </c>
      <c r="P1038" s="38"/>
      <c r="Q1038" s="38">
        <v>0</v>
      </c>
      <c r="R1038" s="38"/>
      <c r="S1038" s="38">
        <v>27622.122634615385</v>
      </c>
    </row>
    <row r="1039" spans="1:19" ht="14.1" customHeight="1">
      <c r="A1039" s="40">
        <v>8</v>
      </c>
      <c r="B1039" s="24"/>
      <c r="C1039" s="24"/>
      <c r="D1039" s="24"/>
      <c r="E1039" s="24"/>
      <c r="F1039" s="24"/>
      <c r="G1039" s="61"/>
      <c r="H1039" s="61"/>
      <c r="I1039" s="61"/>
      <c r="J1039" s="62"/>
      <c r="K1039" s="61"/>
      <c r="L1039" s="62"/>
      <c r="M1039" s="62"/>
      <c r="N1039" s="63"/>
      <c r="O1039" s="63"/>
      <c r="P1039" s="63"/>
      <c r="Q1039" s="63"/>
      <c r="R1039" s="63"/>
      <c r="S1039" s="63"/>
    </row>
    <row r="1040" spans="1:19" ht="14.1" customHeight="1">
      <c r="A1040" s="40">
        <v>9</v>
      </c>
      <c r="B1040" s="28"/>
      <c r="C1040" s="33"/>
      <c r="D1040" s="84" t="s">
        <v>300</v>
      </c>
      <c r="E1040" s="84"/>
      <c r="F1040" s="44"/>
      <c r="G1040" s="44"/>
      <c r="H1040" s="44"/>
      <c r="I1040" s="29"/>
      <c r="J1040" s="29"/>
      <c r="K1040" s="29"/>
      <c r="L1040" s="29"/>
      <c r="M1040" s="29"/>
      <c r="N1040" s="29"/>
      <c r="O1040" s="29"/>
      <c r="P1040" s="29"/>
      <c r="Q1040" s="29"/>
      <c r="R1040" s="29"/>
      <c r="S1040" s="29"/>
    </row>
    <row r="1041" spans="1:19" ht="14.1" customHeight="1">
      <c r="A1041" s="40">
        <v>10</v>
      </c>
      <c r="B1041" s="28"/>
      <c r="C1041" s="33">
        <v>311.32</v>
      </c>
      <c r="D1041" s="14" t="s">
        <v>102</v>
      </c>
      <c r="G1041" s="34">
        <v>2.2999999999999998</v>
      </c>
      <c r="H1041" s="50"/>
      <c r="I1041" s="38">
        <v>1429.4213300000001</v>
      </c>
      <c r="J1041" s="38"/>
      <c r="K1041" s="38">
        <v>0</v>
      </c>
      <c r="L1041" s="38"/>
      <c r="M1041" s="38">
        <v>0</v>
      </c>
      <c r="N1041" s="38"/>
      <c r="O1041" s="38">
        <v>-1429.4213300000001</v>
      </c>
      <c r="P1041" s="38"/>
      <c r="Q1041" s="38">
        <v>0</v>
      </c>
      <c r="R1041" s="38"/>
      <c r="S1041" s="38">
        <v>1319.4658430769232</v>
      </c>
    </row>
    <row r="1042" spans="1:19" ht="14.1" customHeight="1">
      <c r="A1042" s="40">
        <v>11</v>
      </c>
      <c r="B1042" s="37"/>
      <c r="C1042" s="33">
        <v>312.32</v>
      </c>
      <c r="D1042" s="14" t="s">
        <v>103</v>
      </c>
      <c r="G1042" s="34">
        <v>2.9</v>
      </c>
      <c r="H1042" s="50"/>
      <c r="I1042" s="38">
        <v>759.11705000000006</v>
      </c>
      <c r="J1042" s="38"/>
      <c r="K1042" s="38">
        <v>0</v>
      </c>
      <c r="L1042" s="38"/>
      <c r="M1042" s="38">
        <v>0</v>
      </c>
      <c r="N1042" s="38"/>
      <c r="O1042" s="38">
        <v>-759.11705000000006</v>
      </c>
      <c r="P1042" s="38"/>
      <c r="Q1042" s="38">
        <v>0</v>
      </c>
      <c r="R1042" s="38"/>
      <c r="S1042" s="38">
        <v>700.72343076923073</v>
      </c>
    </row>
    <row r="1043" spans="1:19" ht="14.1" customHeight="1">
      <c r="A1043" s="40">
        <v>12</v>
      </c>
      <c r="B1043" s="28"/>
      <c r="C1043" s="33">
        <v>314.32</v>
      </c>
      <c r="D1043" s="14" t="s">
        <v>104</v>
      </c>
      <c r="G1043" s="34">
        <v>3.9</v>
      </c>
      <c r="H1043" s="50"/>
      <c r="I1043" s="38">
        <v>34168.713830000001</v>
      </c>
      <c r="J1043" s="38"/>
      <c r="K1043" s="38">
        <v>0</v>
      </c>
      <c r="L1043" s="38"/>
      <c r="M1043" s="38">
        <v>-628.72924</v>
      </c>
      <c r="N1043" s="38"/>
      <c r="O1043" s="38">
        <v>-33539.98459</v>
      </c>
      <c r="P1043" s="38"/>
      <c r="Q1043" s="38">
        <v>0</v>
      </c>
      <c r="R1043" s="38"/>
      <c r="S1043" s="38">
        <v>31395.259864615375</v>
      </c>
    </row>
    <row r="1044" spans="1:19" ht="14.1" customHeight="1">
      <c r="A1044" s="40">
        <v>13</v>
      </c>
      <c r="B1044" s="28"/>
      <c r="C1044" s="33">
        <v>315.32</v>
      </c>
      <c r="D1044" s="14" t="s">
        <v>105</v>
      </c>
      <c r="G1044" s="34">
        <v>3.1</v>
      </c>
      <c r="H1044" s="50"/>
      <c r="I1044" s="38">
        <v>2207.2192500000001</v>
      </c>
      <c r="J1044" s="38"/>
      <c r="K1044" s="38">
        <v>0</v>
      </c>
      <c r="L1044" s="38"/>
      <c r="M1044" s="38">
        <v>0</v>
      </c>
      <c r="N1044" s="38"/>
      <c r="O1044" s="38">
        <v>-2207.2192500000001</v>
      </c>
      <c r="P1044" s="38"/>
      <c r="Q1044" s="38">
        <v>0</v>
      </c>
      <c r="R1044" s="38"/>
      <c r="S1044" s="38">
        <v>2037.4331538461538</v>
      </c>
    </row>
    <row r="1045" spans="1:19" ht="14.1" customHeight="1">
      <c r="A1045" s="40">
        <v>14</v>
      </c>
      <c r="B1045" s="28"/>
      <c r="C1045" s="33">
        <v>316.32</v>
      </c>
      <c r="D1045" s="14" t="s">
        <v>106</v>
      </c>
      <c r="G1045" s="34">
        <v>2.6</v>
      </c>
      <c r="H1045" s="50"/>
      <c r="I1045" s="39">
        <v>167.14407</v>
      </c>
      <c r="J1045" s="39"/>
      <c r="K1045" s="39">
        <v>0</v>
      </c>
      <c r="L1045" s="39"/>
      <c r="M1045" s="39">
        <v>0</v>
      </c>
      <c r="N1045" s="39"/>
      <c r="O1045" s="39">
        <v>-167.14407</v>
      </c>
      <c r="P1045" s="39"/>
      <c r="Q1045" s="39">
        <v>0</v>
      </c>
      <c r="R1045" s="39"/>
      <c r="S1045" s="39">
        <v>154.28683384615388</v>
      </c>
    </row>
    <row r="1046" spans="1:19" ht="14.1" customHeight="1">
      <c r="A1046" s="40">
        <v>15</v>
      </c>
      <c r="B1046" s="28"/>
      <c r="C1046" s="33"/>
      <c r="D1046" s="84" t="s">
        <v>301</v>
      </c>
      <c r="E1046" s="84"/>
      <c r="F1046" s="44"/>
      <c r="G1046" s="34"/>
      <c r="H1046" s="44"/>
      <c r="I1046" s="38">
        <v>38731.615530000003</v>
      </c>
      <c r="J1046" s="38"/>
      <c r="K1046" s="38">
        <v>0</v>
      </c>
      <c r="L1046" s="38"/>
      <c r="M1046" s="38">
        <v>-628.72924</v>
      </c>
      <c r="N1046" s="38"/>
      <c r="O1046" s="38">
        <v>-38102.886290000002</v>
      </c>
      <c r="P1046" s="38"/>
      <c r="Q1046" s="38">
        <v>0</v>
      </c>
      <c r="R1046" s="38"/>
      <c r="S1046" s="38">
        <v>35607.169126153836</v>
      </c>
    </row>
    <row r="1047" spans="1:19" ht="14.1" customHeight="1">
      <c r="A1047" s="40">
        <v>16</v>
      </c>
      <c r="B1047" s="28"/>
      <c r="C1047" s="33"/>
      <c r="D1047" s="29"/>
      <c r="E1047" s="29"/>
      <c r="F1047" s="29"/>
      <c r="G1047" s="34"/>
      <c r="H1047" s="29"/>
      <c r="I1047" s="41"/>
      <c r="J1047" s="41"/>
      <c r="K1047" s="38"/>
      <c r="L1047" s="38"/>
      <c r="M1047" s="38"/>
      <c r="N1047" s="38"/>
      <c r="O1047" s="38"/>
      <c r="P1047" s="38"/>
      <c r="Q1047" s="38"/>
      <c r="R1047" s="38"/>
      <c r="S1047" s="38"/>
    </row>
    <row r="1048" spans="1:19" ht="14.1" customHeight="1">
      <c r="A1048" s="40">
        <v>17</v>
      </c>
      <c r="B1048" s="28"/>
      <c r="C1048" s="33"/>
      <c r="D1048" s="84" t="s">
        <v>278</v>
      </c>
      <c r="E1048" s="84"/>
      <c r="F1048" s="44"/>
      <c r="G1048" s="34"/>
      <c r="H1048" s="44"/>
      <c r="I1048" s="41"/>
      <c r="J1048" s="41"/>
      <c r="K1048" s="38"/>
      <c r="L1048" s="38"/>
      <c r="M1048" s="38"/>
      <c r="N1048" s="38"/>
      <c r="O1048" s="38"/>
      <c r="P1048" s="38"/>
      <c r="Q1048" s="38"/>
      <c r="R1048" s="38"/>
      <c r="S1048" s="38"/>
    </row>
    <row r="1049" spans="1:19" ht="14.1" customHeight="1">
      <c r="A1049" s="40">
        <v>18</v>
      </c>
      <c r="B1049" s="28"/>
      <c r="C1049" s="33">
        <v>311.33</v>
      </c>
      <c r="D1049" s="14" t="s">
        <v>102</v>
      </c>
      <c r="G1049" s="34">
        <v>0</v>
      </c>
      <c r="H1049" s="50"/>
      <c r="I1049" s="38">
        <v>1053.6741499999998</v>
      </c>
      <c r="J1049" s="38"/>
      <c r="K1049" s="38">
        <v>0</v>
      </c>
      <c r="L1049" s="38"/>
      <c r="M1049" s="38">
        <v>0</v>
      </c>
      <c r="N1049" s="38"/>
      <c r="O1049" s="38">
        <v>0</v>
      </c>
      <c r="P1049" s="38"/>
      <c r="Q1049" s="38">
        <v>1053.6741499999998</v>
      </c>
      <c r="R1049" s="38"/>
      <c r="S1049" s="38">
        <v>1053.6741499999998</v>
      </c>
    </row>
    <row r="1050" spans="1:19" ht="14.1" customHeight="1">
      <c r="A1050" s="40">
        <v>19</v>
      </c>
      <c r="B1050" s="28"/>
      <c r="C1050" s="33">
        <v>312.33</v>
      </c>
      <c r="D1050" s="14" t="s">
        <v>103</v>
      </c>
      <c r="G1050" s="34">
        <v>0</v>
      </c>
      <c r="H1050" s="50"/>
      <c r="I1050" s="38">
        <v>0</v>
      </c>
      <c r="J1050" s="38"/>
      <c r="K1050" s="38">
        <v>0</v>
      </c>
      <c r="L1050" s="38"/>
      <c r="M1050" s="38">
        <v>0</v>
      </c>
      <c r="N1050" s="38"/>
      <c r="O1050" s="38">
        <v>0</v>
      </c>
      <c r="P1050" s="38"/>
      <c r="Q1050" s="38">
        <v>0</v>
      </c>
      <c r="R1050" s="38"/>
      <c r="S1050" s="38">
        <v>0</v>
      </c>
    </row>
    <row r="1051" spans="1:19" ht="14.1" customHeight="1">
      <c r="A1051" s="40">
        <v>20</v>
      </c>
      <c r="B1051" s="28"/>
      <c r="C1051" s="33">
        <v>314.33</v>
      </c>
      <c r="D1051" s="14" t="s">
        <v>104</v>
      </c>
      <c r="G1051" s="34">
        <v>0</v>
      </c>
      <c r="H1051" s="50"/>
      <c r="I1051" s="38">
        <v>12066.19541</v>
      </c>
      <c r="J1051" s="38"/>
      <c r="K1051" s="38">
        <v>94.210639999999998</v>
      </c>
      <c r="L1051" s="38"/>
      <c r="M1051" s="38">
        <v>0</v>
      </c>
      <c r="N1051" s="38"/>
      <c r="O1051" s="38">
        <v>-94.210639999999998</v>
      </c>
      <c r="P1051" s="38"/>
      <c r="Q1051" s="38">
        <v>12066.19541</v>
      </c>
      <c r="R1051" s="38"/>
      <c r="S1051" s="38">
        <v>12095.183299230768</v>
      </c>
    </row>
    <row r="1052" spans="1:19" ht="14.1" customHeight="1">
      <c r="A1052" s="40">
        <v>21</v>
      </c>
      <c r="B1052" s="28"/>
      <c r="C1052" s="33">
        <v>315.33</v>
      </c>
      <c r="D1052" s="14" t="s">
        <v>105</v>
      </c>
      <c r="G1052" s="34">
        <v>0</v>
      </c>
      <c r="H1052" s="50"/>
      <c r="I1052" s="38">
        <v>1123.8383600000002</v>
      </c>
      <c r="J1052" s="38"/>
      <c r="K1052" s="38">
        <v>0</v>
      </c>
      <c r="L1052" s="38"/>
      <c r="M1052" s="38">
        <v>0</v>
      </c>
      <c r="N1052" s="38"/>
      <c r="O1052" s="38">
        <v>0</v>
      </c>
      <c r="P1052" s="38"/>
      <c r="Q1052" s="38">
        <v>1123.8383600000002</v>
      </c>
      <c r="R1052" s="38"/>
      <c r="S1052" s="38">
        <v>1123.83836</v>
      </c>
    </row>
    <row r="1053" spans="1:19" ht="14.1" customHeight="1">
      <c r="A1053" s="40">
        <v>22</v>
      </c>
      <c r="B1053" s="28"/>
      <c r="C1053" s="33">
        <v>316.33</v>
      </c>
      <c r="D1053" s="14" t="s">
        <v>106</v>
      </c>
      <c r="G1053" s="34">
        <v>0</v>
      </c>
      <c r="H1053" s="50"/>
      <c r="I1053" s="39">
        <v>40.883199999999995</v>
      </c>
      <c r="J1053" s="39"/>
      <c r="K1053" s="39">
        <v>0</v>
      </c>
      <c r="L1053" s="39"/>
      <c r="M1053" s="39">
        <v>0</v>
      </c>
      <c r="N1053" s="39"/>
      <c r="O1053" s="39">
        <v>0</v>
      </c>
      <c r="P1053" s="39"/>
      <c r="Q1053" s="39">
        <v>40.883199999999995</v>
      </c>
      <c r="R1053" s="39"/>
      <c r="S1053" s="39">
        <v>40.883200000000002</v>
      </c>
    </row>
    <row r="1054" spans="1:19" ht="14.1" customHeight="1">
      <c r="A1054" s="40">
        <v>23</v>
      </c>
      <c r="B1054" s="28"/>
      <c r="C1054" s="33"/>
      <c r="D1054" s="84" t="s">
        <v>279</v>
      </c>
      <c r="E1054" s="84"/>
      <c r="F1054" s="44"/>
      <c r="G1054" s="34"/>
      <c r="H1054" s="44"/>
      <c r="I1054" s="38">
        <v>14284.591119999999</v>
      </c>
      <c r="J1054" s="38"/>
      <c r="K1054" s="38">
        <v>94.210639999999998</v>
      </c>
      <c r="L1054" s="38"/>
      <c r="M1054" s="38">
        <v>0</v>
      </c>
      <c r="N1054" s="38"/>
      <c r="O1054" s="38">
        <v>-94.210639999999998</v>
      </c>
      <c r="P1054" s="38"/>
      <c r="Q1054" s="38">
        <v>14284.591119999999</v>
      </c>
      <c r="R1054" s="38"/>
      <c r="S1054" s="38">
        <v>14313.579009230767</v>
      </c>
    </row>
    <row r="1055" spans="1:19" ht="14.1" customHeight="1">
      <c r="A1055" s="40">
        <v>24</v>
      </c>
      <c r="B1055" s="28"/>
      <c r="C1055" s="33"/>
      <c r="D1055" s="29"/>
      <c r="E1055" s="29"/>
      <c r="F1055" s="29"/>
      <c r="G1055" s="34"/>
      <c r="H1055" s="29"/>
      <c r="I1055" s="41"/>
      <c r="J1055" s="41"/>
      <c r="K1055" s="38"/>
      <c r="L1055" s="38"/>
      <c r="M1055" s="38"/>
      <c r="N1055" s="38"/>
      <c r="O1055" s="38"/>
      <c r="P1055" s="38"/>
      <c r="Q1055" s="38"/>
      <c r="R1055" s="38"/>
      <c r="S1055" s="38"/>
    </row>
    <row r="1056" spans="1:19" ht="14.1" customHeight="1">
      <c r="A1056" s="40">
        <v>25</v>
      </c>
      <c r="B1056" s="28"/>
      <c r="C1056" s="33"/>
      <c r="D1056" s="84" t="s">
        <v>280</v>
      </c>
      <c r="E1056" s="84"/>
      <c r="F1056" s="44"/>
      <c r="G1056" s="34"/>
      <c r="H1056" s="44"/>
      <c r="I1056" s="41"/>
      <c r="J1056" s="41"/>
      <c r="K1056" s="38"/>
      <c r="L1056" s="38"/>
      <c r="M1056" s="38"/>
      <c r="N1056" s="38"/>
      <c r="O1056" s="38"/>
      <c r="P1056" s="38"/>
      <c r="Q1056" s="38"/>
      <c r="R1056" s="38"/>
      <c r="S1056" s="38"/>
    </row>
    <row r="1057" spans="1:19" ht="14.1" customHeight="1">
      <c r="A1057" s="40">
        <v>26</v>
      </c>
      <c r="B1057" s="28"/>
      <c r="C1057" s="33">
        <v>311.33999999999997</v>
      </c>
      <c r="D1057" s="14" t="s">
        <v>102</v>
      </c>
      <c r="G1057" s="34">
        <v>4.2999999999999997E-2</v>
      </c>
      <c r="H1057" s="50"/>
      <c r="I1057" s="38">
        <v>864.56061999999997</v>
      </c>
      <c r="J1057" s="38"/>
      <c r="K1057" s="38">
        <v>0</v>
      </c>
      <c r="L1057" s="38"/>
      <c r="M1057" s="38">
        <v>0</v>
      </c>
      <c r="N1057" s="38"/>
      <c r="O1057" s="38">
        <v>0</v>
      </c>
      <c r="P1057" s="38"/>
      <c r="Q1057" s="38">
        <v>864.56061999999997</v>
      </c>
      <c r="R1057" s="38"/>
      <c r="S1057" s="38">
        <v>864.56061999999997</v>
      </c>
    </row>
    <row r="1058" spans="1:19" ht="14.1" customHeight="1">
      <c r="A1058" s="40">
        <v>27</v>
      </c>
      <c r="B1058" s="28"/>
      <c r="C1058" s="33">
        <v>312.33999999999997</v>
      </c>
      <c r="D1058" s="14" t="s">
        <v>103</v>
      </c>
      <c r="G1058" s="34">
        <v>0</v>
      </c>
      <c r="H1058" s="50"/>
      <c r="I1058" s="38">
        <v>0</v>
      </c>
      <c r="J1058" s="38"/>
      <c r="K1058" s="38">
        <v>0</v>
      </c>
      <c r="L1058" s="38"/>
      <c r="M1058" s="38">
        <v>0</v>
      </c>
      <c r="N1058" s="38"/>
      <c r="O1058" s="38">
        <v>0</v>
      </c>
      <c r="P1058" s="38"/>
      <c r="Q1058" s="38">
        <v>0</v>
      </c>
      <c r="R1058" s="38"/>
      <c r="S1058" s="38">
        <v>0</v>
      </c>
    </row>
    <row r="1059" spans="1:19" ht="14.1" customHeight="1">
      <c r="A1059" s="40">
        <v>28</v>
      </c>
      <c r="B1059" s="45"/>
      <c r="C1059" s="24">
        <v>314.33999999999997</v>
      </c>
      <c r="D1059" s="14" t="s">
        <v>104</v>
      </c>
      <c r="G1059" s="34">
        <v>0</v>
      </c>
      <c r="H1059" s="50"/>
      <c r="I1059" s="38">
        <v>8939.7706899999994</v>
      </c>
      <c r="J1059" s="38"/>
      <c r="K1059" s="38">
        <v>0</v>
      </c>
      <c r="L1059" s="38"/>
      <c r="M1059" s="38">
        <v>0</v>
      </c>
      <c r="N1059" s="38"/>
      <c r="O1059" s="38">
        <v>0</v>
      </c>
      <c r="P1059" s="38"/>
      <c r="Q1059" s="38">
        <v>8939.7706899999994</v>
      </c>
      <c r="R1059" s="38"/>
      <c r="S1059" s="38">
        <v>8939.7706899999994</v>
      </c>
    </row>
    <row r="1060" spans="1:19" ht="14.1" customHeight="1">
      <c r="A1060" s="40">
        <v>29</v>
      </c>
      <c r="B1060" s="45"/>
      <c r="C1060" s="33">
        <v>315.33999999999997</v>
      </c>
      <c r="D1060" s="14" t="s">
        <v>105</v>
      </c>
      <c r="G1060" s="34">
        <v>0</v>
      </c>
      <c r="H1060" s="50"/>
      <c r="I1060" s="38">
        <v>986.58056999999997</v>
      </c>
      <c r="J1060" s="38"/>
      <c r="K1060" s="38">
        <v>0</v>
      </c>
      <c r="L1060" s="38"/>
      <c r="M1060" s="38">
        <v>0</v>
      </c>
      <c r="N1060" s="38"/>
      <c r="O1060" s="38">
        <v>0</v>
      </c>
      <c r="P1060" s="38"/>
      <c r="Q1060" s="38">
        <v>986.58056999999997</v>
      </c>
      <c r="R1060" s="38"/>
      <c r="S1060" s="38">
        <v>986.58057000000019</v>
      </c>
    </row>
    <row r="1061" spans="1:19" ht="14.1" customHeight="1">
      <c r="A1061" s="40">
        <v>30</v>
      </c>
      <c r="B1061" s="28"/>
      <c r="C1061" s="33">
        <v>316.33999999999997</v>
      </c>
      <c r="D1061" s="14" t="s">
        <v>106</v>
      </c>
      <c r="G1061" s="34">
        <v>0</v>
      </c>
      <c r="H1061" s="50"/>
      <c r="I1061" s="39">
        <v>54.24485</v>
      </c>
      <c r="J1061" s="39"/>
      <c r="K1061" s="39">
        <v>0</v>
      </c>
      <c r="L1061" s="39"/>
      <c r="M1061" s="39">
        <v>0</v>
      </c>
      <c r="N1061" s="39"/>
      <c r="O1061" s="39">
        <v>0</v>
      </c>
      <c r="P1061" s="39"/>
      <c r="Q1061" s="39">
        <v>54.24485</v>
      </c>
      <c r="R1061" s="39"/>
      <c r="S1061" s="39">
        <v>54.244849999999985</v>
      </c>
    </row>
    <row r="1062" spans="1:19" ht="14.1" customHeight="1">
      <c r="A1062" s="40">
        <v>31</v>
      </c>
      <c r="B1062" s="40"/>
      <c r="C1062" s="52"/>
      <c r="D1062" s="84" t="s">
        <v>281</v>
      </c>
      <c r="E1062" s="84"/>
      <c r="F1062" s="44"/>
      <c r="G1062" s="34"/>
      <c r="H1062" s="29"/>
      <c r="I1062" s="38">
        <v>10845.156729999999</v>
      </c>
      <c r="J1062" s="38"/>
      <c r="K1062" s="38">
        <v>0</v>
      </c>
      <c r="L1062" s="38"/>
      <c r="M1062" s="38">
        <v>0</v>
      </c>
      <c r="N1062" s="38"/>
      <c r="O1062" s="38">
        <v>0</v>
      </c>
      <c r="P1062" s="38"/>
      <c r="Q1062" s="38">
        <v>10845.156729999999</v>
      </c>
      <c r="R1062" s="38"/>
      <c r="S1062" s="38">
        <v>10845.156729999999</v>
      </c>
    </row>
    <row r="1063" spans="1:19" ht="14.1" customHeight="1">
      <c r="A1063" s="40">
        <v>32</v>
      </c>
      <c r="B1063" s="40"/>
      <c r="G1063" s="34"/>
      <c r="I1063" s="51"/>
      <c r="J1063" s="51"/>
      <c r="K1063" s="51"/>
      <c r="L1063" s="51"/>
      <c r="M1063" s="51"/>
      <c r="N1063" s="51"/>
      <c r="O1063" s="51"/>
      <c r="P1063" s="51"/>
      <c r="Q1063" s="51"/>
      <c r="R1063" s="51"/>
      <c r="S1063" s="51"/>
    </row>
    <row r="1064" spans="1:19" ht="14.1" customHeight="1" thickBot="1">
      <c r="A1064" s="40">
        <v>33</v>
      </c>
      <c r="B1064" s="40"/>
      <c r="D1064" s="84" t="s">
        <v>282</v>
      </c>
      <c r="E1064" s="84"/>
      <c r="F1064" s="44"/>
      <c r="G1064" s="34"/>
      <c r="H1064" s="19"/>
      <c r="I1064" s="53">
        <v>134241.1985</v>
      </c>
      <c r="J1064" s="53"/>
      <c r="K1064" s="53">
        <v>29.131890000000013</v>
      </c>
      <c r="L1064" s="53"/>
      <c r="M1064" s="53">
        <v>-1038.53</v>
      </c>
      <c r="N1064" s="53"/>
      <c r="O1064" s="53">
        <v>-108066.38125999999</v>
      </c>
      <c r="P1064" s="53"/>
      <c r="Q1064" s="53">
        <v>25165.419129999998</v>
      </c>
      <c r="R1064" s="53"/>
      <c r="S1064" s="53">
        <v>125654.34453923076</v>
      </c>
    </row>
    <row r="1065" spans="1:19" ht="14.1" customHeight="1" thickTop="1">
      <c r="A1065" s="40">
        <v>34</v>
      </c>
      <c r="B1065" s="40"/>
      <c r="D1065" s="84"/>
      <c r="E1065" s="84"/>
      <c r="F1065" s="44"/>
      <c r="G1065" s="34"/>
      <c r="H1065" s="19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</row>
    <row r="1066" spans="1:19" ht="14.1" customHeight="1">
      <c r="A1066" s="40">
        <v>35</v>
      </c>
      <c r="B1066" s="40"/>
      <c r="D1066" s="84"/>
      <c r="E1066" s="84"/>
      <c r="F1066" s="44"/>
      <c r="G1066" s="34"/>
      <c r="H1066" s="19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</row>
    <row r="1067" spans="1:19" ht="14.1" customHeight="1">
      <c r="A1067" s="40">
        <v>36</v>
      </c>
      <c r="B1067" s="40"/>
      <c r="D1067" s="84"/>
      <c r="E1067" s="84"/>
      <c r="F1067" s="44"/>
      <c r="G1067" s="34"/>
      <c r="H1067" s="19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</row>
    <row r="1068" spans="1:19" ht="14.1" customHeight="1">
      <c r="A1068" s="40">
        <v>37</v>
      </c>
      <c r="B1068" s="40"/>
      <c r="D1068" s="84"/>
      <c r="E1068" s="84"/>
      <c r="F1068" s="44"/>
      <c r="G1068" s="34"/>
      <c r="H1068" s="19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</row>
    <row r="1069" spans="1:19" ht="14.1" customHeight="1">
      <c r="A1069" s="40">
        <v>38</v>
      </c>
      <c r="B1069" s="40"/>
      <c r="F1069" s="56"/>
      <c r="G1069" s="34"/>
      <c r="H1069" s="56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</row>
    <row r="1070" spans="1:19" ht="14.1" customHeight="1" thickBot="1">
      <c r="A1070" s="13">
        <v>39</v>
      </c>
      <c r="B1070" s="46" t="s">
        <v>114</v>
      </c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</row>
    <row r="1071" spans="1:19" ht="14.1" customHeight="1">
      <c r="A1071" s="14" t="s">
        <v>293</v>
      </c>
      <c r="Q1071" s="14" t="s">
        <v>116</v>
      </c>
    </row>
    <row r="1072" spans="1:19" ht="14.1" customHeight="1" thickBot="1">
      <c r="A1072" s="13" t="s">
        <v>60</v>
      </c>
      <c r="B1072" s="13"/>
      <c r="C1072" s="13"/>
      <c r="D1072" s="13"/>
      <c r="E1072" s="13"/>
      <c r="F1072" s="13"/>
      <c r="G1072" s="13"/>
      <c r="H1072" s="13" t="s">
        <v>61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 t="s">
        <v>302</v>
      </c>
    </row>
    <row r="1073" spans="1:19" ht="14.1" customHeight="1">
      <c r="A1073" s="14" t="s">
        <v>63</v>
      </c>
      <c r="B1073" s="47"/>
      <c r="F1073" s="15" t="s">
        <v>64</v>
      </c>
      <c r="G1073" s="14" t="s">
        <v>65</v>
      </c>
      <c r="K1073" s="16"/>
      <c r="L1073" s="16"/>
      <c r="N1073" s="16"/>
      <c r="O1073" s="16"/>
      <c r="P1073" s="16" t="s">
        <v>66</v>
      </c>
      <c r="S1073" s="17"/>
    </row>
    <row r="1074" spans="1:19" ht="14.1" customHeight="1">
      <c r="B1074" s="47"/>
      <c r="G1074" s="14" t="s">
        <v>67</v>
      </c>
      <c r="K1074" s="15"/>
      <c r="L1074" s="18"/>
      <c r="O1074" s="15"/>
      <c r="P1074" s="15" t="s">
        <v>118</v>
      </c>
      <c r="Q1074" s="18" t="s">
        <v>69</v>
      </c>
      <c r="S1074" s="19"/>
    </row>
    <row r="1075" spans="1:19" ht="14.1" customHeight="1">
      <c r="A1075" s="14" t="s">
        <v>70</v>
      </c>
      <c r="B1075" s="47"/>
      <c r="G1075" s="14" t="s">
        <v>118</v>
      </c>
      <c r="K1075" s="15"/>
      <c r="L1075" s="18"/>
      <c r="M1075" s="15"/>
      <c r="P1075" s="15" t="s">
        <v>118</v>
      </c>
      <c r="Q1075" s="18" t="s">
        <v>71</v>
      </c>
      <c r="S1075" s="19"/>
    </row>
    <row r="1076" spans="1:19" ht="14.1" customHeight="1">
      <c r="B1076" s="47"/>
      <c r="G1076" s="14" t="s">
        <v>118</v>
      </c>
      <c r="K1076" s="15"/>
      <c r="L1076" s="18"/>
      <c r="M1076" s="15"/>
      <c r="P1076" s="15" t="s">
        <v>68</v>
      </c>
      <c r="Q1076" s="18" t="s">
        <v>72</v>
      </c>
      <c r="S1076" s="19"/>
    </row>
    <row r="1077" spans="1:19" ht="14.1" customHeight="1" thickBot="1">
      <c r="A1077" s="13" t="s">
        <v>73</v>
      </c>
      <c r="B1077" s="48"/>
      <c r="C1077" s="13"/>
      <c r="D1077" s="13"/>
      <c r="E1077" s="13"/>
      <c r="F1077" s="13"/>
      <c r="G1077" s="13" t="s">
        <v>118</v>
      </c>
      <c r="H1077" s="13"/>
      <c r="I1077" s="20" t="s">
        <v>74</v>
      </c>
      <c r="J1077" s="13"/>
      <c r="K1077" s="13"/>
      <c r="L1077" s="13"/>
      <c r="M1077" s="13"/>
      <c r="N1077" s="13"/>
      <c r="O1077" s="13"/>
      <c r="P1077" s="13"/>
      <c r="Q1077" s="13" t="s">
        <v>75</v>
      </c>
      <c r="R1077" s="13"/>
      <c r="S1077" s="13"/>
    </row>
    <row r="1078" spans="1:19" ht="14.1" customHeight="1"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</row>
    <row r="1079" spans="1:19" ht="14.1" customHeight="1">
      <c r="C1079" s="21" t="s">
        <v>55</v>
      </c>
      <c r="D1079" s="21" t="s">
        <v>56</v>
      </c>
      <c r="E1079" s="21"/>
      <c r="F1079" s="21"/>
      <c r="G1079" s="21" t="s">
        <v>76</v>
      </c>
      <c r="H1079" s="21"/>
      <c r="I1079" s="21" t="s">
        <v>77</v>
      </c>
      <c r="J1079" s="21"/>
      <c r="K1079" s="22" t="s">
        <v>78</v>
      </c>
      <c r="L1079" s="22"/>
      <c r="M1079" s="21" t="s">
        <v>79</v>
      </c>
      <c r="N1079" s="21"/>
      <c r="O1079" s="21" t="s">
        <v>80</v>
      </c>
      <c r="P1079" s="21"/>
      <c r="Q1079" s="21" t="s">
        <v>81</v>
      </c>
      <c r="R1079" s="21"/>
      <c r="S1079" s="21" t="s">
        <v>82</v>
      </c>
    </row>
    <row r="1080" spans="1:19" ht="14.1" customHeight="1">
      <c r="C1080" s="22" t="s">
        <v>83</v>
      </c>
      <c r="D1080" s="22" t="s">
        <v>83</v>
      </c>
      <c r="E1080" s="22"/>
      <c r="F1080" s="23"/>
      <c r="G1080" s="22" t="s">
        <v>3</v>
      </c>
      <c r="H1080" s="22"/>
      <c r="I1080" s="21" t="s">
        <v>2</v>
      </c>
      <c r="J1080" s="22"/>
      <c r="K1080" s="21" t="s">
        <v>84</v>
      </c>
      <c r="L1080" s="22"/>
      <c r="M1080" s="22" t="s">
        <v>84</v>
      </c>
      <c r="N1080" s="22"/>
      <c r="Q1080" s="22" t="s">
        <v>2</v>
      </c>
      <c r="S1080" s="22"/>
    </row>
    <row r="1081" spans="1:19" ht="14.1" customHeight="1">
      <c r="A1081" s="14" t="s">
        <v>50</v>
      </c>
      <c r="B1081" s="22"/>
      <c r="C1081" s="22" t="s">
        <v>85</v>
      </c>
      <c r="D1081" s="22" t="s">
        <v>85</v>
      </c>
      <c r="E1081" s="22"/>
      <c r="F1081" s="21"/>
      <c r="G1081" s="22" t="s">
        <v>86</v>
      </c>
      <c r="H1081" s="22"/>
      <c r="I1081" s="22" t="s">
        <v>87</v>
      </c>
      <c r="J1081" s="22"/>
      <c r="K1081" s="22" t="s">
        <v>2</v>
      </c>
      <c r="L1081" s="21"/>
      <c r="M1081" s="22" t="s">
        <v>2</v>
      </c>
      <c r="N1081" s="18"/>
      <c r="O1081" s="22" t="s">
        <v>88</v>
      </c>
      <c r="P1081" s="21"/>
      <c r="Q1081" s="21" t="s">
        <v>87</v>
      </c>
      <c r="R1081" s="21"/>
      <c r="S1081" s="24" t="s">
        <v>89</v>
      </c>
    </row>
    <row r="1082" spans="1:19" ht="14.1" customHeight="1" thickBot="1">
      <c r="A1082" s="13" t="s">
        <v>90</v>
      </c>
      <c r="B1082" s="20"/>
      <c r="C1082" s="20" t="s">
        <v>91</v>
      </c>
      <c r="D1082" s="20" t="s">
        <v>92</v>
      </c>
      <c r="E1082" s="20"/>
      <c r="F1082" s="20"/>
      <c r="G1082" s="25" t="s">
        <v>93</v>
      </c>
      <c r="H1082" s="25"/>
      <c r="I1082" s="25" t="s">
        <v>94</v>
      </c>
      <c r="J1082" s="26"/>
      <c r="K1082" s="25" t="s">
        <v>95</v>
      </c>
      <c r="L1082" s="26"/>
      <c r="M1082" s="26" t="s">
        <v>96</v>
      </c>
      <c r="N1082" s="27"/>
      <c r="O1082" s="27" t="s">
        <v>97</v>
      </c>
      <c r="P1082" s="27"/>
      <c r="Q1082" s="27" t="s">
        <v>98</v>
      </c>
      <c r="R1082" s="27"/>
      <c r="S1082" s="27" t="s">
        <v>99</v>
      </c>
    </row>
    <row r="1083" spans="1:19" ht="14.1" customHeight="1">
      <c r="A1083" s="14">
        <v>1</v>
      </c>
      <c r="B1083" s="40"/>
      <c r="C1083" s="33"/>
      <c r="D1083" s="14" t="s">
        <v>127</v>
      </c>
      <c r="G1083" s="34"/>
      <c r="I1083" s="54"/>
      <c r="J1083" s="54"/>
      <c r="K1083" s="55"/>
      <c r="L1083" s="55"/>
      <c r="M1083" s="55"/>
      <c r="N1083" s="55"/>
      <c r="O1083" s="55"/>
      <c r="P1083" s="55"/>
      <c r="Q1083" s="55"/>
      <c r="R1083" s="55"/>
      <c r="S1083" s="38"/>
    </row>
    <row r="1084" spans="1:19" ht="14.1" customHeight="1">
      <c r="A1084" s="14">
        <v>2</v>
      </c>
      <c r="B1084" s="40"/>
      <c r="C1084" s="52">
        <v>311.01</v>
      </c>
      <c r="D1084" s="14" t="s">
        <v>128</v>
      </c>
      <c r="G1084" s="34">
        <v>3.5</v>
      </c>
      <c r="H1084" s="15"/>
      <c r="I1084" s="35">
        <v>1567.9968100000001</v>
      </c>
      <c r="J1084" s="35"/>
      <c r="K1084" s="35">
        <v>392.10932999999994</v>
      </c>
      <c r="L1084" s="35"/>
      <c r="M1084" s="35">
        <v>-1.3647</v>
      </c>
      <c r="N1084" s="35"/>
      <c r="O1084" s="35">
        <v>0</v>
      </c>
      <c r="P1084" s="35"/>
      <c r="Q1084" s="35">
        <v>1958.74144</v>
      </c>
      <c r="R1084" s="35"/>
      <c r="S1084" s="35">
        <v>1749.440813846154</v>
      </c>
    </row>
    <row r="1085" spans="1:19" ht="14.1" customHeight="1">
      <c r="A1085" s="14">
        <v>3</v>
      </c>
      <c r="B1085" s="40"/>
      <c r="C1085" s="33">
        <v>316.01</v>
      </c>
      <c r="D1085" s="14" t="s">
        <v>129</v>
      </c>
      <c r="G1085" s="34">
        <v>3.5</v>
      </c>
      <c r="H1085" s="15"/>
      <c r="I1085" s="38">
        <v>0</v>
      </c>
      <c r="J1085" s="38"/>
      <c r="K1085" s="38">
        <v>7.4645600000000005</v>
      </c>
      <c r="L1085" s="38"/>
      <c r="M1085" s="38">
        <v>0</v>
      </c>
      <c r="N1085" s="38"/>
      <c r="O1085" s="38">
        <v>0</v>
      </c>
      <c r="P1085" s="38"/>
      <c r="Q1085" s="38">
        <v>7.4645600000000005</v>
      </c>
      <c r="R1085" s="38"/>
      <c r="S1085" s="38">
        <v>3.2807876923076931</v>
      </c>
    </row>
    <row r="1086" spans="1:19" ht="14.1" customHeight="1">
      <c r="A1086" s="14">
        <v>4</v>
      </c>
      <c r="B1086" s="40"/>
      <c r="C1086" s="33">
        <v>316.17</v>
      </c>
      <c r="D1086" s="14" t="s">
        <v>130</v>
      </c>
      <c r="G1086" s="34">
        <v>14.3</v>
      </c>
      <c r="H1086" s="15"/>
      <c r="I1086" s="39">
        <v>1130.8388600000001</v>
      </c>
      <c r="J1086" s="39"/>
      <c r="K1086" s="39">
        <v>69.819630000000004</v>
      </c>
      <c r="L1086" s="39"/>
      <c r="M1086" s="39">
        <v>-52.668399999999998</v>
      </c>
      <c r="N1086" s="39"/>
      <c r="O1086" s="39">
        <v>-26.79505</v>
      </c>
      <c r="P1086" s="39"/>
      <c r="Q1086" s="39">
        <v>1121.1950400000001</v>
      </c>
      <c r="R1086" s="39"/>
      <c r="S1086" s="39">
        <v>1116.9282092307692</v>
      </c>
    </row>
    <row r="1087" spans="1:19" ht="14.1" customHeight="1">
      <c r="A1087" s="14">
        <v>5</v>
      </c>
      <c r="B1087" s="40"/>
      <c r="C1087" s="33"/>
      <c r="D1087" s="29"/>
      <c r="E1087" s="29"/>
      <c r="F1087" s="29"/>
      <c r="G1087" s="29"/>
      <c r="H1087" s="29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</row>
    <row r="1088" spans="1:19" ht="14.1" customHeight="1" thickBot="1">
      <c r="A1088" s="14">
        <v>6</v>
      </c>
      <c r="B1088" s="40"/>
      <c r="C1088" s="33"/>
      <c r="D1088" s="29" t="s">
        <v>131</v>
      </c>
      <c r="E1088" s="29"/>
      <c r="F1088" s="29"/>
      <c r="G1088" s="19"/>
      <c r="H1088" s="19"/>
      <c r="I1088" s="53">
        <v>2698.8356700000004</v>
      </c>
      <c r="J1088" s="53"/>
      <c r="K1088" s="53">
        <v>469.39351999999997</v>
      </c>
      <c r="L1088" s="53"/>
      <c r="M1088" s="53">
        <v>-54.033099999999997</v>
      </c>
      <c r="N1088" s="53"/>
      <c r="O1088" s="53">
        <v>-26.79505</v>
      </c>
      <c r="P1088" s="53"/>
      <c r="Q1088" s="53">
        <v>3087.4010399999997</v>
      </c>
      <c r="R1088" s="53"/>
      <c r="S1088" s="53">
        <v>2869.649810769231</v>
      </c>
    </row>
    <row r="1089" spans="1:19" ht="14.1" customHeight="1" thickTop="1">
      <c r="A1089" s="14">
        <v>7</v>
      </c>
      <c r="B1089" s="40"/>
      <c r="F1089" s="56"/>
      <c r="G1089" s="56"/>
      <c r="H1089" s="56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</row>
    <row r="1090" spans="1:19" ht="14.1" customHeight="1">
      <c r="A1090" s="14">
        <v>8</v>
      </c>
      <c r="B1090" s="40"/>
      <c r="D1090" s="14" t="s">
        <v>133</v>
      </c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</row>
    <row r="1091" spans="1:19" ht="14.1" customHeight="1">
      <c r="A1091" s="14">
        <v>9</v>
      </c>
      <c r="B1091" s="40"/>
      <c r="D1091" s="14" t="s">
        <v>134</v>
      </c>
      <c r="G1091" s="15"/>
      <c r="H1091" s="15"/>
      <c r="I1091" s="35">
        <v>1268348.6582499999</v>
      </c>
      <c r="J1091" s="35"/>
      <c r="K1091" s="35">
        <v>140863.82173999998</v>
      </c>
      <c r="L1091" s="35"/>
      <c r="M1091" s="35">
        <v>-39170.791649999999</v>
      </c>
      <c r="N1091" s="35"/>
      <c r="O1091" s="35">
        <v>-66.452329999999876</v>
      </c>
      <c r="P1091" s="35"/>
      <c r="Q1091" s="35">
        <v>1369975.2360099999</v>
      </c>
      <c r="R1091" s="35"/>
      <c r="S1091" s="35">
        <v>1324090.5223538461</v>
      </c>
    </row>
    <row r="1092" spans="1:19" ht="14.1" customHeight="1">
      <c r="A1092" s="14">
        <v>10</v>
      </c>
      <c r="B1092" s="40"/>
      <c r="D1092" s="14" t="s">
        <v>283</v>
      </c>
      <c r="I1092" s="38">
        <v>134241.1985</v>
      </c>
      <c r="J1092" s="38"/>
      <c r="K1092" s="38">
        <v>29.131890000000013</v>
      </c>
      <c r="L1092" s="38"/>
      <c r="M1092" s="38">
        <v>-1038.53</v>
      </c>
      <c r="N1092" s="38"/>
      <c r="O1092" s="38">
        <v>-108066.38125999999</v>
      </c>
      <c r="P1092" s="38"/>
      <c r="Q1092" s="38">
        <v>25165.419129999998</v>
      </c>
      <c r="R1092" s="38"/>
      <c r="S1092" s="38">
        <v>125654.34453923076</v>
      </c>
    </row>
    <row r="1093" spans="1:19" ht="14.1" customHeight="1">
      <c r="A1093" s="14">
        <v>11</v>
      </c>
      <c r="B1093" s="40"/>
      <c r="D1093" s="14" t="s">
        <v>127</v>
      </c>
      <c r="I1093" s="57">
        <v>2698.8356700000004</v>
      </c>
      <c r="J1093" s="57"/>
      <c r="K1093" s="57">
        <v>469.39351999999997</v>
      </c>
      <c r="L1093" s="57"/>
      <c r="M1093" s="57">
        <v>-54.033099999999997</v>
      </c>
      <c r="N1093" s="57"/>
      <c r="O1093" s="57">
        <v>-26.79505</v>
      </c>
      <c r="P1093" s="39"/>
      <c r="Q1093" s="57">
        <v>3087.4010399999997</v>
      </c>
      <c r="R1093" s="57"/>
      <c r="S1093" s="57">
        <v>2869.649810769231</v>
      </c>
    </row>
    <row r="1094" spans="1:19" ht="14.1" customHeight="1">
      <c r="A1094" s="14">
        <v>12</v>
      </c>
      <c r="B1094" s="40"/>
      <c r="I1094" s="41"/>
      <c r="J1094" s="41"/>
      <c r="K1094" s="41"/>
      <c r="L1094" s="38"/>
      <c r="M1094" s="41"/>
      <c r="N1094" s="38"/>
      <c r="O1094" s="41"/>
      <c r="P1094" s="38"/>
      <c r="Q1094" s="41"/>
      <c r="R1094" s="38"/>
      <c r="S1094" s="41"/>
    </row>
    <row r="1095" spans="1:19" ht="14.1" customHeight="1" thickBot="1">
      <c r="A1095" s="14">
        <v>13</v>
      </c>
      <c r="B1095" s="40"/>
      <c r="D1095" s="14" t="s">
        <v>135</v>
      </c>
      <c r="G1095" s="15"/>
      <c r="H1095" s="15"/>
      <c r="I1095" s="53">
        <v>1405288.6924199997</v>
      </c>
      <c r="J1095" s="53"/>
      <c r="K1095" s="53">
        <v>141362.34714999999</v>
      </c>
      <c r="L1095" s="53"/>
      <c r="M1095" s="53">
        <v>-40263.354749999999</v>
      </c>
      <c r="N1095" s="53"/>
      <c r="O1095" s="53">
        <v>-108159.62864</v>
      </c>
      <c r="P1095" s="53"/>
      <c r="Q1095" s="53">
        <v>1398228.0561799998</v>
      </c>
      <c r="R1095" s="53"/>
      <c r="S1095" s="53">
        <v>1452614.5167038459</v>
      </c>
    </row>
    <row r="1096" spans="1:19" ht="14.1" customHeight="1" thickTop="1">
      <c r="A1096" s="14">
        <v>14</v>
      </c>
      <c r="B1096" s="40"/>
      <c r="G1096" s="15"/>
      <c r="H1096" s="1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</row>
    <row r="1097" spans="1:19" ht="14.1" customHeight="1">
      <c r="A1097" s="14">
        <v>15</v>
      </c>
      <c r="B1097" s="40"/>
      <c r="G1097" s="15"/>
      <c r="H1097" s="1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</row>
    <row r="1098" spans="1:19" ht="14.1" customHeight="1">
      <c r="A1098" s="14">
        <v>16</v>
      </c>
      <c r="B1098" s="28"/>
      <c r="C1098" s="33"/>
      <c r="D1098" s="14" t="s">
        <v>134</v>
      </c>
      <c r="I1098" s="58"/>
      <c r="J1098" s="58"/>
      <c r="K1098" s="59"/>
      <c r="L1098" s="59"/>
      <c r="M1098" s="59"/>
      <c r="N1098" s="59"/>
      <c r="O1098" s="59"/>
      <c r="P1098" s="59"/>
      <c r="Q1098" s="59"/>
      <c r="R1098" s="59"/>
      <c r="S1098" s="58"/>
    </row>
    <row r="1099" spans="1:19" ht="14.1" customHeight="1">
      <c r="A1099" s="14">
        <v>17</v>
      </c>
      <c r="B1099" s="28"/>
      <c r="C1099" s="33"/>
      <c r="D1099" s="14" t="s">
        <v>136</v>
      </c>
      <c r="I1099" s="58"/>
      <c r="J1099" s="58"/>
      <c r="K1099" s="59"/>
      <c r="L1099" s="59"/>
      <c r="M1099" s="59"/>
      <c r="N1099" s="59"/>
      <c r="O1099" s="59"/>
      <c r="P1099" s="59"/>
      <c r="Q1099" s="59"/>
      <c r="R1099" s="59"/>
      <c r="S1099" s="58"/>
    </row>
    <row r="1100" spans="1:19" ht="14.1" customHeight="1">
      <c r="A1100" s="14">
        <v>18</v>
      </c>
      <c r="B1100" s="28"/>
      <c r="C1100" s="52">
        <v>341.41</v>
      </c>
      <c r="D1100" s="14" t="s">
        <v>102</v>
      </c>
      <c r="G1100" s="34">
        <v>4.3999999999999997E-2</v>
      </c>
      <c r="H1100" s="15"/>
      <c r="I1100" s="35">
        <v>114.02560000000001</v>
      </c>
      <c r="J1100" s="35"/>
      <c r="K1100" s="60">
        <v>0</v>
      </c>
      <c r="L1100" s="35"/>
      <c r="M1100" s="35">
        <v>0</v>
      </c>
      <c r="N1100" s="35"/>
      <c r="O1100" s="35">
        <v>0</v>
      </c>
      <c r="P1100" s="35"/>
      <c r="Q1100" s="35">
        <v>114.02560000000001</v>
      </c>
      <c r="R1100" s="35"/>
      <c r="S1100" s="35">
        <v>114.02560000000003</v>
      </c>
    </row>
    <row r="1101" spans="1:19" ht="14.1" customHeight="1">
      <c r="A1101" s="14">
        <v>19</v>
      </c>
      <c r="B1101" s="37"/>
      <c r="C1101" s="52">
        <v>342.41</v>
      </c>
      <c r="D1101" s="14" t="s">
        <v>137</v>
      </c>
      <c r="G1101" s="34">
        <v>0.01</v>
      </c>
      <c r="H1101" s="50"/>
      <c r="I1101" s="38">
        <v>113.66291</v>
      </c>
      <c r="J1101" s="38"/>
      <c r="K1101" s="38">
        <v>0</v>
      </c>
      <c r="L1101" s="38"/>
      <c r="M1101" s="38">
        <v>0</v>
      </c>
      <c r="N1101" s="38"/>
      <c r="O1101" s="38">
        <v>0</v>
      </c>
      <c r="P1101" s="38"/>
      <c r="Q1101" s="38">
        <v>113.66291</v>
      </c>
      <c r="R1101" s="38"/>
      <c r="S1101" s="38">
        <v>113.66290999999998</v>
      </c>
    </row>
    <row r="1102" spans="1:19" ht="14.1" customHeight="1">
      <c r="A1102" s="14">
        <v>20</v>
      </c>
      <c r="B1102" s="28"/>
      <c r="C1102" s="52">
        <v>343.41</v>
      </c>
      <c r="D1102" s="14" t="s">
        <v>138</v>
      </c>
      <c r="G1102" s="34">
        <v>1.2999999999999999E-2</v>
      </c>
      <c r="H1102" s="50"/>
      <c r="I1102" s="38">
        <v>1274.92364</v>
      </c>
      <c r="J1102" s="38"/>
      <c r="K1102" s="38">
        <v>0</v>
      </c>
      <c r="L1102" s="38"/>
      <c r="M1102" s="38">
        <v>0</v>
      </c>
      <c r="N1102" s="38"/>
      <c r="O1102" s="38">
        <v>0</v>
      </c>
      <c r="P1102" s="38"/>
      <c r="Q1102" s="38">
        <v>1274.92364</v>
      </c>
      <c r="R1102" s="38"/>
      <c r="S1102" s="38">
        <v>1274.9236400000002</v>
      </c>
    </row>
    <row r="1103" spans="1:19" ht="14.1" customHeight="1">
      <c r="A1103" s="14">
        <v>21</v>
      </c>
      <c r="B1103" s="28"/>
      <c r="C1103" s="52">
        <v>345.41</v>
      </c>
      <c r="D1103" s="14" t="s">
        <v>105</v>
      </c>
      <c r="G1103" s="34">
        <v>2.9000000000000001E-2</v>
      </c>
      <c r="H1103" s="50"/>
      <c r="I1103" s="38">
        <v>249.58304999999999</v>
      </c>
      <c r="J1103" s="38"/>
      <c r="K1103" s="38">
        <v>0</v>
      </c>
      <c r="L1103" s="38"/>
      <c r="M1103" s="38">
        <v>0</v>
      </c>
      <c r="N1103" s="38"/>
      <c r="O1103" s="38">
        <v>0</v>
      </c>
      <c r="P1103" s="38"/>
      <c r="Q1103" s="38">
        <v>249.58304999999999</v>
      </c>
      <c r="R1103" s="38"/>
      <c r="S1103" s="38">
        <v>249.58304999999996</v>
      </c>
    </row>
    <row r="1104" spans="1:19" ht="14.1" customHeight="1">
      <c r="A1104" s="14">
        <v>22</v>
      </c>
      <c r="B1104" s="28"/>
      <c r="C1104" s="52">
        <v>346.41</v>
      </c>
      <c r="D1104" s="14" t="s">
        <v>106</v>
      </c>
      <c r="G1104" s="34">
        <v>1.9E-2</v>
      </c>
      <c r="H1104" s="50"/>
      <c r="I1104" s="39">
        <v>2.6423400000000004</v>
      </c>
      <c r="J1104" s="39"/>
      <c r="K1104" s="39">
        <v>0</v>
      </c>
      <c r="L1104" s="39"/>
      <c r="M1104" s="39">
        <v>0</v>
      </c>
      <c r="N1104" s="39"/>
      <c r="O1104" s="39">
        <v>0</v>
      </c>
      <c r="P1104" s="39"/>
      <c r="Q1104" s="39">
        <v>2.6423400000000004</v>
      </c>
      <c r="R1104" s="39"/>
      <c r="S1104" s="39">
        <v>2.6423399999999999</v>
      </c>
    </row>
    <row r="1105" spans="1:19" ht="14.1" customHeight="1">
      <c r="A1105" s="14">
        <v>23</v>
      </c>
      <c r="B1105" s="28"/>
      <c r="C1105" s="29"/>
      <c r="D1105" s="14" t="s">
        <v>139</v>
      </c>
      <c r="G1105" s="34"/>
      <c r="H1105" s="50"/>
      <c r="I1105" s="38">
        <v>1754.83754</v>
      </c>
      <c r="J1105" s="38"/>
      <c r="K1105" s="38">
        <v>0</v>
      </c>
      <c r="L1105" s="38"/>
      <c r="M1105" s="38">
        <v>0</v>
      </c>
      <c r="N1105" s="38"/>
      <c r="O1105" s="38">
        <v>0</v>
      </c>
      <c r="P1105" s="38"/>
      <c r="Q1105" s="38">
        <v>1754.83754</v>
      </c>
      <c r="R1105" s="38"/>
      <c r="S1105" s="38">
        <v>1754.8375400000002</v>
      </c>
    </row>
    <row r="1106" spans="1:19" ht="14.1" customHeight="1">
      <c r="A1106" s="14">
        <v>24</v>
      </c>
      <c r="B1106" s="28"/>
      <c r="C1106" s="29"/>
      <c r="D1106" s="29"/>
      <c r="E1106" s="29"/>
      <c r="F1106" s="29"/>
      <c r="G1106" s="34"/>
      <c r="H1106" s="50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</row>
    <row r="1107" spans="1:19" ht="14.1" customHeight="1">
      <c r="A1107" s="14">
        <v>25</v>
      </c>
      <c r="B1107" s="28"/>
      <c r="C1107" s="29"/>
      <c r="D1107" s="14" t="s">
        <v>140</v>
      </c>
      <c r="G1107" s="34"/>
      <c r="H1107" s="50"/>
      <c r="I1107" s="41"/>
      <c r="J1107" s="41"/>
      <c r="K1107" s="38"/>
      <c r="L1107" s="38"/>
      <c r="M1107" s="38"/>
      <c r="N1107" s="38"/>
      <c r="O1107" s="38"/>
      <c r="P1107" s="38"/>
      <c r="Q1107" s="38"/>
      <c r="R1107" s="38"/>
      <c r="S1107" s="38"/>
    </row>
    <row r="1108" spans="1:19" ht="14.1" customHeight="1">
      <c r="A1108" s="14">
        <v>26</v>
      </c>
      <c r="B1108" s="28"/>
      <c r="C1108" s="52">
        <v>341.42</v>
      </c>
      <c r="D1108" s="14" t="s">
        <v>102</v>
      </c>
      <c r="G1108" s="34">
        <v>1E-3</v>
      </c>
      <c r="H1108" s="50"/>
      <c r="I1108" s="38">
        <v>1611.60068</v>
      </c>
      <c r="J1108" s="38"/>
      <c r="K1108" s="38">
        <v>0</v>
      </c>
      <c r="L1108" s="38"/>
      <c r="M1108" s="38">
        <v>0</v>
      </c>
      <c r="N1108" s="38"/>
      <c r="O1108" s="38">
        <v>0</v>
      </c>
      <c r="P1108" s="38"/>
      <c r="Q1108" s="38">
        <v>1611.60068</v>
      </c>
      <c r="R1108" s="38"/>
      <c r="S1108" s="38">
        <v>1611.60068</v>
      </c>
    </row>
    <row r="1109" spans="1:19" ht="14.1" customHeight="1">
      <c r="A1109" s="14">
        <v>27</v>
      </c>
      <c r="B1109" s="28"/>
      <c r="C1109" s="52">
        <v>342.42</v>
      </c>
      <c r="D1109" s="14" t="s">
        <v>137</v>
      </c>
      <c r="G1109" s="34">
        <v>3.5999999999999997E-2</v>
      </c>
      <c r="H1109" s="50"/>
      <c r="I1109" s="38">
        <v>1814.4884099999999</v>
      </c>
      <c r="J1109" s="38"/>
      <c r="K1109" s="38">
        <v>0</v>
      </c>
      <c r="L1109" s="38"/>
      <c r="M1109" s="38">
        <v>0</v>
      </c>
      <c r="N1109" s="38"/>
      <c r="O1109" s="38">
        <v>0</v>
      </c>
      <c r="P1109" s="38"/>
      <c r="Q1109" s="38">
        <v>1814.4884099999999</v>
      </c>
      <c r="R1109" s="38"/>
      <c r="S1109" s="38">
        <v>1814.4884099999999</v>
      </c>
    </row>
    <row r="1110" spans="1:19" ht="14.1" customHeight="1">
      <c r="A1110" s="14">
        <v>28</v>
      </c>
      <c r="B1110" s="28"/>
      <c r="C1110" s="52">
        <v>343.42</v>
      </c>
      <c r="D1110" s="14" t="s">
        <v>138</v>
      </c>
      <c r="G1110" s="34">
        <v>4.3</v>
      </c>
      <c r="H1110" s="50"/>
      <c r="I1110" s="38">
        <v>17542.380289999997</v>
      </c>
      <c r="J1110" s="38"/>
      <c r="K1110" s="38">
        <v>38.248010000000001</v>
      </c>
      <c r="L1110" s="38"/>
      <c r="M1110" s="38">
        <v>0</v>
      </c>
      <c r="N1110" s="38"/>
      <c r="O1110" s="38">
        <v>0</v>
      </c>
      <c r="P1110" s="38"/>
      <c r="Q1110" s="38">
        <v>17580.6283</v>
      </c>
      <c r="R1110" s="38"/>
      <c r="S1110" s="38">
        <v>17550.048162307688</v>
      </c>
    </row>
    <row r="1111" spans="1:19" ht="14.1" customHeight="1">
      <c r="A1111" s="14">
        <v>29</v>
      </c>
      <c r="B1111" s="28"/>
      <c r="C1111" s="52">
        <v>345.42</v>
      </c>
      <c r="D1111" s="14" t="s">
        <v>105</v>
      </c>
      <c r="G1111" s="34">
        <v>4.2999999999999997E-2</v>
      </c>
      <c r="H1111" s="50"/>
      <c r="I1111" s="38">
        <v>2585.5710299999996</v>
      </c>
      <c r="J1111" s="38"/>
      <c r="K1111" s="38">
        <v>0</v>
      </c>
      <c r="L1111" s="38"/>
      <c r="M1111" s="38">
        <v>0</v>
      </c>
      <c r="N1111" s="38"/>
      <c r="O1111" s="38">
        <v>0</v>
      </c>
      <c r="P1111" s="38"/>
      <c r="Q1111" s="38">
        <v>2585.5710299999996</v>
      </c>
      <c r="R1111" s="38"/>
      <c r="S1111" s="38">
        <v>2585.5710300000001</v>
      </c>
    </row>
    <row r="1112" spans="1:19" ht="14.1" customHeight="1">
      <c r="A1112" s="14">
        <v>30</v>
      </c>
      <c r="B1112" s="28"/>
      <c r="C1112" s="52">
        <v>346.42</v>
      </c>
      <c r="D1112" s="14" t="s">
        <v>106</v>
      </c>
      <c r="G1112" s="34">
        <v>0</v>
      </c>
      <c r="H1112" s="50"/>
      <c r="I1112" s="39">
        <v>0</v>
      </c>
      <c r="J1112" s="39"/>
      <c r="K1112" s="39">
        <v>0</v>
      </c>
      <c r="L1112" s="39"/>
      <c r="M1112" s="39">
        <v>0</v>
      </c>
      <c r="N1112" s="39"/>
      <c r="O1112" s="39">
        <v>0</v>
      </c>
      <c r="P1112" s="39"/>
      <c r="Q1112" s="39">
        <v>0</v>
      </c>
      <c r="R1112" s="39"/>
      <c r="S1112" s="39">
        <v>0</v>
      </c>
    </row>
    <row r="1113" spans="1:19" ht="14.1" customHeight="1">
      <c r="A1113" s="14">
        <v>31</v>
      </c>
      <c r="B1113" s="28"/>
      <c r="C1113" s="52"/>
      <c r="D1113" s="14" t="s">
        <v>141</v>
      </c>
      <c r="G1113" s="34"/>
      <c r="H1113" s="50"/>
      <c r="I1113" s="38">
        <v>23554.040409999998</v>
      </c>
      <c r="J1113" s="38"/>
      <c r="K1113" s="38">
        <v>38.248010000000001</v>
      </c>
      <c r="L1113" s="38"/>
      <c r="M1113" s="38">
        <v>0</v>
      </c>
      <c r="N1113" s="38"/>
      <c r="O1113" s="38">
        <v>0</v>
      </c>
      <c r="P1113" s="38"/>
      <c r="Q1113" s="38">
        <v>23592.288420000001</v>
      </c>
      <c r="R1113" s="38"/>
      <c r="S1113" s="38">
        <v>23561.708282307689</v>
      </c>
    </row>
    <row r="1114" spans="1:19" ht="14.1" customHeight="1">
      <c r="A1114" s="14">
        <v>32</v>
      </c>
      <c r="B1114" s="28"/>
      <c r="C1114" s="33"/>
      <c r="G1114" s="34"/>
      <c r="H1114" s="50"/>
      <c r="I1114" s="55"/>
      <c r="J1114" s="55"/>
      <c r="K1114" s="55"/>
      <c r="L1114" s="55"/>
      <c r="M1114" s="55"/>
      <c r="N1114" s="55"/>
      <c r="O1114" s="55"/>
      <c r="P1114" s="55"/>
      <c r="Q1114" s="55"/>
      <c r="R1114" s="55"/>
      <c r="S1114" s="55"/>
    </row>
    <row r="1115" spans="1:19" ht="14.1" customHeight="1" thickBot="1">
      <c r="A1115" s="14">
        <v>33</v>
      </c>
      <c r="B1115" s="28"/>
      <c r="C1115" s="33"/>
      <c r="D1115" s="14" t="s">
        <v>126</v>
      </c>
      <c r="G1115" s="34"/>
      <c r="H1115" s="50"/>
      <c r="I1115" s="53">
        <v>25308.877949999998</v>
      </c>
      <c r="J1115" s="53"/>
      <c r="K1115" s="53">
        <v>38.248010000000001</v>
      </c>
      <c r="L1115" s="53"/>
      <c r="M1115" s="53">
        <v>0</v>
      </c>
      <c r="N1115" s="53"/>
      <c r="O1115" s="53">
        <v>0</v>
      </c>
      <c r="P1115" s="53"/>
      <c r="Q1115" s="53">
        <v>25347.125960000001</v>
      </c>
      <c r="R1115" s="53"/>
      <c r="S1115" s="53">
        <v>25316.545822307689</v>
      </c>
    </row>
    <row r="1116" spans="1:19" ht="14.1" customHeight="1" thickTop="1">
      <c r="A1116" s="14">
        <v>34</v>
      </c>
      <c r="B1116" s="28"/>
      <c r="C1116" s="33"/>
      <c r="G1116" s="34"/>
      <c r="H1116" s="50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</row>
    <row r="1117" spans="1:19" ht="14.1" customHeight="1">
      <c r="A1117" s="14">
        <v>35</v>
      </c>
      <c r="B1117" s="28"/>
      <c r="C1117" s="33"/>
      <c r="G1117" s="34"/>
      <c r="H1117" s="50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</row>
    <row r="1118" spans="1:19" ht="14.1" customHeight="1">
      <c r="A1118" s="14">
        <v>36</v>
      </c>
      <c r="B1118" s="28"/>
      <c r="C1118" s="33"/>
      <c r="G1118" s="34"/>
      <c r="H1118" s="50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</row>
    <row r="1119" spans="1:19" ht="14.1" customHeight="1">
      <c r="A1119" s="14">
        <v>37</v>
      </c>
      <c r="B1119" s="28"/>
      <c r="C1119" s="33"/>
      <c r="G1119" s="34"/>
      <c r="H1119" s="50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</row>
    <row r="1120" spans="1:19" ht="14.1" customHeight="1">
      <c r="A1120" s="14">
        <v>38</v>
      </c>
      <c r="B1120" s="28"/>
      <c r="C1120" s="33"/>
      <c r="G1120" s="34"/>
      <c r="H1120" s="50"/>
      <c r="I1120" s="38"/>
      <c r="J1120" s="38"/>
      <c r="K1120" s="55"/>
      <c r="L1120" s="55"/>
      <c r="M1120" s="55"/>
      <c r="N1120" s="55"/>
      <c r="O1120" s="55"/>
      <c r="P1120" s="55"/>
      <c r="Q1120" s="55"/>
      <c r="R1120" s="55"/>
      <c r="S1120" s="38"/>
    </row>
    <row r="1121" spans="1:19" ht="14.1" customHeight="1" thickBot="1">
      <c r="A1121" s="13">
        <v>39</v>
      </c>
      <c r="B1121" s="46" t="s">
        <v>114</v>
      </c>
      <c r="C1121" s="85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</row>
    <row r="1122" spans="1:19" ht="14.1" customHeight="1">
      <c r="A1122" s="14" t="s">
        <v>293</v>
      </c>
      <c r="Q1122" s="14" t="s">
        <v>116</v>
      </c>
    </row>
    <row r="1123" spans="1:19" ht="14.1" customHeight="1" thickBot="1">
      <c r="A1123" s="13" t="s">
        <v>60</v>
      </c>
      <c r="B1123" s="13"/>
      <c r="C1123" s="13"/>
      <c r="D1123" s="13"/>
      <c r="E1123" s="13"/>
      <c r="F1123" s="13"/>
      <c r="G1123" s="13"/>
      <c r="H1123" s="13" t="s">
        <v>61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 t="s">
        <v>303</v>
      </c>
    </row>
    <row r="1124" spans="1:19" ht="14.1" customHeight="1">
      <c r="A1124" s="14" t="s">
        <v>63</v>
      </c>
      <c r="B1124" s="47"/>
      <c r="F1124" s="15" t="s">
        <v>64</v>
      </c>
      <c r="G1124" s="14" t="s">
        <v>65</v>
      </c>
      <c r="K1124" s="16"/>
      <c r="L1124" s="16"/>
      <c r="N1124" s="16"/>
      <c r="O1124" s="16"/>
      <c r="P1124" s="16" t="s">
        <v>66</v>
      </c>
      <c r="S1124" s="17"/>
    </row>
    <row r="1125" spans="1:19" ht="14.1" customHeight="1">
      <c r="B1125" s="47"/>
      <c r="G1125" s="14" t="s">
        <v>67</v>
      </c>
      <c r="K1125" s="15"/>
      <c r="L1125" s="18"/>
      <c r="O1125" s="15"/>
      <c r="P1125" s="15" t="s">
        <v>118</v>
      </c>
      <c r="Q1125" s="18" t="s">
        <v>69</v>
      </c>
      <c r="S1125" s="19"/>
    </row>
    <row r="1126" spans="1:19" ht="14.1" customHeight="1">
      <c r="A1126" s="14" t="s">
        <v>70</v>
      </c>
      <c r="B1126" s="47"/>
      <c r="G1126" s="14" t="s">
        <v>118</v>
      </c>
      <c r="K1126" s="15"/>
      <c r="L1126" s="18"/>
      <c r="M1126" s="15"/>
      <c r="P1126" s="15" t="s">
        <v>118</v>
      </c>
      <c r="Q1126" s="18" t="s">
        <v>71</v>
      </c>
      <c r="S1126" s="19"/>
    </row>
    <row r="1127" spans="1:19" ht="14.1" customHeight="1">
      <c r="B1127" s="47"/>
      <c r="G1127" s="14" t="s">
        <v>118</v>
      </c>
      <c r="K1127" s="15"/>
      <c r="L1127" s="18"/>
      <c r="M1127" s="15"/>
      <c r="P1127" s="15" t="s">
        <v>68</v>
      </c>
      <c r="Q1127" s="18" t="s">
        <v>72</v>
      </c>
      <c r="S1127" s="19"/>
    </row>
    <row r="1128" spans="1:19" ht="14.1" customHeight="1" thickBot="1">
      <c r="A1128" s="13" t="s">
        <v>73</v>
      </c>
      <c r="B1128" s="48"/>
      <c r="C1128" s="13"/>
      <c r="D1128" s="13"/>
      <c r="E1128" s="13"/>
      <c r="F1128" s="13"/>
      <c r="G1128" s="13" t="s">
        <v>118</v>
      </c>
      <c r="H1128" s="13"/>
      <c r="I1128" s="20" t="s">
        <v>74</v>
      </c>
      <c r="J1128" s="13"/>
      <c r="K1128" s="13"/>
      <c r="L1128" s="13"/>
      <c r="M1128" s="13"/>
      <c r="N1128" s="13"/>
      <c r="O1128" s="13"/>
      <c r="P1128" s="13"/>
      <c r="Q1128" s="13" t="s">
        <v>75</v>
      </c>
      <c r="R1128" s="13"/>
      <c r="S1128" s="13"/>
    </row>
    <row r="1129" spans="1:19" ht="14.1" customHeight="1"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</row>
    <row r="1130" spans="1:19" ht="14.1" customHeight="1">
      <c r="C1130" s="21" t="s">
        <v>55</v>
      </c>
      <c r="D1130" s="21" t="s">
        <v>56</v>
      </c>
      <c r="E1130" s="21"/>
      <c r="F1130" s="21"/>
      <c r="G1130" s="21" t="s">
        <v>76</v>
      </c>
      <c r="H1130" s="21"/>
      <c r="I1130" s="21" t="s">
        <v>77</v>
      </c>
      <c r="J1130" s="21"/>
      <c r="K1130" s="22" t="s">
        <v>78</v>
      </c>
      <c r="L1130" s="22"/>
      <c r="M1130" s="21" t="s">
        <v>79</v>
      </c>
      <c r="N1130" s="21"/>
      <c r="O1130" s="21" t="s">
        <v>80</v>
      </c>
      <c r="P1130" s="21"/>
      <c r="Q1130" s="21" t="s">
        <v>81</v>
      </c>
      <c r="R1130" s="21"/>
      <c r="S1130" s="21" t="s">
        <v>82</v>
      </c>
    </row>
    <row r="1131" spans="1:19" ht="14.1" customHeight="1">
      <c r="C1131" s="22" t="s">
        <v>83</v>
      </c>
      <c r="D1131" s="22" t="s">
        <v>83</v>
      </c>
      <c r="E1131" s="22"/>
      <c r="F1131" s="23"/>
      <c r="G1131" s="22" t="s">
        <v>3</v>
      </c>
      <c r="H1131" s="22"/>
      <c r="I1131" s="21" t="s">
        <v>2</v>
      </c>
      <c r="J1131" s="22"/>
      <c r="K1131" s="21" t="s">
        <v>84</v>
      </c>
      <c r="L1131" s="22"/>
      <c r="M1131" s="22" t="s">
        <v>84</v>
      </c>
      <c r="N1131" s="22"/>
      <c r="Q1131" s="22" t="s">
        <v>2</v>
      </c>
      <c r="S1131" s="22"/>
    </row>
    <row r="1132" spans="1:19" ht="14.1" customHeight="1">
      <c r="A1132" s="14" t="s">
        <v>50</v>
      </c>
      <c r="B1132" s="22"/>
      <c r="C1132" s="22" t="s">
        <v>85</v>
      </c>
      <c r="D1132" s="22" t="s">
        <v>85</v>
      </c>
      <c r="E1132" s="22"/>
      <c r="F1132" s="21"/>
      <c r="G1132" s="22" t="s">
        <v>86</v>
      </c>
      <c r="H1132" s="22"/>
      <c r="I1132" s="22" t="s">
        <v>87</v>
      </c>
      <c r="J1132" s="22"/>
      <c r="K1132" s="22" t="s">
        <v>2</v>
      </c>
      <c r="L1132" s="21"/>
      <c r="M1132" s="22" t="s">
        <v>2</v>
      </c>
      <c r="N1132" s="18"/>
      <c r="O1132" s="22" t="s">
        <v>88</v>
      </c>
      <c r="P1132" s="21"/>
      <c r="Q1132" s="21" t="s">
        <v>87</v>
      </c>
      <c r="R1132" s="21"/>
      <c r="S1132" s="24" t="s">
        <v>89</v>
      </c>
    </row>
    <row r="1133" spans="1:19" ht="14.1" customHeight="1" thickBot="1">
      <c r="A1133" s="13" t="s">
        <v>90</v>
      </c>
      <c r="B1133" s="20"/>
      <c r="C1133" s="20" t="s">
        <v>91</v>
      </c>
      <c r="D1133" s="20" t="s">
        <v>92</v>
      </c>
      <c r="E1133" s="20"/>
      <c r="F1133" s="20"/>
      <c r="G1133" s="25" t="s">
        <v>93</v>
      </c>
      <c r="H1133" s="25"/>
      <c r="I1133" s="25" t="s">
        <v>94</v>
      </c>
      <c r="J1133" s="26"/>
      <c r="K1133" s="25" t="s">
        <v>95</v>
      </c>
      <c r="L1133" s="26"/>
      <c r="M1133" s="26" t="s">
        <v>96</v>
      </c>
      <c r="N1133" s="27"/>
      <c r="O1133" s="27" t="s">
        <v>97</v>
      </c>
      <c r="P1133" s="27"/>
      <c r="Q1133" s="27" t="s">
        <v>98</v>
      </c>
      <c r="R1133" s="27"/>
      <c r="S1133" s="27" t="s">
        <v>99</v>
      </c>
    </row>
    <row r="1134" spans="1:19" ht="14.1" customHeight="1">
      <c r="A1134" s="14">
        <v>1</v>
      </c>
      <c r="B1134" s="28"/>
      <c r="C1134" s="33"/>
      <c r="D1134" s="14" t="s">
        <v>145</v>
      </c>
      <c r="G1134" s="34"/>
      <c r="H1134" s="50"/>
      <c r="I1134" s="55"/>
      <c r="J1134" s="55"/>
      <c r="K1134" s="55"/>
      <c r="L1134" s="55"/>
      <c r="M1134" s="55"/>
      <c r="N1134" s="55"/>
      <c r="O1134" s="55"/>
      <c r="P1134" s="55"/>
      <c r="Q1134" s="55"/>
      <c r="R1134" s="55"/>
      <c r="S1134" s="55"/>
    </row>
    <row r="1135" spans="1:19" ht="14.1" customHeight="1">
      <c r="A1135" s="14">
        <v>2</v>
      </c>
      <c r="B1135" s="28"/>
      <c r="C1135" s="52">
        <v>341.28</v>
      </c>
      <c r="D1135" s="14" t="s">
        <v>102</v>
      </c>
      <c r="G1135" s="34">
        <v>3.4</v>
      </c>
      <c r="H1135" s="50"/>
      <c r="I1135" s="35">
        <v>9412.6768699999993</v>
      </c>
      <c r="J1135" s="35"/>
      <c r="K1135" s="35">
        <v>0</v>
      </c>
      <c r="L1135" s="35"/>
      <c r="M1135" s="35">
        <v>-2.3202199999999999</v>
      </c>
      <c r="N1135" s="35"/>
      <c r="O1135" s="35">
        <v>4.7741199999999999</v>
      </c>
      <c r="P1135" s="35"/>
      <c r="Q1135" s="35">
        <v>9415.1307699999998</v>
      </c>
      <c r="R1135" s="35"/>
      <c r="S1135" s="35">
        <v>9412.697436153845</v>
      </c>
    </row>
    <row r="1136" spans="1:19" ht="14.1" customHeight="1">
      <c r="A1136" s="14">
        <v>3</v>
      </c>
      <c r="B1136" s="28"/>
      <c r="C1136" s="52">
        <v>342.28</v>
      </c>
      <c r="D1136" s="14" t="s">
        <v>137</v>
      </c>
      <c r="G1136" s="34">
        <v>3</v>
      </c>
      <c r="H1136" s="50"/>
      <c r="I1136" s="38">
        <v>23480.227149999999</v>
      </c>
      <c r="J1136" s="38"/>
      <c r="K1136" s="38">
        <v>0</v>
      </c>
      <c r="L1136" s="38"/>
      <c r="M1136" s="38">
        <v>0</v>
      </c>
      <c r="N1136" s="38"/>
      <c r="O1136" s="38">
        <v>0</v>
      </c>
      <c r="P1136" s="38"/>
      <c r="Q1136" s="38">
        <v>23480.227149999999</v>
      </c>
      <c r="R1136" s="38"/>
      <c r="S1136" s="38">
        <v>23480.165611538461</v>
      </c>
    </row>
    <row r="1137" spans="1:19" ht="14.1" customHeight="1">
      <c r="A1137" s="14">
        <v>4</v>
      </c>
      <c r="B1137" s="28"/>
      <c r="C1137" s="52">
        <v>343.28</v>
      </c>
      <c r="D1137" s="14" t="s">
        <v>138</v>
      </c>
      <c r="G1137" s="34">
        <v>3.7</v>
      </c>
      <c r="H1137" s="50"/>
      <c r="I1137" s="38">
        <v>20648.055329999999</v>
      </c>
      <c r="J1137" s="38"/>
      <c r="K1137" s="38">
        <v>216.25073</v>
      </c>
      <c r="L1137" s="38"/>
      <c r="M1137" s="38">
        <v>-118.94983999999999</v>
      </c>
      <c r="N1137" s="38"/>
      <c r="O1137" s="38">
        <v>-4.7741199999999999</v>
      </c>
      <c r="P1137" s="38"/>
      <c r="Q1137" s="38">
        <v>20740.582100000003</v>
      </c>
      <c r="R1137" s="38"/>
      <c r="S1137" s="38">
        <v>20662.401232307689</v>
      </c>
    </row>
    <row r="1138" spans="1:19" ht="14.1" customHeight="1">
      <c r="A1138" s="14">
        <v>5</v>
      </c>
      <c r="B1138" s="28"/>
      <c r="C1138" s="52">
        <v>345.28</v>
      </c>
      <c r="D1138" s="14" t="s">
        <v>105</v>
      </c>
      <c r="G1138" s="34">
        <v>3.5</v>
      </c>
      <c r="H1138" s="50"/>
      <c r="I1138" s="38">
        <v>5874.8616199999997</v>
      </c>
      <c r="J1138" s="38"/>
      <c r="K1138" s="38">
        <v>0</v>
      </c>
      <c r="L1138" s="38"/>
      <c r="M1138" s="38">
        <v>0</v>
      </c>
      <c r="N1138" s="38"/>
      <c r="O1138" s="38">
        <v>0</v>
      </c>
      <c r="P1138" s="38"/>
      <c r="Q1138" s="38">
        <v>5874.8616199999997</v>
      </c>
      <c r="R1138" s="38"/>
      <c r="S1138" s="38">
        <v>5874.8616199999988</v>
      </c>
    </row>
    <row r="1139" spans="1:19" ht="14.1" customHeight="1">
      <c r="A1139" s="14">
        <v>6</v>
      </c>
      <c r="B1139" s="28"/>
      <c r="C1139" s="52">
        <v>346.28</v>
      </c>
      <c r="D1139" s="14" t="s">
        <v>106</v>
      </c>
      <c r="G1139" s="34">
        <v>4.2</v>
      </c>
      <c r="H1139" s="50"/>
      <c r="I1139" s="39">
        <v>634.23289</v>
      </c>
      <c r="J1139" s="39"/>
      <c r="K1139" s="39">
        <v>3.0049800000000002</v>
      </c>
      <c r="L1139" s="39"/>
      <c r="M1139" s="39">
        <v>0</v>
      </c>
      <c r="N1139" s="39"/>
      <c r="O1139" s="39">
        <v>0</v>
      </c>
      <c r="P1139" s="39"/>
      <c r="Q1139" s="39">
        <v>637.23787000000004</v>
      </c>
      <c r="R1139" s="39"/>
      <c r="S1139" s="39">
        <v>635.99931615384617</v>
      </c>
    </row>
    <row r="1140" spans="1:19" ht="14.1" customHeight="1">
      <c r="A1140" s="14">
        <v>7</v>
      </c>
      <c r="B1140" s="28"/>
      <c r="C1140" s="33"/>
      <c r="D1140" s="29"/>
      <c r="E1140" s="29"/>
      <c r="F1140" s="29"/>
      <c r="G1140" s="34"/>
      <c r="H1140" s="50"/>
      <c r="I1140" s="41"/>
      <c r="J1140" s="41"/>
      <c r="K1140" s="38"/>
      <c r="L1140" s="38"/>
      <c r="M1140" s="41"/>
      <c r="N1140" s="41"/>
      <c r="O1140" s="38"/>
      <c r="P1140" s="38"/>
      <c r="Q1140" s="38"/>
      <c r="R1140" s="38"/>
      <c r="S1140" s="38"/>
    </row>
    <row r="1141" spans="1:19" ht="14.1" customHeight="1" thickBot="1">
      <c r="A1141" s="14">
        <v>8</v>
      </c>
      <c r="B1141" s="28"/>
      <c r="C1141" s="33"/>
      <c r="D1141" s="14" t="s">
        <v>146</v>
      </c>
      <c r="G1141" s="34"/>
      <c r="H1141" s="50"/>
      <c r="I1141" s="53">
        <v>60050.05386</v>
      </c>
      <c r="J1141" s="53"/>
      <c r="K1141" s="53">
        <v>219.25570999999999</v>
      </c>
      <c r="L1141" s="53"/>
      <c r="M1141" s="53">
        <v>-121.27006</v>
      </c>
      <c r="N1141" s="53"/>
      <c r="O1141" s="53">
        <v>0</v>
      </c>
      <c r="P1141" s="53"/>
      <c r="Q1141" s="53">
        <v>60148.039509999988</v>
      </c>
      <c r="R1141" s="53"/>
      <c r="S1141" s="53">
        <v>60066.125216153836</v>
      </c>
    </row>
    <row r="1142" spans="1:19" ht="14.1" customHeight="1" thickTop="1">
      <c r="A1142" s="14">
        <v>9</v>
      </c>
      <c r="B1142" s="28"/>
      <c r="C1142" s="33"/>
      <c r="G1142" s="34"/>
      <c r="H1142" s="50"/>
      <c r="I1142" s="55"/>
      <c r="J1142" s="55"/>
      <c r="K1142" s="55"/>
      <c r="L1142" s="55"/>
      <c r="M1142" s="55"/>
      <c r="N1142" s="55"/>
      <c r="O1142" s="55"/>
      <c r="P1142" s="55"/>
      <c r="Q1142" s="55"/>
      <c r="R1142" s="55"/>
      <c r="S1142" s="55"/>
    </row>
    <row r="1143" spans="1:19" ht="14.1" customHeight="1">
      <c r="A1143" s="14">
        <v>10</v>
      </c>
      <c r="B1143" s="28"/>
      <c r="C1143" s="33"/>
      <c r="G1143" s="34"/>
      <c r="H1143" s="50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</row>
    <row r="1144" spans="1:19" ht="14.1" customHeight="1">
      <c r="A1144" s="14">
        <v>11</v>
      </c>
      <c r="B1144" s="28"/>
      <c r="C1144" s="33"/>
      <c r="D1144" s="14" t="s">
        <v>147</v>
      </c>
      <c r="G1144" s="34"/>
      <c r="H1144" s="50"/>
      <c r="I1144" s="38"/>
      <c r="J1144" s="38"/>
      <c r="K1144" s="55"/>
      <c r="L1144" s="55"/>
      <c r="M1144" s="55"/>
      <c r="N1144" s="55"/>
      <c r="O1144" s="55"/>
      <c r="P1144" s="55"/>
      <c r="Q1144" s="55"/>
      <c r="R1144" s="55"/>
      <c r="S1144" s="38"/>
    </row>
    <row r="1145" spans="1:19" ht="14.1" customHeight="1">
      <c r="A1145" s="14">
        <v>12</v>
      </c>
      <c r="B1145" s="28"/>
      <c r="C1145" s="52">
        <v>341.8</v>
      </c>
      <c r="D1145" s="14" t="s">
        <v>102</v>
      </c>
      <c r="G1145" s="34">
        <v>2.2999999999999998</v>
      </c>
      <c r="H1145" s="50"/>
      <c r="I1145" s="35">
        <v>64492.196389999997</v>
      </c>
      <c r="J1145" s="35"/>
      <c r="K1145" s="35">
        <v>0</v>
      </c>
      <c r="L1145" s="35"/>
      <c r="M1145" s="35">
        <v>0</v>
      </c>
      <c r="N1145" s="35"/>
      <c r="O1145" s="35">
        <v>0</v>
      </c>
      <c r="P1145" s="35"/>
      <c r="Q1145" s="35">
        <v>64492.196389999997</v>
      </c>
      <c r="R1145" s="35"/>
      <c r="S1145" s="35">
        <v>64492.19638999999</v>
      </c>
    </row>
    <row r="1146" spans="1:19" ht="14.1" customHeight="1">
      <c r="A1146" s="14">
        <v>13</v>
      </c>
      <c r="B1146" s="28"/>
      <c r="C1146" s="52">
        <v>342.8</v>
      </c>
      <c r="D1146" s="14" t="s">
        <v>137</v>
      </c>
      <c r="G1146" s="34">
        <v>2.2000000000000002</v>
      </c>
      <c r="H1146" s="50"/>
      <c r="I1146" s="38">
        <v>1528.01523</v>
      </c>
      <c r="J1146" s="38"/>
      <c r="K1146" s="38">
        <v>0</v>
      </c>
      <c r="L1146" s="38"/>
      <c r="M1146" s="38">
        <v>0</v>
      </c>
      <c r="N1146" s="38"/>
      <c r="O1146" s="38">
        <v>0</v>
      </c>
      <c r="P1146" s="38"/>
      <c r="Q1146" s="38">
        <v>1528.01523</v>
      </c>
      <c r="R1146" s="38"/>
      <c r="S1146" s="38">
        <v>1528.0152300000002</v>
      </c>
    </row>
    <row r="1147" spans="1:19" ht="14.1" customHeight="1">
      <c r="A1147" s="14">
        <v>14</v>
      </c>
      <c r="B1147" s="45"/>
      <c r="C1147" s="52">
        <v>343.8</v>
      </c>
      <c r="D1147" s="14" t="s">
        <v>138</v>
      </c>
      <c r="G1147" s="34">
        <v>2</v>
      </c>
      <c r="H1147" s="50"/>
      <c r="I1147" s="38">
        <v>2430.2419300000001</v>
      </c>
      <c r="J1147" s="38"/>
      <c r="K1147" s="38">
        <v>0</v>
      </c>
      <c r="L1147" s="38"/>
      <c r="M1147" s="38">
        <v>0</v>
      </c>
      <c r="N1147" s="38"/>
      <c r="O1147" s="38">
        <v>0</v>
      </c>
      <c r="P1147" s="38"/>
      <c r="Q1147" s="38">
        <v>2430.2419300000001</v>
      </c>
      <c r="R1147" s="38"/>
      <c r="S1147" s="38">
        <v>2430.2419300000001</v>
      </c>
    </row>
    <row r="1148" spans="1:19" ht="14.1" customHeight="1">
      <c r="A1148" s="14">
        <v>15</v>
      </c>
      <c r="B1148" s="45"/>
      <c r="C1148" s="52">
        <v>345.8</v>
      </c>
      <c r="D1148" s="14" t="s">
        <v>105</v>
      </c>
      <c r="G1148" s="34">
        <v>2.4</v>
      </c>
      <c r="H1148" s="50"/>
      <c r="I1148" s="38">
        <v>1649.54071</v>
      </c>
      <c r="J1148" s="38"/>
      <c r="K1148" s="38">
        <v>0</v>
      </c>
      <c r="L1148" s="38"/>
      <c r="M1148" s="38">
        <v>0</v>
      </c>
      <c r="N1148" s="38"/>
      <c r="O1148" s="38">
        <v>0</v>
      </c>
      <c r="P1148" s="38"/>
      <c r="Q1148" s="38">
        <v>1649.54071</v>
      </c>
      <c r="R1148" s="38"/>
      <c r="S1148" s="38">
        <v>1649.5407100000004</v>
      </c>
    </row>
    <row r="1149" spans="1:19" ht="14.1" customHeight="1">
      <c r="A1149" s="14">
        <v>16</v>
      </c>
      <c r="B1149" s="45"/>
      <c r="C1149" s="52">
        <v>346.8</v>
      </c>
      <c r="D1149" s="14" t="s">
        <v>106</v>
      </c>
      <c r="G1149" s="34">
        <v>2.2000000000000002</v>
      </c>
      <c r="H1149" s="50"/>
      <c r="I1149" s="39">
        <v>804.76695999999993</v>
      </c>
      <c r="J1149" s="39"/>
      <c r="K1149" s="39">
        <v>0</v>
      </c>
      <c r="L1149" s="39"/>
      <c r="M1149" s="39">
        <v>0</v>
      </c>
      <c r="N1149" s="39"/>
      <c r="O1149" s="39">
        <v>0</v>
      </c>
      <c r="P1149" s="39"/>
      <c r="Q1149" s="39">
        <v>804.76695999999993</v>
      </c>
      <c r="R1149" s="39"/>
      <c r="S1149" s="39">
        <v>804.76696000000004</v>
      </c>
    </row>
    <row r="1150" spans="1:19" ht="14.1" customHeight="1">
      <c r="A1150" s="14">
        <v>17</v>
      </c>
      <c r="B1150" s="45"/>
      <c r="C1150" s="33"/>
      <c r="D1150" s="14" t="s">
        <v>148</v>
      </c>
      <c r="G1150" s="34"/>
      <c r="H1150" s="50"/>
      <c r="I1150" s="38">
        <v>70904.76122</v>
      </c>
      <c r="J1150" s="38"/>
      <c r="K1150" s="38">
        <v>0</v>
      </c>
      <c r="L1150" s="41"/>
      <c r="M1150" s="38">
        <v>0</v>
      </c>
      <c r="N1150" s="41"/>
      <c r="O1150" s="38">
        <v>0</v>
      </c>
      <c r="P1150" s="41"/>
      <c r="Q1150" s="38">
        <v>70904.76122</v>
      </c>
      <c r="R1150" s="41"/>
      <c r="S1150" s="38">
        <v>70904.761219999986</v>
      </c>
    </row>
    <row r="1151" spans="1:19" ht="14.1" customHeight="1">
      <c r="A1151" s="14">
        <v>18</v>
      </c>
      <c r="B1151" s="28"/>
      <c r="C1151" s="29"/>
      <c r="D1151" s="29"/>
      <c r="E1151" s="29"/>
      <c r="F1151" s="29"/>
      <c r="G1151" s="34"/>
      <c r="H1151" s="50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</row>
    <row r="1152" spans="1:19" ht="14.1" customHeight="1">
      <c r="A1152" s="14">
        <v>19</v>
      </c>
      <c r="B1152" s="40"/>
      <c r="C1152" s="29"/>
      <c r="D1152" s="14" t="s">
        <v>149</v>
      </c>
      <c r="G1152" s="34"/>
      <c r="H1152" s="50"/>
      <c r="I1152" s="41"/>
      <c r="J1152" s="41"/>
      <c r="K1152" s="41"/>
      <c r="L1152" s="41"/>
      <c r="M1152" s="38"/>
      <c r="N1152" s="38"/>
      <c r="O1152" s="38"/>
      <c r="P1152" s="38"/>
      <c r="Q1152" s="41"/>
      <c r="R1152" s="41"/>
      <c r="S1152" s="41"/>
    </row>
    <row r="1153" spans="1:19" ht="14.1" customHeight="1">
      <c r="A1153" s="14">
        <v>20</v>
      </c>
      <c r="B1153" s="40"/>
      <c r="C1153" s="52">
        <v>341.81</v>
      </c>
      <c r="D1153" s="14" t="s">
        <v>102</v>
      </c>
      <c r="G1153" s="34">
        <v>2.5</v>
      </c>
      <c r="H1153" s="50"/>
      <c r="I1153" s="38">
        <v>47212.903579999998</v>
      </c>
      <c r="J1153" s="38"/>
      <c r="K1153" s="38">
        <v>69.243409999999997</v>
      </c>
      <c r="L1153" s="38"/>
      <c r="M1153" s="38">
        <v>-1420.8713699999998</v>
      </c>
      <c r="N1153" s="38"/>
      <c r="O1153" s="38">
        <v>0</v>
      </c>
      <c r="P1153" s="38"/>
      <c r="Q1153" s="38">
        <v>45861.27562</v>
      </c>
      <c r="R1153" s="38"/>
      <c r="S1153" s="38">
        <v>46029.084629230776</v>
      </c>
    </row>
    <row r="1154" spans="1:19" ht="14.1" customHeight="1">
      <c r="A1154" s="14">
        <v>21</v>
      </c>
      <c r="B1154" s="40"/>
      <c r="C1154" s="52">
        <v>342.81</v>
      </c>
      <c r="D1154" s="14" t="s">
        <v>137</v>
      </c>
      <c r="G1154" s="34">
        <v>3.4</v>
      </c>
      <c r="H1154" s="50"/>
      <c r="I1154" s="38">
        <v>227919.16106000001</v>
      </c>
      <c r="J1154" s="38"/>
      <c r="K1154" s="38">
        <v>3593.81376</v>
      </c>
      <c r="L1154" s="38"/>
      <c r="M1154" s="38">
        <v>-4097.7987199999998</v>
      </c>
      <c r="N1154" s="38"/>
      <c r="O1154" s="38">
        <v>-742.38279</v>
      </c>
      <c r="P1154" s="38"/>
      <c r="Q1154" s="38">
        <v>226672.79331000001</v>
      </c>
      <c r="R1154" s="38"/>
      <c r="S1154" s="38">
        <v>227168.82222307689</v>
      </c>
    </row>
    <row r="1155" spans="1:19" ht="14.1" customHeight="1">
      <c r="A1155" s="14">
        <v>22</v>
      </c>
      <c r="B1155" s="40"/>
      <c r="C1155" s="52">
        <v>343.81</v>
      </c>
      <c r="D1155" s="14" t="s">
        <v>138</v>
      </c>
      <c r="G1155" s="34">
        <v>6.4</v>
      </c>
      <c r="H1155" s="50"/>
      <c r="I1155" s="38">
        <v>128008.77528</v>
      </c>
      <c r="J1155" s="38"/>
      <c r="K1155" s="38">
        <v>-1719.9841999999999</v>
      </c>
      <c r="L1155" s="38"/>
      <c r="M1155" s="38">
        <v>-2112.0932799999996</v>
      </c>
      <c r="N1155" s="38"/>
      <c r="O1155" s="38">
        <v>256.27798999999999</v>
      </c>
      <c r="P1155" s="38"/>
      <c r="Q1155" s="38">
        <v>124432.97579000001</v>
      </c>
      <c r="R1155" s="38"/>
      <c r="S1155" s="38">
        <v>125836.3792230769</v>
      </c>
    </row>
    <row r="1156" spans="1:19" ht="14.1" customHeight="1">
      <c r="A1156" s="14">
        <v>23</v>
      </c>
      <c r="B1156" s="40"/>
      <c r="C1156" s="52">
        <v>345.81</v>
      </c>
      <c r="D1156" s="14" t="s">
        <v>105</v>
      </c>
      <c r="G1156" s="34">
        <v>3.1</v>
      </c>
      <c r="H1156" s="50"/>
      <c r="I1156" s="38">
        <v>58227.717219999999</v>
      </c>
      <c r="J1156" s="38"/>
      <c r="K1156" s="38">
        <v>82.191369999999992</v>
      </c>
      <c r="L1156" s="38"/>
      <c r="M1156" s="38">
        <v>-366.12522999999999</v>
      </c>
      <c r="N1156" s="38"/>
      <c r="O1156" s="38">
        <v>173.35479999999998</v>
      </c>
      <c r="P1156" s="38"/>
      <c r="Q1156" s="38">
        <v>58117.138159999995</v>
      </c>
      <c r="R1156" s="38"/>
      <c r="S1156" s="38">
        <v>58176.51774923077</v>
      </c>
    </row>
    <row r="1157" spans="1:19" ht="14.1" customHeight="1">
      <c r="A1157" s="14">
        <v>24</v>
      </c>
      <c r="B1157" s="40"/>
      <c r="C1157" s="52">
        <v>346.81</v>
      </c>
      <c r="D1157" s="14" t="s">
        <v>106</v>
      </c>
      <c r="G1157" s="34">
        <v>3.4</v>
      </c>
      <c r="H1157" s="50"/>
      <c r="I1157" s="39">
        <v>4764.5906599999998</v>
      </c>
      <c r="J1157" s="39"/>
      <c r="K1157" s="39">
        <v>0</v>
      </c>
      <c r="L1157" s="39"/>
      <c r="M1157" s="39">
        <v>-73.916889999999995</v>
      </c>
      <c r="N1157" s="39"/>
      <c r="O1157" s="39">
        <v>312.75</v>
      </c>
      <c r="P1157" s="39"/>
      <c r="Q1157" s="39">
        <v>5003.4237699999994</v>
      </c>
      <c r="R1157" s="39"/>
      <c r="S1157" s="39">
        <v>4815.1858123076918</v>
      </c>
    </row>
    <row r="1158" spans="1:19" ht="14.1" customHeight="1">
      <c r="A1158" s="14">
        <v>25</v>
      </c>
      <c r="B1158" s="40"/>
      <c r="C1158" s="52"/>
      <c r="D1158" s="40" t="s">
        <v>150</v>
      </c>
      <c r="E1158" s="40"/>
      <c r="F1158" s="40"/>
      <c r="G1158" s="40"/>
      <c r="H1158" s="40"/>
      <c r="I1158" s="38">
        <v>466133.14779999998</v>
      </c>
      <c r="J1158" s="38"/>
      <c r="K1158" s="38">
        <v>2025.2643400000002</v>
      </c>
      <c r="L1158" s="41"/>
      <c r="M1158" s="38">
        <v>-8070.8054899999988</v>
      </c>
      <c r="N1158" s="41"/>
      <c r="O1158" s="38">
        <v>0</v>
      </c>
      <c r="P1158" s="41"/>
      <c r="Q1158" s="38">
        <v>460087.60664999997</v>
      </c>
      <c r="R1158" s="41"/>
      <c r="S1158" s="38">
        <v>462025.98963692307</v>
      </c>
    </row>
    <row r="1159" spans="1:19" ht="14.1" customHeight="1">
      <c r="A1159" s="14">
        <v>26</v>
      </c>
      <c r="B1159" s="40"/>
      <c r="C1159" s="52"/>
      <c r="D1159" s="40"/>
      <c r="E1159" s="40"/>
      <c r="F1159" s="40"/>
      <c r="G1159" s="40"/>
      <c r="H1159" s="40"/>
      <c r="I1159" s="38"/>
      <c r="J1159" s="38"/>
      <c r="K1159" s="38"/>
      <c r="L1159" s="41"/>
      <c r="M1159" s="38"/>
      <c r="N1159" s="41"/>
      <c r="O1159" s="38"/>
      <c r="P1159" s="41"/>
      <c r="Q1159" s="38"/>
      <c r="R1159" s="41"/>
      <c r="S1159" s="38"/>
    </row>
    <row r="1160" spans="1:19" ht="14.1" customHeight="1">
      <c r="A1160" s="14">
        <v>27</v>
      </c>
      <c r="B1160" s="28"/>
      <c r="C1160" s="33"/>
      <c r="D1160" s="14" t="s">
        <v>151</v>
      </c>
      <c r="I1160" s="64"/>
      <c r="J1160" s="64"/>
      <c r="K1160" s="59"/>
      <c r="L1160" s="59"/>
      <c r="M1160" s="59"/>
      <c r="N1160" s="59"/>
      <c r="O1160" s="59"/>
      <c r="P1160" s="59"/>
      <c r="Q1160" s="59"/>
      <c r="R1160" s="59"/>
      <c r="S1160" s="58"/>
    </row>
    <row r="1161" spans="1:19" ht="14.1" customHeight="1">
      <c r="A1161" s="14">
        <v>28</v>
      </c>
      <c r="B1161" s="28"/>
      <c r="C1161" s="52">
        <v>341.82</v>
      </c>
      <c r="D1161" s="14" t="s">
        <v>102</v>
      </c>
      <c r="G1161" s="34">
        <v>2.7</v>
      </c>
      <c r="I1161" s="38">
        <v>2088.1356299999998</v>
      </c>
      <c r="J1161" s="38"/>
      <c r="K1161" s="38">
        <v>0</v>
      </c>
      <c r="L1161" s="38"/>
      <c r="M1161" s="38">
        <v>0</v>
      </c>
      <c r="N1161" s="38"/>
      <c r="O1161" s="38">
        <v>0</v>
      </c>
      <c r="P1161" s="38"/>
      <c r="Q1161" s="38">
        <v>2088.1356299999998</v>
      </c>
      <c r="R1161" s="38"/>
      <c r="S1161" s="38">
        <v>2088.1356299999993</v>
      </c>
    </row>
    <row r="1162" spans="1:19" ht="14.1" customHeight="1">
      <c r="A1162" s="14">
        <v>29</v>
      </c>
      <c r="B1162" s="28"/>
      <c r="C1162" s="52">
        <v>342.82</v>
      </c>
      <c r="D1162" s="14" t="s">
        <v>137</v>
      </c>
      <c r="G1162" s="34">
        <v>2.9</v>
      </c>
      <c r="I1162" s="38">
        <v>998.44725000000005</v>
      </c>
      <c r="J1162" s="38"/>
      <c r="K1162" s="38">
        <v>0</v>
      </c>
      <c r="L1162" s="38"/>
      <c r="M1162" s="38">
        <v>0</v>
      </c>
      <c r="N1162" s="38"/>
      <c r="O1162" s="38">
        <v>0</v>
      </c>
      <c r="P1162" s="38"/>
      <c r="Q1162" s="38">
        <v>998.44725000000005</v>
      </c>
      <c r="R1162" s="38"/>
      <c r="S1162" s="38">
        <v>998.44725000000005</v>
      </c>
    </row>
    <row r="1163" spans="1:19" ht="14.1" customHeight="1">
      <c r="A1163" s="14">
        <v>30</v>
      </c>
      <c r="B1163" s="37"/>
      <c r="C1163" s="52">
        <v>343.82</v>
      </c>
      <c r="D1163" s="14" t="s">
        <v>138</v>
      </c>
      <c r="G1163" s="34">
        <v>7.6</v>
      </c>
      <c r="I1163" s="38">
        <v>27673.96817</v>
      </c>
      <c r="J1163" s="38"/>
      <c r="K1163" s="38">
        <v>0</v>
      </c>
      <c r="L1163" s="38"/>
      <c r="M1163" s="38">
        <v>0</v>
      </c>
      <c r="N1163" s="38"/>
      <c r="O1163" s="38">
        <v>0</v>
      </c>
      <c r="P1163" s="38"/>
      <c r="Q1163" s="38">
        <v>27673.96817</v>
      </c>
      <c r="R1163" s="38"/>
      <c r="S1163" s="38">
        <v>27673.968170000015</v>
      </c>
    </row>
    <row r="1164" spans="1:19" ht="14.1" customHeight="1">
      <c r="A1164" s="14">
        <v>31</v>
      </c>
      <c r="B1164" s="28"/>
      <c r="C1164" s="52">
        <v>345.82</v>
      </c>
      <c r="D1164" s="14" t="s">
        <v>105</v>
      </c>
      <c r="G1164" s="34">
        <v>2.9</v>
      </c>
      <c r="I1164" s="38">
        <v>16535.361539999998</v>
      </c>
      <c r="J1164" s="38"/>
      <c r="K1164" s="38">
        <v>0</v>
      </c>
      <c r="L1164" s="38"/>
      <c r="M1164" s="38">
        <v>0</v>
      </c>
      <c r="N1164" s="38"/>
      <c r="O1164" s="38">
        <v>0</v>
      </c>
      <c r="P1164" s="38"/>
      <c r="Q1164" s="38">
        <v>16535.361539999998</v>
      </c>
      <c r="R1164" s="38"/>
      <c r="S1164" s="38">
        <v>16535.361539999994</v>
      </c>
    </row>
    <row r="1165" spans="1:19" ht="14.1" customHeight="1">
      <c r="A1165" s="14">
        <v>32</v>
      </c>
      <c r="B1165" s="28"/>
      <c r="C1165" s="52">
        <v>346.82</v>
      </c>
      <c r="D1165" s="14" t="s">
        <v>106</v>
      </c>
      <c r="G1165" s="34">
        <v>2.8</v>
      </c>
      <c r="I1165" s="39">
        <v>173.20991000000001</v>
      </c>
      <c r="J1165" s="39"/>
      <c r="K1165" s="39">
        <v>0</v>
      </c>
      <c r="L1165" s="39"/>
      <c r="M1165" s="39">
        <v>0</v>
      </c>
      <c r="N1165" s="39"/>
      <c r="O1165" s="39">
        <v>0</v>
      </c>
      <c r="P1165" s="39"/>
      <c r="Q1165" s="39">
        <v>173.20991000000001</v>
      </c>
      <c r="R1165" s="39"/>
      <c r="S1165" s="39">
        <v>173.20990999999998</v>
      </c>
    </row>
    <row r="1166" spans="1:19" ht="14.1" customHeight="1">
      <c r="A1166" s="14">
        <v>33</v>
      </c>
      <c r="B1166" s="28"/>
      <c r="C1166" s="33"/>
      <c r="D1166" s="14" t="s">
        <v>152</v>
      </c>
      <c r="G1166" s="34"/>
      <c r="I1166" s="41">
        <v>47469.122499999998</v>
      </c>
      <c r="J1166" s="38"/>
      <c r="K1166" s="41">
        <v>0</v>
      </c>
      <c r="L1166" s="41"/>
      <c r="M1166" s="41">
        <v>0</v>
      </c>
      <c r="N1166" s="41"/>
      <c r="O1166" s="41">
        <v>0</v>
      </c>
      <c r="P1166" s="41"/>
      <c r="Q1166" s="41">
        <v>47469.122499999998</v>
      </c>
      <c r="R1166" s="41"/>
      <c r="S1166" s="41">
        <v>47469.122500000005</v>
      </c>
    </row>
    <row r="1167" spans="1:19" ht="14.1" customHeight="1">
      <c r="A1167" s="14">
        <v>34</v>
      </c>
      <c r="B1167" s="28"/>
      <c r="C1167" s="33"/>
      <c r="G1167" s="34"/>
      <c r="I1167" s="41"/>
      <c r="J1167" s="38"/>
      <c r="K1167" s="41"/>
      <c r="L1167" s="41"/>
      <c r="M1167" s="41"/>
      <c r="N1167" s="41"/>
      <c r="O1167" s="41"/>
      <c r="P1167" s="41"/>
      <c r="Q1167" s="41"/>
      <c r="R1167" s="41"/>
      <c r="S1167" s="41"/>
    </row>
    <row r="1168" spans="1:19" ht="14.1" customHeight="1">
      <c r="A1168" s="14">
        <v>35</v>
      </c>
      <c r="B1168" s="28"/>
      <c r="C1168" s="33"/>
      <c r="G1168" s="34"/>
      <c r="I1168" s="41"/>
      <c r="J1168" s="38"/>
      <c r="K1168" s="41"/>
      <c r="L1168" s="41"/>
      <c r="M1168" s="41"/>
      <c r="N1168" s="41"/>
      <c r="O1168" s="41"/>
      <c r="P1168" s="41"/>
      <c r="Q1168" s="41"/>
      <c r="R1168" s="41"/>
      <c r="S1168" s="41"/>
    </row>
    <row r="1169" spans="1:19" ht="14.1" customHeight="1">
      <c r="A1169" s="14">
        <v>36</v>
      </c>
      <c r="B1169" s="28"/>
      <c r="C1169" s="33"/>
      <c r="G1169" s="34"/>
      <c r="I1169" s="41"/>
      <c r="J1169" s="38"/>
      <c r="K1169" s="41"/>
      <c r="L1169" s="41"/>
      <c r="M1169" s="41"/>
      <c r="N1169" s="41"/>
      <c r="O1169" s="41"/>
      <c r="P1169" s="41"/>
      <c r="Q1169" s="41"/>
      <c r="R1169" s="41"/>
      <c r="S1169" s="41"/>
    </row>
    <row r="1170" spans="1:19" ht="14.1" customHeight="1">
      <c r="A1170" s="14">
        <v>37</v>
      </c>
      <c r="B1170" s="28"/>
      <c r="C1170" s="33"/>
      <c r="G1170" s="34"/>
      <c r="I1170" s="41"/>
      <c r="J1170" s="38"/>
      <c r="K1170" s="41"/>
      <c r="L1170" s="41"/>
      <c r="M1170" s="41"/>
      <c r="N1170" s="41"/>
      <c r="O1170" s="41"/>
      <c r="P1170" s="41"/>
      <c r="Q1170" s="41"/>
      <c r="R1170" s="41"/>
      <c r="S1170" s="41"/>
    </row>
    <row r="1171" spans="1:19" ht="14.1" customHeight="1">
      <c r="A1171" s="14">
        <v>38</v>
      </c>
      <c r="B1171" s="28"/>
      <c r="C1171" s="33"/>
      <c r="D1171" s="29"/>
      <c r="E1171" s="29"/>
      <c r="F1171" s="29"/>
      <c r="G1171" s="34"/>
      <c r="H1171" s="29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</row>
    <row r="1172" spans="1:19" ht="14.1" customHeight="1" thickBot="1">
      <c r="A1172" s="13">
        <v>39</v>
      </c>
      <c r="B1172" s="46" t="s">
        <v>114</v>
      </c>
      <c r="C1172" s="85"/>
      <c r="D1172" s="86"/>
      <c r="E1172" s="86"/>
      <c r="F1172" s="86"/>
      <c r="G1172" s="13"/>
      <c r="H1172" s="13"/>
      <c r="I1172" s="87"/>
      <c r="J1172" s="87"/>
      <c r="K1172" s="88"/>
      <c r="L1172" s="88"/>
      <c r="M1172" s="88"/>
      <c r="N1172" s="88"/>
      <c r="O1172" s="88"/>
      <c r="P1172" s="88"/>
      <c r="Q1172" s="88"/>
      <c r="R1172" s="88"/>
      <c r="S1172" s="88"/>
    </row>
    <row r="1173" spans="1:19" ht="14.1" customHeight="1">
      <c r="A1173" s="14" t="s">
        <v>293</v>
      </c>
      <c r="Q1173" s="14" t="s">
        <v>116</v>
      </c>
    </row>
    <row r="1174" spans="1:19" ht="14.1" customHeight="1" thickBot="1">
      <c r="A1174" s="13" t="s">
        <v>60</v>
      </c>
      <c r="B1174" s="13"/>
      <c r="C1174" s="13"/>
      <c r="D1174" s="13"/>
      <c r="E1174" s="13"/>
      <c r="F1174" s="13"/>
      <c r="G1174" s="13"/>
      <c r="H1174" s="13" t="s">
        <v>61</v>
      </c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 t="s">
        <v>304</v>
      </c>
    </row>
    <row r="1175" spans="1:19" ht="14.1" customHeight="1">
      <c r="A1175" s="14" t="s">
        <v>63</v>
      </c>
      <c r="B1175" s="47"/>
      <c r="F1175" s="15" t="s">
        <v>64</v>
      </c>
      <c r="G1175" s="14" t="s">
        <v>65</v>
      </c>
      <c r="K1175" s="16"/>
      <c r="L1175" s="16"/>
      <c r="N1175" s="16"/>
      <c r="O1175" s="16"/>
      <c r="P1175" s="16" t="s">
        <v>66</v>
      </c>
      <c r="S1175" s="17"/>
    </row>
    <row r="1176" spans="1:19" ht="14.1" customHeight="1">
      <c r="B1176" s="47"/>
      <c r="G1176" s="14" t="s">
        <v>67</v>
      </c>
      <c r="K1176" s="15"/>
      <c r="L1176" s="18"/>
      <c r="O1176" s="15"/>
      <c r="P1176" s="15" t="s">
        <v>118</v>
      </c>
      <c r="Q1176" s="18" t="s">
        <v>69</v>
      </c>
      <c r="S1176" s="19"/>
    </row>
    <row r="1177" spans="1:19" ht="14.1" customHeight="1">
      <c r="A1177" s="14" t="s">
        <v>70</v>
      </c>
      <c r="B1177" s="47"/>
      <c r="G1177" s="14" t="s">
        <v>118</v>
      </c>
      <c r="K1177" s="15"/>
      <c r="L1177" s="18"/>
      <c r="M1177" s="15"/>
      <c r="P1177" s="15" t="s">
        <v>118</v>
      </c>
      <c r="Q1177" s="18" t="s">
        <v>71</v>
      </c>
      <c r="S1177" s="19"/>
    </row>
    <row r="1178" spans="1:19" ht="14.1" customHeight="1">
      <c r="B1178" s="47"/>
      <c r="G1178" s="14" t="s">
        <v>118</v>
      </c>
      <c r="K1178" s="15"/>
      <c r="L1178" s="18"/>
      <c r="M1178" s="15"/>
      <c r="P1178" s="15" t="s">
        <v>68</v>
      </c>
      <c r="Q1178" s="18" t="s">
        <v>72</v>
      </c>
      <c r="S1178" s="19"/>
    </row>
    <row r="1179" spans="1:19" ht="14.1" customHeight="1" thickBot="1">
      <c r="A1179" s="13" t="s">
        <v>73</v>
      </c>
      <c r="B1179" s="48"/>
      <c r="C1179" s="13"/>
      <c r="D1179" s="13"/>
      <c r="E1179" s="13"/>
      <c r="F1179" s="13"/>
      <c r="G1179" s="13" t="s">
        <v>118</v>
      </c>
      <c r="H1179" s="13"/>
      <c r="I1179" s="20" t="s">
        <v>74</v>
      </c>
      <c r="J1179" s="13"/>
      <c r="K1179" s="13"/>
      <c r="L1179" s="13"/>
      <c r="M1179" s="13"/>
      <c r="N1179" s="13"/>
      <c r="O1179" s="13"/>
      <c r="P1179" s="13"/>
      <c r="Q1179" s="13" t="s">
        <v>75</v>
      </c>
      <c r="R1179" s="13"/>
      <c r="S1179" s="13"/>
    </row>
    <row r="1180" spans="1:19" ht="14.1" customHeight="1"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</row>
    <row r="1181" spans="1:19" ht="14.1" customHeight="1">
      <c r="C1181" s="21" t="s">
        <v>55</v>
      </c>
      <c r="D1181" s="21" t="s">
        <v>56</v>
      </c>
      <c r="E1181" s="21"/>
      <c r="F1181" s="21"/>
      <c r="G1181" s="21" t="s">
        <v>76</v>
      </c>
      <c r="H1181" s="21"/>
      <c r="I1181" s="21" t="s">
        <v>77</v>
      </c>
      <c r="J1181" s="21"/>
      <c r="K1181" s="22" t="s">
        <v>78</v>
      </c>
      <c r="L1181" s="22"/>
      <c r="M1181" s="21" t="s">
        <v>79</v>
      </c>
      <c r="N1181" s="21"/>
      <c r="O1181" s="21" t="s">
        <v>80</v>
      </c>
      <c r="P1181" s="21"/>
      <c r="Q1181" s="21" t="s">
        <v>81</v>
      </c>
      <c r="R1181" s="21"/>
      <c r="S1181" s="21" t="s">
        <v>82</v>
      </c>
    </row>
    <row r="1182" spans="1:19" ht="14.1" customHeight="1">
      <c r="C1182" s="22" t="s">
        <v>83</v>
      </c>
      <c r="D1182" s="22" t="s">
        <v>83</v>
      </c>
      <c r="E1182" s="22"/>
      <c r="F1182" s="23"/>
      <c r="G1182" s="22" t="s">
        <v>3</v>
      </c>
      <c r="H1182" s="22"/>
      <c r="I1182" s="21" t="s">
        <v>2</v>
      </c>
      <c r="J1182" s="22"/>
      <c r="K1182" s="21" t="s">
        <v>84</v>
      </c>
      <c r="L1182" s="22"/>
      <c r="M1182" s="22" t="s">
        <v>84</v>
      </c>
      <c r="N1182" s="22"/>
      <c r="Q1182" s="22" t="s">
        <v>2</v>
      </c>
      <c r="S1182" s="22"/>
    </row>
    <row r="1183" spans="1:19" ht="14.1" customHeight="1">
      <c r="A1183" s="14" t="s">
        <v>50</v>
      </c>
      <c r="B1183" s="22"/>
      <c r="C1183" s="22" t="s">
        <v>85</v>
      </c>
      <c r="D1183" s="22" t="s">
        <v>85</v>
      </c>
      <c r="E1183" s="22"/>
      <c r="F1183" s="21"/>
      <c r="G1183" s="22" t="s">
        <v>86</v>
      </c>
      <c r="H1183" s="22"/>
      <c r="I1183" s="22" t="s">
        <v>87</v>
      </c>
      <c r="J1183" s="22"/>
      <c r="K1183" s="22" t="s">
        <v>2</v>
      </c>
      <c r="L1183" s="21"/>
      <c r="M1183" s="22" t="s">
        <v>2</v>
      </c>
      <c r="N1183" s="18"/>
      <c r="O1183" s="22" t="s">
        <v>88</v>
      </c>
      <c r="P1183" s="21"/>
      <c r="Q1183" s="21" t="s">
        <v>87</v>
      </c>
      <c r="R1183" s="21"/>
      <c r="S1183" s="24" t="s">
        <v>89</v>
      </c>
    </row>
    <row r="1184" spans="1:19" ht="14.1" customHeight="1" thickBot="1">
      <c r="A1184" s="13" t="s">
        <v>90</v>
      </c>
      <c r="B1184" s="20"/>
      <c r="C1184" s="20" t="s">
        <v>91</v>
      </c>
      <c r="D1184" s="20" t="s">
        <v>92</v>
      </c>
      <c r="E1184" s="20"/>
      <c r="F1184" s="20"/>
      <c r="G1184" s="25" t="s">
        <v>93</v>
      </c>
      <c r="H1184" s="25"/>
      <c r="I1184" s="25" t="s">
        <v>94</v>
      </c>
      <c r="J1184" s="26"/>
      <c r="K1184" s="25" t="s">
        <v>95</v>
      </c>
      <c r="L1184" s="26"/>
      <c r="M1184" s="26" t="s">
        <v>96</v>
      </c>
      <c r="N1184" s="27"/>
      <c r="O1184" s="27" t="s">
        <v>97</v>
      </c>
      <c r="P1184" s="27"/>
      <c r="Q1184" s="27" t="s">
        <v>98</v>
      </c>
      <c r="R1184" s="27"/>
      <c r="S1184" s="27" t="s">
        <v>99</v>
      </c>
    </row>
    <row r="1185" spans="1:19" ht="14.1" customHeight="1">
      <c r="A1185" s="14">
        <v>1</v>
      </c>
      <c r="B1185" s="28"/>
      <c r="C1185" s="33"/>
      <c r="D1185" s="14" t="s">
        <v>154</v>
      </c>
      <c r="G1185" s="34"/>
      <c r="H1185" s="29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</row>
    <row r="1186" spans="1:19" ht="14.1" customHeight="1">
      <c r="A1186" s="14">
        <v>2</v>
      </c>
      <c r="B1186" s="28"/>
      <c r="C1186" s="52">
        <v>341.83</v>
      </c>
      <c r="D1186" s="14" t="s">
        <v>102</v>
      </c>
      <c r="G1186" s="34">
        <v>2.6</v>
      </c>
      <c r="I1186" s="38">
        <v>10337.09203</v>
      </c>
      <c r="J1186" s="38"/>
      <c r="K1186" s="38">
        <v>0</v>
      </c>
      <c r="L1186" s="38"/>
      <c r="M1186" s="38">
        <v>0</v>
      </c>
      <c r="N1186" s="38"/>
      <c r="O1186" s="38">
        <v>0</v>
      </c>
      <c r="P1186" s="38"/>
      <c r="Q1186" s="38">
        <v>10337.09203</v>
      </c>
      <c r="R1186" s="38"/>
      <c r="S1186" s="38">
        <v>10337.09203</v>
      </c>
    </row>
    <row r="1187" spans="1:19" ht="14.1" customHeight="1">
      <c r="A1187" s="14">
        <v>3</v>
      </c>
      <c r="B1187" s="28"/>
      <c r="C1187" s="52">
        <v>342.83</v>
      </c>
      <c r="D1187" s="14" t="s">
        <v>137</v>
      </c>
      <c r="G1187" s="34">
        <v>2.9</v>
      </c>
      <c r="I1187" s="38">
        <v>1151.0653500000001</v>
      </c>
      <c r="J1187" s="38"/>
      <c r="K1187" s="38">
        <v>0</v>
      </c>
      <c r="L1187" s="38"/>
      <c r="M1187" s="38">
        <v>0</v>
      </c>
      <c r="N1187" s="38"/>
      <c r="O1187" s="38">
        <v>0</v>
      </c>
      <c r="P1187" s="38"/>
      <c r="Q1187" s="38">
        <v>1151.0653500000001</v>
      </c>
      <c r="R1187" s="38"/>
      <c r="S1187" s="38">
        <v>1151.0653499999999</v>
      </c>
    </row>
    <row r="1188" spans="1:19" ht="14.1" customHeight="1">
      <c r="A1188" s="14">
        <v>4</v>
      </c>
      <c r="B1188" s="28"/>
      <c r="C1188" s="52">
        <v>343.83</v>
      </c>
      <c r="D1188" s="14" t="s">
        <v>138</v>
      </c>
      <c r="G1188" s="34">
        <v>6.2</v>
      </c>
      <c r="I1188" s="38">
        <v>30316.637559999999</v>
      </c>
      <c r="J1188" s="38"/>
      <c r="K1188" s="38">
        <v>0</v>
      </c>
      <c r="L1188" s="38"/>
      <c r="M1188" s="38">
        <v>0</v>
      </c>
      <c r="N1188" s="38"/>
      <c r="O1188" s="38">
        <v>0</v>
      </c>
      <c r="P1188" s="38"/>
      <c r="Q1188" s="38">
        <v>30316.637559999999</v>
      </c>
      <c r="R1188" s="38"/>
      <c r="S1188" s="38">
        <v>30316.637559999999</v>
      </c>
    </row>
    <row r="1189" spans="1:19" ht="14.1" customHeight="1">
      <c r="A1189" s="14">
        <v>5</v>
      </c>
      <c r="B1189" s="28"/>
      <c r="C1189" s="52">
        <v>345.83</v>
      </c>
      <c r="D1189" s="14" t="s">
        <v>105</v>
      </c>
      <c r="G1189" s="34">
        <v>3</v>
      </c>
      <c r="H1189" s="65"/>
      <c r="I1189" s="38">
        <v>9064.7026700000006</v>
      </c>
      <c r="J1189" s="38"/>
      <c r="K1189" s="38">
        <v>0</v>
      </c>
      <c r="L1189" s="38"/>
      <c r="M1189" s="38">
        <v>0</v>
      </c>
      <c r="N1189" s="38"/>
      <c r="O1189" s="38">
        <v>0</v>
      </c>
      <c r="P1189" s="38"/>
      <c r="Q1189" s="38">
        <v>9064.7026700000006</v>
      </c>
      <c r="R1189" s="38"/>
      <c r="S1189" s="38">
        <v>9064.7026700000006</v>
      </c>
    </row>
    <row r="1190" spans="1:19" ht="14.1" customHeight="1">
      <c r="A1190" s="14">
        <v>6</v>
      </c>
      <c r="B1190" s="28"/>
      <c r="C1190" s="52">
        <v>346.83</v>
      </c>
      <c r="D1190" s="14" t="s">
        <v>106</v>
      </c>
      <c r="G1190" s="34">
        <v>2.9</v>
      </c>
      <c r="I1190" s="39">
        <v>432.91041999999999</v>
      </c>
      <c r="J1190" s="39"/>
      <c r="K1190" s="39">
        <v>0</v>
      </c>
      <c r="L1190" s="39"/>
      <c r="M1190" s="39">
        <v>0</v>
      </c>
      <c r="N1190" s="39"/>
      <c r="O1190" s="39">
        <v>0</v>
      </c>
      <c r="P1190" s="39"/>
      <c r="Q1190" s="39">
        <v>432.91041999999999</v>
      </c>
      <c r="R1190" s="39"/>
      <c r="S1190" s="39">
        <v>432.91041999999999</v>
      </c>
    </row>
    <row r="1191" spans="1:19" ht="14.1" customHeight="1">
      <c r="A1191" s="14">
        <v>7</v>
      </c>
      <c r="B1191" s="28"/>
      <c r="C1191" s="33"/>
      <c r="D1191" s="14" t="s">
        <v>155</v>
      </c>
      <c r="G1191" s="34"/>
      <c r="I1191" s="41">
        <v>51302.408029999999</v>
      </c>
      <c r="J1191" s="38"/>
      <c r="K1191" s="41">
        <v>0</v>
      </c>
      <c r="L1191" s="41"/>
      <c r="M1191" s="41">
        <v>0</v>
      </c>
      <c r="N1191" s="41"/>
      <c r="O1191" s="41">
        <v>0</v>
      </c>
      <c r="P1191" s="41"/>
      <c r="Q1191" s="41">
        <v>51302.408029999999</v>
      </c>
      <c r="R1191" s="41"/>
      <c r="S1191" s="41">
        <v>51302.408029999999</v>
      </c>
    </row>
    <row r="1192" spans="1:19" ht="14.1" customHeight="1">
      <c r="A1192" s="14">
        <v>8</v>
      </c>
      <c r="B1192" s="28"/>
      <c r="C1192" s="29"/>
      <c r="D1192" s="29"/>
      <c r="E1192" s="29"/>
      <c r="F1192" s="29"/>
      <c r="G1192" s="34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</row>
    <row r="1193" spans="1:19" ht="14.1" customHeight="1">
      <c r="A1193" s="14">
        <v>9</v>
      </c>
      <c r="B1193" s="28"/>
      <c r="C1193" s="33"/>
      <c r="D1193" s="14" t="s">
        <v>156</v>
      </c>
      <c r="F1193" s="29"/>
      <c r="G1193" s="34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</row>
    <row r="1194" spans="1:19" ht="14.1" customHeight="1">
      <c r="A1194" s="14">
        <v>10</v>
      </c>
      <c r="B1194" s="28"/>
      <c r="C1194" s="52">
        <v>341.84</v>
      </c>
      <c r="D1194" s="14" t="s">
        <v>102</v>
      </c>
      <c r="F1194" s="29"/>
      <c r="G1194" s="34">
        <v>0</v>
      </c>
      <c r="I1194" s="38">
        <v>0</v>
      </c>
      <c r="J1194" s="38"/>
      <c r="K1194" s="38">
        <v>0</v>
      </c>
      <c r="L1194" s="38"/>
      <c r="M1194" s="38">
        <v>0</v>
      </c>
      <c r="N1194" s="38"/>
      <c r="O1194" s="38">
        <v>0</v>
      </c>
      <c r="P1194" s="38"/>
      <c r="Q1194" s="38">
        <v>0</v>
      </c>
      <c r="R1194" s="38"/>
      <c r="S1194" s="38">
        <v>0</v>
      </c>
    </row>
    <row r="1195" spans="1:19" ht="14.1" customHeight="1">
      <c r="A1195" s="14">
        <v>11</v>
      </c>
      <c r="B1195" s="28"/>
      <c r="C1195" s="52">
        <v>342.84</v>
      </c>
      <c r="D1195" s="14" t="s">
        <v>137</v>
      </c>
      <c r="F1195" s="29"/>
      <c r="G1195" s="34">
        <v>0</v>
      </c>
      <c r="I1195" s="38">
        <v>0</v>
      </c>
      <c r="J1195" s="38"/>
      <c r="K1195" s="38">
        <v>0</v>
      </c>
      <c r="L1195" s="38"/>
      <c r="M1195" s="38">
        <v>0</v>
      </c>
      <c r="N1195" s="38"/>
      <c r="O1195" s="38">
        <v>0</v>
      </c>
      <c r="P1195" s="38"/>
      <c r="Q1195" s="38">
        <v>0</v>
      </c>
      <c r="R1195" s="38"/>
      <c r="S1195" s="38">
        <v>0</v>
      </c>
    </row>
    <row r="1196" spans="1:19" ht="14.1" customHeight="1">
      <c r="A1196" s="14">
        <v>12</v>
      </c>
      <c r="B1196" s="28"/>
      <c r="C1196" s="52">
        <v>343.84</v>
      </c>
      <c r="D1196" s="14" t="s">
        <v>138</v>
      </c>
      <c r="F1196" s="29"/>
      <c r="G1196" s="34">
        <v>4.3</v>
      </c>
      <c r="I1196" s="38">
        <v>0</v>
      </c>
      <c r="J1196" s="38"/>
      <c r="K1196" s="38">
        <v>35016.80975</v>
      </c>
      <c r="L1196" s="38"/>
      <c r="M1196" s="38">
        <v>0</v>
      </c>
      <c r="N1196" s="38"/>
      <c r="O1196" s="38">
        <v>0</v>
      </c>
      <c r="P1196" s="38"/>
      <c r="Q1196" s="38">
        <v>35016.80975</v>
      </c>
      <c r="R1196" s="38"/>
      <c r="S1196" s="38">
        <v>25805.993998461541</v>
      </c>
    </row>
    <row r="1197" spans="1:19" ht="14.1" customHeight="1">
      <c r="A1197" s="14">
        <v>13</v>
      </c>
      <c r="B1197" s="28"/>
      <c r="C1197" s="52">
        <v>345.84</v>
      </c>
      <c r="D1197" s="14" t="s">
        <v>105</v>
      </c>
      <c r="F1197" s="29"/>
      <c r="G1197" s="34">
        <v>0</v>
      </c>
      <c r="I1197" s="38">
        <v>0</v>
      </c>
      <c r="J1197" s="38"/>
      <c r="K1197" s="38">
        <v>0</v>
      </c>
      <c r="L1197" s="38"/>
      <c r="M1197" s="38">
        <v>0</v>
      </c>
      <c r="N1197" s="38"/>
      <c r="O1197" s="38">
        <v>0</v>
      </c>
      <c r="P1197" s="38"/>
      <c r="Q1197" s="38">
        <v>0</v>
      </c>
      <c r="R1197" s="38"/>
      <c r="S1197" s="38">
        <v>0</v>
      </c>
    </row>
    <row r="1198" spans="1:19" ht="14.1" customHeight="1">
      <c r="A1198" s="14">
        <v>14</v>
      </c>
      <c r="B1198" s="28"/>
      <c r="C1198" s="52">
        <v>346.84</v>
      </c>
      <c r="D1198" s="14" t="s">
        <v>106</v>
      </c>
      <c r="F1198" s="29"/>
      <c r="G1198" s="34">
        <v>0</v>
      </c>
      <c r="I1198" s="39">
        <v>0</v>
      </c>
      <c r="J1198" s="39"/>
      <c r="K1198" s="39">
        <v>0</v>
      </c>
      <c r="L1198" s="39"/>
      <c r="M1198" s="39">
        <v>0</v>
      </c>
      <c r="N1198" s="39"/>
      <c r="O1198" s="39">
        <v>0</v>
      </c>
      <c r="P1198" s="39"/>
      <c r="Q1198" s="39">
        <v>0</v>
      </c>
      <c r="R1198" s="39"/>
      <c r="S1198" s="39">
        <v>0</v>
      </c>
    </row>
    <row r="1199" spans="1:19" ht="14.1" customHeight="1">
      <c r="A1199" s="14">
        <v>15</v>
      </c>
      <c r="B1199" s="28"/>
      <c r="C1199" s="33"/>
      <c r="D1199" s="14" t="s">
        <v>157</v>
      </c>
      <c r="F1199" s="29"/>
      <c r="G1199" s="34"/>
      <c r="I1199" s="38">
        <v>0</v>
      </c>
      <c r="J1199" s="38"/>
      <c r="K1199" s="38">
        <v>35016.80975</v>
      </c>
      <c r="L1199" s="38"/>
      <c r="M1199" s="38">
        <v>0</v>
      </c>
      <c r="N1199" s="38"/>
      <c r="O1199" s="38">
        <v>0</v>
      </c>
      <c r="P1199" s="38"/>
      <c r="Q1199" s="38">
        <v>35016.80975</v>
      </c>
      <c r="R1199" s="38"/>
      <c r="S1199" s="38">
        <v>25805.993998461541</v>
      </c>
    </row>
    <row r="1200" spans="1:19" ht="14.1" customHeight="1">
      <c r="A1200" s="14">
        <v>16</v>
      </c>
      <c r="B1200" s="28"/>
      <c r="C1200" s="29"/>
      <c r="D1200" s="29"/>
      <c r="E1200" s="29"/>
      <c r="F1200" s="29"/>
      <c r="G1200" s="34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</row>
    <row r="1201" spans="1:19" ht="14.1" customHeight="1">
      <c r="A1201" s="14">
        <v>17</v>
      </c>
      <c r="B1201" s="28"/>
      <c r="C1201" s="33"/>
      <c r="D1201" s="14" t="s">
        <v>158</v>
      </c>
      <c r="F1201" s="29"/>
      <c r="G1201" s="34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</row>
    <row r="1202" spans="1:19" ht="14.1" customHeight="1">
      <c r="A1202" s="14">
        <v>18</v>
      </c>
      <c r="B1202" s="28"/>
      <c r="C1202" s="52">
        <v>341.85</v>
      </c>
      <c r="D1202" s="14" t="s">
        <v>102</v>
      </c>
      <c r="F1202" s="29"/>
      <c r="G1202" s="34">
        <v>0</v>
      </c>
      <c r="I1202" s="38">
        <v>0</v>
      </c>
      <c r="J1202" s="38"/>
      <c r="K1202" s="38">
        <v>0</v>
      </c>
      <c r="L1202" s="38"/>
      <c r="M1202" s="38">
        <v>0</v>
      </c>
      <c r="N1202" s="38"/>
      <c r="O1202" s="38">
        <v>0</v>
      </c>
      <c r="P1202" s="38"/>
      <c r="Q1202" s="38">
        <v>0</v>
      </c>
      <c r="R1202" s="38"/>
      <c r="S1202" s="38">
        <v>0</v>
      </c>
    </row>
    <row r="1203" spans="1:19" ht="14.1" customHeight="1">
      <c r="A1203" s="14">
        <v>19</v>
      </c>
      <c r="B1203" s="28"/>
      <c r="C1203" s="52">
        <v>342.85</v>
      </c>
      <c r="D1203" s="14" t="s">
        <v>137</v>
      </c>
      <c r="F1203" s="29"/>
      <c r="G1203" s="34">
        <v>0</v>
      </c>
      <c r="I1203" s="38">
        <v>0</v>
      </c>
      <c r="J1203" s="38"/>
      <c r="K1203" s="38">
        <v>0</v>
      </c>
      <c r="L1203" s="38"/>
      <c r="M1203" s="38">
        <v>0</v>
      </c>
      <c r="N1203" s="38"/>
      <c r="O1203" s="38">
        <v>0</v>
      </c>
      <c r="P1203" s="38"/>
      <c r="Q1203" s="38">
        <v>0</v>
      </c>
      <c r="R1203" s="38"/>
      <c r="S1203" s="38">
        <v>0</v>
      </c>
    </row>
    <row r="1204" spans="1:19" ht="14.1" customHeight="1">
      <c r="A1204" s="14">
        <v>20</v>
      </c>
      <c r="B1204" s="28"/>
      <c r="C1204" s="52">
        <v>343.85</v>
      </c>
      <c r="D1204" s="14" t="s">
        <v>138</v>
      </c>
      <c r="F1204" s="29"/>
      <c r="G1204" s="34">
        <v>4.3</v>
      </c>
      <c r="I1204" s="38">
        <v>0</v>
      </c>
      <c r="J1204" s="38"/>
      <c r="K1204" s="38">
        <v>34220.527569999998</v>
      </c>
      <c r="L1204" s="38"/>
      <c r="M1204" s="38">
        <v>0</v>
      </c>
      <c r="N1204" s="38"/>
      <c r="O1204" s="38">
        <v>0</v>
      </c>
      <c r="P1204" s="38"/>
      <c r="Q1204" s="38">
        <v>34220.527569999998</v>
      </c>
      <c r="R1204" s="38"/>
      <c r="S1204" s="38">
        <v>22976.274874615385</v>
      </c>
    </row>
    <row r="1205" spans="1:19" ht="14.1" customHeight="1">
      <c r="A1205" s="14">
        <v>21</v>
      </c>
      <c r="B1205" s="28"/>
      <c r="C1205" s="52">
        <v>345.85</v>
      </c>
      <c r="D1205" s="14" t="s">
        <v>105</v>
      </c>
      <c r="F1205" s="29"/>
      <c r="G1205" s="34">
        <v>0</v>
      </c>
      <c r="I1205" s="38">
        <v>0</v>
      </c>
      <c r="J1205" s="38"/>
      <c r="K1205" s="38">
        <v>0</v>
      </c>
      <c r="L1205" s="38"/>
      <c r="M1205" s="38">
        <v>0</v>
      </c>
      <c r="N1205" s="38"/>
      <c r="O1205" s="38">
        <v>0</v>
      </c>
      <c r="P1205" s="38"/>
      <c r="Q1205" s="38">
        <v>0</v>
      </c>
      <c r="R1205" s="38"/>
      <c r="S1205" s="38">
        <v>0</v>
      </c>
    </row>
    <row r="1206" spans="1:19" ht="14.1" customHeight="1">
      <c r="A1206" s="14">
        <v>22</v>
      </c>
      <c r="B1206" s="28"/>
      <c r="C1206" s="52">
        <v>346.85</v>
      </c>
      <c r="D1206" s="14" t="s">
        <v>106</v>
      </c>
      <c r="F1206" s="29"/>
      <c r="G1206" s="34">
        <v>0</v>
      </c>
      <c r="I1206" s="39">
        <v>0</v>
      </c>
      <c r="J1206" s="39"/>
      <c r="K1206" s="39">
        <v>0</v>
      </c>
      <c r="L1206" s="39"/>
      <c r="M1206" s="39">
        <v>0</v>
      </c>
      <c r="N1206" s="39"/>
      <c r="O1206" s="39">
        <v>0</v>
      </c>
      <c r="P1206" s="39"/>
      <c r="Q1206" s="39">
        <v>0</v>
      </c>
      <c r="R1206" s="39"/>
      <c r="S1206" s="39">
        <v>0</v>
      </c>
    </row>
    <row r="1207" spans="1:19" ht="14.1" customHeight="1">
      <c r="A1207" s="14">
        <v>23</v>
      </c>
      <c r="B1207" s="28"/>
      <c r="C1207" s="33"/>
      <c r="D1207" s="14" t="s">
        <v>159</v>
      </c>
      <c r="F1207" s="29"/>
      <c r="G1207" s="34"/>
      <c r="I1207" s="38">
        <v>0</v>
      </c>
      <c r="J1207" s="38"/>
      <c r="K1207" s="38">
        <v>34220.527569999998</v>
      </c>
      <c r="L1207" s="38"/>
      <c r="M1207" s="38">
        <v>0</v>
      </c>
      <c r="N1207" s="38"/>
      <c r="O1207" s="38">
        <v>0</v>
      </c>
      <c r="P1207" s="38"/>
      <c r="Q1207" s="38">
        <v>34220.527569999998</v>
      </c>
      <c r="R1207" s="38"/>
      <c r="S1207" s="38">
        <v>22976.274874615385</v>
      </c>
    </row>
    <row r="1208" spans="1:19" ht="14.1" customHeight="1">
      <c r="A1208" s="14">
        <v>24</v>
      </c>
      <c r="B1208" s="28"/>
      <c r="C1208" s="33"/>
      <c r="F1208" s="29"/>
      <c r="G1208" s="34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</row>
    <row r="1209" spans="1:19" ht="14.1" customHeight="1">
      <c r="A1209" s="14">
        <v>25</v>
      </c>
      <c r="B1209" s="28"/>
      <c r="C1209" s="66">
        <v>346.87</v>
      </c>
      <c r="D1209" s="14" t="s">
        <v>160</v>
      </c>
      <c r="G1209" s="34">
        <v>14.3</v>
      </c>
      <c r="I1209" s="38">
        <v>924.51963000000001</v>
      </c>
      <c r="J1209" s="38"/>
      <c r="K1209" s="38">
        <v>101.12363000000001</v>
      </c>
      <c r="L1209" s="38"/>
      <c r="M1209" s="38">
        <v>0</v>
      </c>
      <c r="N1209" s="38"/>
      <c r="O1209" s="38">
        <v>0</v>
      </c>
      <c r="P1209" s="38"/>
      <c r="Q1209" s="38">
        <v>1025.6432600000001</v>
      </c>
      <c r="R1209" s="38"/>
      <c r="S1209" s="38">
        <v>981.81755923076912</v>
      </c>
    </row>
    <row r="1210" spans="1:19" ht="14.1" customHeight="1">
      <c r="A1210" s="14">
        <v>26</v>
      </c>
      <c r="B1210" s="28"/>
      <c r="C1210" s="67"/>
      <c r="G1210" s="34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</row>
    <row r="1211" spans="1:19" ht="14.1" customHeight="1" thickBot="1">
      <c r="A1211" s="14">
        <v>27</v>
      </c>
      <c r="B1211" s="28"/>
      <c r="C1211" s="67"/>
      <c r="D1211" s="14" t="s">
        <v>161</v>
      </c>
      <c r="G1211" s="34"/>
      <c r="I1211" s="53">
        <v>636733.95918000001</v>
      </c>
      <c r="J1211" s="53"/>
      <c r="K1211" s="53">
        <v>71363.725290000002</v>
      </c>
      <c r="L1211" s="53"/>
      <c r="M1211" s="53">
        <v>-8070.8054899999988</v>
      </c>
      <c r="N1211" s="53"/>
      <c r="O1211" s="53">
        <v>0</v>
      </c>
      <c r="P1211" s="53"/>
      <c r="Q1211" s="53">
        <v>700026.87898000015</v>
      </c>
      <c r="R1211" s="53"/>
      <c r="S1211" s="53">
        <v>681466.36781923077</v>
      </c>
    </row>
    <row r="1212" spans="1:19" ht="14.1" customHeight="1" thickTop="1">
      <c r="A1212" s="14">
        <v>28</v>
      </c>
      <c r="B1212" s="28"/>
      <c r="C1212" s="67"/>
      <c r="G1212" s="34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</row>
    <row r="1213" spans="1:19" ht="14.1" customHeight="1">
      <c r="A1213" s="14">
        <v>29</v>
      </c>
      <c r="B1213" s="28"/>
      <c r="C1213" s="29"/>
      <c r="D1213" s="29" t="s">
        <v>162</v>
      </c>
      <c r="E1213" s="29"/>
      <c r="F1213" s="29"/>
      <c r="G1213" s="34"/>
      <c r="I1213" s="55"/>
      <c r="J1213" s="55"/>
      <c r="K1213" s="55"/>
      <c r="L1213" s="55"/>
      <c r="M1213" s="55"/>
      <c r="N1213" s="55"/>
      <c r="O1213" s="55"/>
      <c r="P1213" s="55"/>
      <c r="Q1213" s="55"/>
      <c r="R1213" s="55"/>
      <c r="S1213" s="55"/>
    </row>
    <row r="1214" spans="1:19" ht="14.1" customHeight="1">
      <c r="A1214" s="14">
        <v>30</v>
      </c>
      <c r="B1214" s="28"/>
      <c r="C1214" s="33">
        <v>341.3</v>
      </c>
      <c r="D1214" s="14" t="s">
        <v>102</v>
      </c>
      <c r="G1214" s="34">
        <v>2.2999999999999998</v>
      </c>
      <c r="I1214" s="68">
        <v>34221.563179999997</v>
      </c>
      <c r="J1214" s="68"/>
      <c r="K1214" s="68">
        <v>850.64099999999996</v>
      </c>
      <c r="L1214" s="68"/>
      <c r="M1214" s="68">
        <v>-313.50939999999997</v>
      </c>
      <c r="N1214" s="68"/>
      <c r="O1214" s="68">
        <v>29843.202530000002</v>
      </c>
      <c r="P1214" s="68"/>
      <c r="Q1214" s="68">
        <v>64601.89731</v>
      </c>
      <c r="R1214" s="68"/>
      <c r="S1214" s="68">
        <v>36613.965446153852</v>
      </c>
    </row>
    <row r="1215" spans="1:19" ht="14.1" customHeight="1">
      <c r="A1215" s="14">
        <v>31</v>
      </c>
      <c r="B1215" s="28"/>
      <c r="C1215" s="33">
        <v>342.3</v>
      </c>
      <c r="D1215" s="14" t="s">
        <v>137</v>
      </c>
      <c r="G1215" s="34">
        <v>2.5</v>
      </c>
      <c r="I1215" s="38">
        <v>14256.823199999999</v>
      </c>
      <c r="J1215" s="38"/>
      <c r="K1215" s="38">
        <v>279.09608000000003</v>
      </c>
      <c r="L1215" s="38"/>
      <c r="M1215" s="38">
        <v>-85</v>
      </c>
      <c r="N1215" s="38"/>
      <c r="O1215" s="38">
        <v>3031.53071</v>
      </c>
      <c r="P1215" s="38"/>
      <c r="Q1215" s="38">
        <v>17482.449989999997</v>
      </c>
      <c r="R1215" s="38"/>
      <c r="S1215" s="38">
        <v>14587.555796923079</v>
      </c>
    </row>
    <row r="1216" spans="1:19" ht="14.1" customHeight="1">
      <c r="A1216" s="14">
        <v>32</v>
      </c>
      <c r="B1216" s="28"/>
      <c r="C1216" s="33">
        <v>343.3</v>
      </c>
      <c r="D1216" s="14" t="s">
        <v>138</v>
      </c>
      <c r="G1216" s="34">
        <v>2.9</v>
      </c>
      <c r="I1216" s="38">
        <v>9455.4703299999983</v>
      </c>
      <c r="J1216" s="38"/>
      <c r="K1216" s="38">
        <v>4254.5732100000005</v>
      </c>
      <c r="L1216" s="38"/>
      <c r="M1216" s="38">
        <v>-62.539190000000005</v>
      </c>
      <c r="N1216" s="38"/>
      <c r="O1216" s="38">
        <v>1735.3421499999999</v>
      </c>
      <c r="P1216" s="38"/>
      <c r="Q1216" s="38">
        <v>15382.846499999998</v>
      </c>
      <c r="R1216" s="38"/>
      <c r="S1216" s="38">
        <v>8505.6361592307694</v>
      </c>
    </row>
    <row r="1217" spans="1:19" ht="14.1" customHeight="1">
      <c r="A1217" s="14">
        <v>33</v>
      </c>
      <c r="B1217" s="28"/>
      <c r="C1217" s="33">
        <v>345.3</v>
      </c>
      <c r="D1217" s="14" t="s">
        <v>105</v>
      </c>
      <c r="G1217" s="34">
        <v>4.3</v>
      </c>
      <c r="I1217" s="38">
        <v>8787.2796199999993</v>
      </c>
      <c r="J1217" s="38"/>
      <c r="K1217" s="38">
        <v>182.48583000000002</v>
      </c>
      <c r="L1217" s="38"/>
      <c r="M1217" s="38">
        <v>0</v>
      </c>
      <c r="N1217" s="38"/>
      <c r="O1217" s="38">
        <v>2598.1560399999998</v>
      </c>
      <c r="P1217" s="38"/>
      <c r="Q1217" s="38">
        <v>11567.921490000001</v>
      </c>
      <c r="R1217" s="38"/>
      <c r="S1217" s="38">
        <v>9020.4132346153838</v>
      </c>
    </row>
    <row r="1218" spans="1:19" ht="14.1" customHeight="1">
      <c r="A1218" s="14">
        <v>34</v>
      </c>
      <c r="B1218" s="28"/>
      <c r="C1218" s="33">
        <v>346.3</v>
      </c>
      <c r="D1218" s="14" t="s">
        <v>106</v>
      </c>
      <c r="G1218" s="34">
        <v>3.4</v>
      </c>
      <c r="I1218" s="39">
        <v>4360.92137</v>
      </c>
      <c r="J1218" s="39"/>
      <c r="K1218" s="39">
        <v>28.500760000000003</v>
      </c>
      <c r="L1218" s="39"/>
      <c r="M1218" s="39">
        <v>0</v>
      </c>
      <c r="N1218" s="39"/>
      <c r="O1218" s="39">
        <v>2908.4056</v>
      </c>
      <c r="P1218" s="39"/>
      <c r="Q1218" s="39">
        <v>7297.8277300000009</v>
      </c>
      <c r="R1218" s="39"/>
      <c r="S1218" s="39">
        <v>4601.9207038461545</v>
      </c>
    </row>
    <row r="1219" spans="1:19" ht="14.1" customHeight="1">
      <c r="A1219" s="14">
        <v>35</v>
      </c>
      <c r="B1219" s="28"/>
      <c r="C1219" s="33"/>
      <c r="D1219" s="29" t="s">
        <v>163</v>
      </c>
      <c r="E1219" s="29"/>
      <c r="F1219" s="29"/>
      <c r="I1219" s="41">
        <v>71082.05769999999</v>
      </c>
      <c r="J1219" s="38"/>
      <c r="K1219" s="41">
        <v>5595.2968799999999</v>
      </c>
      <c r="L1219" s="41"/>
      <c r="M1219" s="41">
        <v>-461.04858999999999</v>
      </c>
      <c r="N1219" s="41"/>
      <c r="O1219" s="41">
        <v>40116.637029999998</v>
      </c>
      <c r="P1219" s="41"/>
      <c r="Q1219" s="41">
        <v>116332.94301999999</v>
      </c>
      <c r="R1219" s="41"/>
      <c r="S1219" s="41">
        <v>73329.491340769237</v>
      </c>
    </row>
    <row r="1220" spans="1:19" ht="14.1" customHeight="1">
      <c r="A1220" s="14">
        <v>36</v>
      </c>
      <c r="B1220" s="28"/>
      <c r="C1220" s="33"/>
      <c r="D1220" s="29"/>
      <c r="E1220" s="29"/>
      <c r="F1220" s="29"/>
      <c r="I1220" s="41"/>
      <c r="J1220" s="38"/>
      <c r="K1220" s="41"/>
      <c r="L1220" s="41"/>
      <c r="M1220" s="41"/>
      <c r="N1220" s="41"/>
      <c r="O1220" s="41"/>
      <c r="P1220" s="41"/>
      <c r="Q1220" s="41"/>
      <c r="R1220" s="41"/>
      <c r="S1220" s="41"/>
    </row>
    <row r="1221" spans="1:19" ht="14.1" customHeight="1">
      <c r="A1221" s="14">
        <v>37</v>
      </c>
      <c r="B1221" s="28"/>
      <c r="C1221" s="33"/>
      <c r="D1221" s="29"/>
      <c r="E1221" s="29"/>
      <c r="F1221" s="29"/>
      <c r="I1221" s="41"/>
      <c r="J1221" s="38"/>
      <c r="K1221" s="41"/>
      <c r="L1221" s="41"/>
      <c r="M1221" s="41"/>
      <c r="N1221" s="41"/>
      <c r="O1221" s="41"/>
      <c r="P1221" s="41"/>
      <c r="Q1221" s="41"/>
      <c r="R1221" s="41"/>
      <c r="S1221" s="41"/>
    </row>
    <row r="1222" spans="1:19" ht="14.1" customHeight="1">
      <c r="A1222" s="14">
        <v>38</v>
      </c>
      <c r="B1222" s="28"/>
      <c r="C1222" s="33"/>
      <c r="D1222" s="29"/>
      <c r="E1222" s="29"/>
      <c r="F1222" s="29"/>
      <c r="I1222" s="41"/>
      <c r="J1222" s="38"/>
      <c r="K1222" s="41"/>
      <c r="L1222" s="41"/>
      <c r="M1222" s="41"/>
      <c r="N1222" s="41"/>
      <c r="O1222" s="41"/>
      <c r="P1222" s="41"/>
      <c r="Q1222" s="41"/>
      <c r="R1222" s="41"/>
      <c r="S1222" s="41"/>
    </row>
    <row r="1223" spans="1:19" ht="14.1" customHeight="1" thickBot="1">
      <c r="A1223" s="13">
        <v>39</v>
      </c>
      <c r="B1223" s="46" t="s">
        <v>114</v>
      </c>
      <c r="C1223" s="85"/>
      <c r="D1223" s="86"/>
      <c r="E1223" s="86"/>
      <c r="F1223" s="86"/>
      <c r="G1223" s="86"/>
      <c r="H1223" s="86"/>
      <c r="I1223" s="86"/>
      <c r="J1223" s="86"/>
      <c r="K1223" s="86"/>
      <c r="L1223" s="86"/>
      <c r="M1223" s="86"/>
      <c r="N1223" s="86"/>
      <c r="O1223" s="86"/>
      <c r="P1223" s="86"/>
      <c r="Q1223" s="86"/>
      <c r="R1223" s="86"/>
      <c r="S1223" s="86"/>
    </row>
    <row r="1224" spans="1:19" ht="14.1" customHeight="1">
      <c r="A1224" s="14" t="s">
        <v>293</v>
      </c>
      <c r="Q1224" s="14" t="s">
        <v>116</v>
      </c>
    </row>
    <row r="1225" spans="1:19" ht="14.1" customHeight="1" thickBot="1">
      <c r="A1225" s="13" t="s">
        <v>60</v>
      </c>
      <c r="B1225" s="13"/>
      <c r="C1225" s="13"/>
      <c r="D1225" s="13"/>
      <c r="E1225" s="13"/>
      <c r="F1225" s="13"/>
      <c r="G1225" s="13"/>
      <c r="H1225" s="13" t="s">
        <v>61</v>
      </c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 t="s">
        <v>305</v>
      </c>
    </row>
    <row r="1226" spans="1:19" ht="14.1" customHeight="1">
      <c r="A1226" s="14" t="s">
        <v>63</v>
      </c>
      <c r="B1226" s="47"/>
      <c r="F1226" s="15" t="s">
        <v>64</v>
      </c>
      <c r="G1226" s="14" t="s">
        <v>65</v>
      </c>
      <c r="K1226" s="16"/>
      <c r="L1226" s="16"/>
      <c r="N1226" s="16"/>
      <c r="O1226" s="16"/>
      <c r="P1226" s="16" t="s">
        <v>66</v>
      </c>
      <c r="S1226" s="17"/>
    </row>
    <row r="1227" spans="1:19" ht="14.1" customHeight="1">
      <c r="B1227" s="47"/>
      <c r="G1227" s="14" t="s">
        <v>67</v>
      </c>
      <c r="K1227" s="15"/>
      <c r="L1227" s="18"/>
      <c r="O1227" s="15"/>
      <c r="P1227" s="15" t="s">
        <v>118</v>
      </c>
      <c r="Q1227" s="18" t="s">
        <v>69</v>
      </c>
      <c r="S1227" s="19"/>
    </row>
    <row r="1228" spans="1:19" ht="14.1" customHeight="1">
      <c r="A1228" s="14" t="s">
        <v>70</v>
      </c>
      <c r="B1228" s="47"/>
      <c r="G1228" s="14" t="s">
        <v>118</v>
      </c>
      <c r="K1228" s="15"/>
      <c r="L1228" s="18"/>
      <c r="M1228" s="15"/>
      <c r="P1228" s="15" t="s">
        <v>118</v>
      </c>
      <c r="Q1228" s="18" t="s">
        <v>71</v>
      </c>
      <c r="S1228" s="19"/>
    </row>
    <row r="1229" spans="1:19" ht="14.1" customHeight="1">
      <c r="B1229" s="47"/>
      <c r="G1229" s="14" t="s">
        <v>118</v>
      </c>
      <c r="K1229" s="15"/>
      <c r="L1229" s="18"/>
      <c r="M1229" s="15"/>
      <c r="P1229" s="15" t="s">
        <v>68</v>
      </c>
      <c r="Q1229" s="18" t="s">
        <v>72</v>
      </c>
      <c r="S1229" s="19"/>
    </row>
    <row r="1230" spans="1:19" ht="14.1" customHeight="1" thickBot="1">
      <c r="A1230" s="13" t="s">
        <v>73</v>
      </c>
      <c r="B1230" s="48"/>
      <c r="C1230" s="13"/>
      <c r="D1230" s="13"/>
      <c r="E1230" s="13"/>
      <c r="F1230" s="13"/>
      <c r="G1230" s="13" t="s">
        <v>118</v>
      </c>
      <c r="H1230" s="13"/>
      <c r="I1230" s="20" t="s">
        <v>74</v>
      </c>
      <c r="J1230" s="13"/>
      <c r="K1230" s="13"/>
      <c r="L1230" s="13"/>
      <c r="M1230" s="13"/>
      <c r="N1230" s="13"/>
      <c r="O1230" s="13"/>
      <c r="P1230" s="13"/>
      <c r="Q1230" s="13" t="s">
        <v>75</v>
      </c>
      <c r="R1230" s="13"/>
      <c r="S1230" s="13"/>
    </row>
    <row r="1231" spans="1:19" ht="14.1" customHeight="1"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</row>
    <row r="1232" spans="1:19" ht="14.1" customHeight="1">
      <c r="C1232" s="21" t="s">
        <v>55</v>
      </c>
      <c r="D1232" s="21" t="s">
        <v>56</v>
      </c>
      <c r="E1232" s="21"/>
      <c r="F1232" s="21"/>
      <c r="G1232" s="21" t="s">
        <v>76</v>
      </c>
      <c r="H1232" s="21"/>
      <c r="I1232" s="21" t="s">
        <v>77</v>
      </c>
      <c r="J1232" s="21"/>
      <c r="K1232" s="22" t="s">
        <v>78</v>
      </c>
      <c r="L1232" s="22"/>
      <c r="M1232" s="21" t="s">
        <v>79</v>
      </c>
      <c r="N1232" s="21"/>
      <c r="O1232" s="21" t="s">
        <v>80</v>
      </c>
      <c r="P1232" s="21"/>
      <c r="Q1232" s="21" t="s">
        <v>81</v>
      </c>
      <c r="R1232" s="21"/>
      <c r="S1232" s="21" t="s">
        <v>82</v>
      </c>
    </row>
    <row r="1233" spans="1:19" ht="14.1" customHeight="1">
      <c r="C1233" s="22" t="s">
        <v>83</v>
      </c>
      <c r="D1233" s="22" t="s">
        <v>83</v>
      </c>
      <c r="E1233" s="22"/>
      <c r="F1233" s="23"/>
      <c r="G1233" s="22" t="s">
        <v>3</v>
      </c>
      <c r="H1233" s="22"/>
      <c r="I1233" s="21" t="s">
        <v>2</v>
      </c>
      <c r="J1233" s="22"/>
      <c r="K1233" s="21" t="s">
        <v>84</v>
      </c>
      <c r="L1233" s="22"/>
      <c r="M1233" s="22" t="s">
        <v>84</v>
      </c>
      <c r="N1233" s="22"/>
      <c r="Q1233" s="22" t="s">
        <v>2</v>
      </c>
      <c r="S1233" s="22"/>
    </row>
    <row r="1234" spans="1:19" ht="14.1" customHeight="1">
      <c r="A1234" s="14" t="s">
        <v>50</v>
      </c>
      <c r="B1234" s="22"/>
      <c r="C1234" s="22" t="s">
        <v>85</v>
      </c>
      <c r="D1234" s="22" t="s">
        <v>85</v>
      </c>
      <c r="E1234" s="22"/>
      <c r="F1234" s="21"/>
      <c r="G1234" s="22" t="s">
        <v>86</v>
      </c>
      <c r="H1234" s="22"/>
      <c r="I1234" s="22" t="s">
        <v>87</v>
      </c>
      <c r="J1234" s="22"/>
      <c r="K1234" s="22" t="s">
        <v>2</v>
      </c>
      <c r="L1234" s="21"/>
      <c r="M1234" s="22" t="s">
        <v>2</v>
      </c>
      <c r="N1234" s="18"/>
      <c r="O1234" s="22" t="s">
        <v>88</v>
      </c>
      <c r="P1234" s="21"/>
      <c r="Q1234" s="21" t="s">
        <v>87</v>
      </c>
      <c r="R1234" s="21"/>
      <c r="S1234" s="24" t="s">
        <v>89</v>
      </c>
    </row>
    <row r="1235" spans="1:19" ht="14.1" customHeight="1" thickBot="1">
      <c r="A1235" s="13" t="s">
        <v>90</v>
      </c>
      <c r="B1235" s="20"/>
      <c r="C1235" s="20" t="s">
        <v>91</v>
      </c>
      <c r="D1235" s="20" t="s">
        <v>92</v>
      </c>
      <c r="E1235" s="20"/>
      <c r="F1235" s="20"/>
      <c r="G1235" s="25" t="s">
        <v>93</v>
      </c>
      <c r="H1235" s="25"/>
      <c r="I1235" s="25" t="s">
        <v>94</v>
      </c>
      <c r="J1235" s="26"/>
      <c r="K1235" s="25" t="s">
        <v>95</v>
      </c>
      <c r="L1235" s="26"/>
      <c r="M1235" s="26" t="s">
        <v>96</v>
      </c>
      <c r="N1235" s="27"/>
      <c r="O1235" s="27" t="s">
        <v>97</v>
      </c>
      <c r="P1235" s="27"/>
      <c r="Q1235" s="27" t="s">
        <v>98</v>
      </c>
      <c r="R1235" s="27"/>
      <c r="S1235" s="27" t="s">
        <v>99</v>
      </c>
    </row>
    <row r="1236" spans="1:19" ht="14.1" customHeight="1">
      <c r="A1236" s="14">
        <v>1</v>
      </c>
      <c r="B1236" s="28"/>
      <c r="C1236" s="29"/>
      <c r="D1236" s="14" t="s">
        <v>165</v>
      </c>
      <c r="I1236" s="70"/>
      <c r="J1236" s="70"/>
      <c r="K1236" s="70"/>
      <c r="L1236" s="70"/>
      <c r="M1236" s="59"/>
      <c r="N1236" s="59"/>
      <c r="O1236" s="59"/>
      <c r="P1236" s="59"/>
      <c r="Q1236" s="70"/>
      <c r="R1236" s="70"/>
      <c r="S1236" s="70"/>
    </row>
    <row r="1237" spans="1:19" ht="14.1" customHeight="1">
      <c r="A1237" s="14">
        <v>2</v>
      </c>
      <c r="B1237" s="28"/>
      <c r="C1237" s="52">
        <v>341.31</v>
      </c>
      <c r="D1237" s="14" t="s">
        <v>102</v>
      </c>
      <c r="G1237" s="34">
        <v>2.2999999999999998</v>
      </c>
      <c r="I1237" s="38">
        <v>19270.08123</v>
      </c>
      <c r="J1237" s="38"/>
      <c r="K1237" s="38">
        <v>0</v>
      </c>
      <c r="L1237" s="38"/>
      <c r="M1237" s="38">
        <v>0</v>
      </c>
      <c r="N1237" s="38"/>
      <c r="O1237" s="38">
        <v>2714.3717000000001</v>
      </c>
      <c r="P1237" s="38"/>
      <c r="Q1237" s="38">
        <v>21984.452929999999</v>
      </c>
      <c r="R1237" s="38"/>
      <c r="S1237" s="38">
        <v>19478.879053076918</v>
      </c>
    </row>
    <row r="1238" spans="1:19" ht="14.1" customHeight="1">
      <c r="A1238" s="14">
        <v>3</v>
      </c>
      <c r="B1238" s="28"/>
      <c r="C1238" s="52">
        <v>342.31</v>
      </c>
      <c r="D1238" s="14" t="s">
        <v>137</v>
      </c>
      <c r="G1238" s="34">
        <v>2.9</v>
      </c>
      <c r="I1238" s="38">
        <v>70522.712060000005</v>
      </c>
      <c r="J1238" s="38"/>
      <c r="K1238" s="38">
        <v>0</v>
      </c>
      <c r="L1238" s="38"/>
      <c r="M1238" s="38">
        <v>-28.024249999999999</v>
      </c>
      <c r="N1238" s="38"/>
      <c r="O1238" s="38">
        <v>0</v>
      </c>
      <c r="P1238" s="38"/>
      <c r="Q1238" s="38">
        <v>70494.687810000003</v>
      </c>
      <c r="R1238" s="38"/>
      <c r="S1238" s="38">
        <v>70511.933502307671</v>
      </c>
    </row>
    <row r="1239" spans="1:19" ht="14.1" customHeight="1">
      <c r="A1239" s="14">
        <v>4</v>
      </c>
      <c r="B1239" s="28"/>
      <c r="C1239" s="52">
        <v>343.31</v>
      </c>
      <c r="D1239" s="14" t="s">
        <v>138</v>
      </c>
      <c r="G1239" s="34">
        <v>4</v>
      </c>
      <c r="I1239" s="38">
        <v>132647.03578999999</v>
      </c>
      <c r="J1239" s="38"/>
      <c r="K1239" s="38">
        <v>1962.5866599999999</v>
      </c>
      <c r="L1239" s="38"/>
      <c r="M1239" s="38">
        <v>-273.80612000000002</v>
      </c>
      <c r="N1239" s="38"/>
      <c r="O1239" s="38">
        <v>23877.412969999998</v>
      </c>
      <c r="P1239" s="38"/>
      <c r="Q1239" s="38">
        <v>158213.22930000001</v>
      </c>
      <c r="R1239" s="38"/>
      <c r="S1239" s="38">
        <v>134529.41802307696</v>
      </c>
    </row>
    <row r="1240" spans="1:19" ht="14.1" customHeight="1">
      <c r="A1240" s="14">
        <v>5</v>
      </c>
      <c r="B1240" s="45"/>
      <c r="C1240" s="52">
        <v>345.31</v>
      </c>
      <c r="D1240" s="14" t="s">
        <v>105</v>
      </c>
      <c r="G1240" s="34">
        <v>3.2</v>
      </c>
      <c r="I1240" s="38">
        <v>29447.501600000003</v>
      </c>
      <c r="J1240" s="38"/>
      <c r="K1240" s="38">
        <v>0</v>
      </c>
      <c r="L1240" s="38"/>
      <c r="M1240" s="38">
        <v>0</v>
      </c>
      <c r="N1240" s="38"/>
      <c r="O1240" s="38">
        <v>3072.2610199999999</v>
      </c>
      <c r="P1240" s="38"/>
      <c r="Q1240" s="38">
        <v>32519.762620000001</v>
      </c>
      <c r="R1240" s="38"/>
      <c r="S1240" s="38">
        <v>29683.829370769236</v>
      </c>
    </row>
    <row r="1241" spans="1:19" ht="14.1" customHeight="1">
      <c r="A1241" s="14">
        <v>6</v>
      </c>
      <c r="B1241" s="45"/>
      <c r="C1241" s="52">
        <v>346.31</v>
      </c>
      <c r="D1241" s="14" t="s">
        <v>106</v>
      </c>
      <c r="G1241" s="34">
        <v>2.5</v>
      </c>
      <c r="I1241" s="39">
        <v>1074.8898899999999</v>
      </c>
      <c r="J1241" s="39"/>
      <c r="K1241" s="39">
        <v>0</v>
      </c>
      <c r="L1241" s="39"/>
      <c r="M1241" s="39">
        <v>0</v>
      </c>
      <c r="N1241" s="39"/>
      <c r="O1241" s="39">
        <v>182.81225000000001</v>
      </c>
      <c r="P1241" s="39"/>
      <c r="Q1241" s="39">
        <v>1257.7021399999999</v>
      </c>
      <c r="R1241" s="39"/>
      <c r="S1241" s="39">
        <v>1088.9523707692308</v>
      </c>
    </row>
    <row r="1242" spans="1:19" ht="14.1" customHeight="1">
      <c r="A1242" s="14">
        <v>7</v>
      </c>
      <c r="B1242" s="45"/>
      <c r="C1242" s="33"/>
      <c r="D1242" s="14" t="s">
        <v>166</v>
      </c>
      <c r="G1242" s="34"/>
      <c r="I1242" s="41">
        <v>252962.22057</v>
      </c>
      <c r="J1242" s="38"/>
      <c r="K1242" s="41">
        <v>1962.5866599999999</v>
      </c>
      <c r="L1242" s="41"/>
      <c r="M1242" s="41">
        <v>-301.83037000000002</v>
      </c>
      <c r="N1242" s="41"/>
      <c r="O1242" s="41">
        <v>29846.857939999998</v>
      </c>
      <c r="P1242" s="41"/>
      <c r="Q1242" s="41">
        <v>284469.83480000001</v>
      </c>
      <c r="R1242" s="41"/>
      <c r="S1242" s="41">
        <v>255293.01232000001</v>
      </c>
    </row>
    <row r="1243" spans="1:19" ht="14.1" customHeight="1">
      <c r="A1243" s="14">
        <v>8</v>
      </c>
      <c r="B1243" s="45"/>
      <c r="C1243" s="52"/>
      <c r="G1243" s="34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</row>
    <row r="1244" spans="1:19" ht="14.1" customHeight="1">
      <c r="A1244" s="14">
        <v>9</v>
      </c>
      <c r="B1244" s="28"/>
      <c r="C1244" s="33"/>
      <c r="D1244" s="14" t="s">
        <v>167</v>
      </c>
      <c r="G1244" s="34"/>
      <c r="I1244" s="41"/>
      <c r="J1244" s="41"/>
      <c r="K1244" s="38"/>
      <c r="L1244" s="38"/>
      <c r="M1244" s="38"/>
      <c r="N1244" s="38"/>
      <c r="O1244" s="38"/>
      <c r="P1244" s="38"/>
      <c r="Q1244" s="38"/>
      <c r="R1244" s="38"/>
      <c r="S1244" s="38"/>
    </row>
    <row r="1245" spans="1:19" ht="14.1" customHeight="1">
      <c r="A1245" s="14">
        <v>10</v>
      </c>
      <c r="B1245" s="40"/>
      <c r="C1245" s="52">
        <v>341.32</v>
      </c>
      <c r="D1245" s="14" t="s">
        <v>102</v>
      </c>
      <c r="G1245" s="34">
        <v>2.2999999999999998</v>
      </c>
      <c r="I1245" s="38">
        <v>24587.959870000002</v>
      </c>
      <c r="J1245" s="38"/>
      <c r="K1245" s="38">
        <v>0</v>
      </c>
      <c r="L1245" s="38"/>
      <c r="M1245" s="38">
        <v>0</v>
      </c>
      <c r="N1245" s="38"/>
      <c r="O1245" s="38">
        <v>1429.4213300000001</v>
      </c>
      <c r="P1245" s="38"/>
      <c r="Q1245" s="38">
        <v>26017.3812</v>
      </c>
      <c r="R1245" s="38"/>
      <c r="S1245" s="38">
        <v>24697.915356923077</v>
      </c>
    </row>
    <row r="1246" spans="1:19" ht="14.1" customHeight="1">
      <c r="A1246" s="14">
        <v>11</v>
      </c>
      <c r="B1246" s="40"/>
      <c r="C1246" s="52">
        <v>342.32</v>
      </c>
      <c r="D1246" s="14" t="s">
        <v>137</v>
      </c>
      <c r="G1246" s="34">
        <v>2.9</v>
      </c>
      <c r="I1246" s="38">
        <v>93928.430760000003</v>
      </c>
      <c r="J1246" s="38"/>
      <c r="K1246" s="38">
        <v>0</v>
      </c>
      <c r="L1246" s="38"/>
      <c r="M1246" s="38">
        <v>-92.485520000000008</v>
      </c>
      <c r="N1246" s="38"/>
      <c r="O1246" s="38">
        <v>759.11705000000006</v>
      </c>
      <c r="P1246" s="38"/>
      <c r="Q1246" s="38">
        <v>94595.062290000002</v>
      </c>
      <c r="R1246" s="38"/>
      <c r="S1246" s="38">
        <v>93951.253025384605</v>
      </c>
    </row>
    <row r="1247" spans="1:19" ht="14.1" customHeight="1">
      <c r="A1247" s="14">
        <v>12</v>
      </c>
      <c r="B1247" s="40"/>
      <c r="C1247" s="52">
        <v>343.32</v>
      </c>
      <c r="D1247" s="14" t="s">
        <v>138</v>
      </c>
      <c r="G1247" s="34">
        <v>3.9</v>
      </c>
      <c r="I1247" s="38">
        <v>184980.43651</v>
      </c>
      <c r="J1247" s="38"/>
      <c r="K1247" s="38">
        <v>-96.655500000000004</v>
      </c>
      <c r="L1247" s="38"/>
      <c r="M1247" s="38">
        <v>-405.68357999999995</v>
      </c>
      <c r="N1247" s="38"/>
      <c r="O1247" s="38">
        <v>33539.98459</v>
      </c>
      <c r="P1247" s="38"/>
      <c r="Q1247" s="38">
        <v>218018.08202</v>
      </c>
      <c r="R1247" s="38"/>
      <c r="S1247" s="38">
        <v>187361.73384999996</v>
      </c>
    </row>
    <row r="1248" spans="1:19" ht="14.1" customHeight="1">
      <c r="A1248" s="14">
        <v>13</v>
      </c>
      <c r="B1248" s="40"/>
      <c r="C1248" s="52">
        <v>345.32</v>
      </c>
      <c r="D1248" s="14" t="s">
        <v>105</v>
      </c>
      <c r="G1248" s="34">
        <v>3.1</v>
      </c>
      <c r="I1248" s="38">
        <v>38174.34706</v>
      </c>
      <c r="J1248" s="38"/>
      <c r="K1248" s="38">
        <v>0</v>
      </c>
      <c r="L1248" s="38"/>
      <c r="M1248" s="38">
        <v>0</v>
      </c>
      <c r="N1248" s="38"/>
      <c r="O1248" s="38">
        <v>2207.2192500000001</v>
      </c>
      <c r="P1248" s="38"/>
      <c r="Q1248" s="38">
        <v>40381.566310000002</v>
      </c>
      <c r="R1248" s="38"/>
      <c r="S1248" s="38">
        <v>38344.133156153854</v>
      </c>
    </row>
    <row r="1249" spans="1:19" ht="14.1" customHeight="1">
      <c r="A1249" s="14">
        <v>14</v>
      </c>
      <c r="B1249" s="40"/>
      <c r="C1249" s="52">
        <v>346.32</v>
      </c>
      <c r="D1249" s="14" t="s">
        <v>106</v>
      </c>
      <c r="G1249" s="34">
        <v>2.6</v>
      </c>
      <c r="I1249" s="39">
        <v>1350.6120700000001</v>
      </c>
      <c r="J1249" s="39"/>
      <c r="K1249" s="39">
        <v>0</v>
      </c>
      <c r="L1249" s="39"/>
      <c r="M1249" s="39">
        <v>0</v>
      </c>
      <c r="N1249" s="39"/>
      <c r="O1249" s="39">
        <v>167.14407</v>
      </c>
      <c r="P1249" s="39"/>
      <c r="Q1249" s="39">
        <v>1517.75614</v>
      </c>
      <c r="R1249" s="39"/>
      <c r="S1249" s="39">
        <v>1363.4693061538462</v>
      </c>
    </row>
    <row r="1250" spans="1:19" ht="14.1" customHeight="1">
      <c r="A1250" s="14">
        <v>15</v>
      </c>
      <c r="B1250" s="40"/>
      <c r="C1250" s="33"/>
      <c r="D1250" s="40" t="s">
        <v>168</v>
      </c>
      <c r="E1250" s="40"/>
      <c r="F1250" s="40"/>
      <c r="G1250" s="34"/>
      <c r="H1250" s="40"/>
      <c r="I1250" s="41">
        <v>343021.78626999998</v>
      </c>
      <c r="J1250" s="38"/>
      <c r="K1250" s="41">
        <v>-96.655500000000004</v>
      </c>
      <c r="L1250" s="41"/>
      <c r="M1250" s="41">
        <v>-498.16909999999996</v>
      </c>
      <c r="N1250" s="41"/>
      <c r="O1250" s="41">
        <v>38102.886290000002</v>
      </c>
      <c r="P1250" s="41"/>
      <c r="Q1250" s="41">
        <v>380529.84796000004</v>
      </c>
      <c r="R1250" s="41"/>
      <c r="S1250" s="41">
        <v>345718.50469461532</v>
      </c>
    </row>
    <row r="1251" spans="1:19" ht="14.1" customHeight="1">
      <c r="A1251" s="14">
        <v>16</v>
      </c>
      <c r="B1251" s="40"/>
      <c r="C1251" s="40"/>
      <c r="D1251" s="40"/>
      <c r="E1251" s="40"/>
      <c r="F1251" s="40"/>
      <c r="G1251" s="34"/>
      <c r="H1251" s="40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</row>
    <row r="1252" spans="1:19" ht="14.1" customHeight="1" thickBot="1">
      <c r="A1252" s="14">
        <v>17</v>
      </c>
      <c r="B1252" s="28"/>
      <c r="C1252" s="33"/>
      <c r="D1252" s="14" t="s">
        <v>178</v>
      </c>
      <c r="G1252" s="34"/>
      <c r="I1252" s="53">
        <v>667066.06453999993</v>
      </c>
      <c r="J1252" s="53"/>
      <c r="K1252" s="53">
        <v>7461.22804</v>
      </c>
      <c r="L1252" s="53"/>
      <c r="M1252" s="53">
        <v>-1261.0480600000001</v>
      </c>
      <c r="N1252" s="53"/>
      <c r="O1252" s="53">
        <v>108066.38125999999</v>
      </c>
      <c r="P1252" s="53"/>
      <c r="Q1252" s="53">
        <v>781332.62578000012</v>
      </c>
      <c r="R1252" s="53"/>
      <c r="S1252" s="53">
        <v>674341.00835538458</v>
      </c>
    </row>
    <row r="1253" spans="1:19" ht="14.1" customHeight="1" thickTop="1">
      <c r="A1253" s="14">
        <v>18</v>
      </c>
      <c r="B1253" s="28"/>
      <c r="C1253" s="33"/>
      <c r="I1253" s="51"/>
      <c r="J1253" s="51"/>
      <c r="K1253" s="51"/>
      <c r="L1253" s="51"/>
      <c r="M1253" s="51"/>
      <c r="N1253" s="51"/>
      <c r="O1253" s="51"/>
      <c r="P1253" s="51"/>
      <c r="Q1253" s="51"/>
      <c r="R1253" s="51"/>
      <c r="S1253" s="51"/>
    </row>
    <row r="1254" spans="1:19" ht="14.1" customHeight="1">
      <c r="A1254" s="14">
        <v>19</v>
      </c>
      <c r="B1254" s="28"/>
      <c r="C1254" s="66">
        <v>343.9</v>
      </c>
      <c r="D1254" s="14" t="s">
        <v>179</v>
      </c>
      <c r="G1254" s="34">
        <v>4.5</v>
      </c>
      <c r="I1254" s="71">
        <v>6459.0296699999999</v>
      </c>
      <c r="J1254" s="71"/>
      <c r="K1254" s="71">
        <v>39.518549999999998</v>
      </c>
      <c r="L1254" s="71"/>
      <c r="M1254" s="71">
        <v>0</v>
      </c>
      <c r="N1254" s="71"/>
      <c r="O1254" s="71">
        <v>0</v>
      </c>
      <c r="P1254" s="71"/>
      <c r="Q1254" s="71">
        <v>6498.5482199999997</v>
      </c>
      <c r="R1254" s="71"/>
      <c r="S1254" s="71">
        <v>6489.7056892307692</v>
      </c>
    </row>
    <row r="1255" spans="1:19" ht="14.1" customHeight="1">
      <c r="A1255" s="14">
        <v>20</v>
      </c>
      <c r="B1255" s="37"/>
      <c r="C1255" s="33"/>
      <c r="D1255" s="29"/>
      <c r="E1255" s="29"/>
      <c r="F1255" s="29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</row>
    <row r="1256" spans="1:19" ht="14.1" customHeight="1" thickBot="1">
      <c r="A1256" s="14">
        <v>21</v>
      </c>
      <c r="B1256" s="28"/>
      <c r="C1256" s="33"/>
      <c r="D1256" s="14" t="s">
        <v>180</v>
      </c>
      <c r="I1256" s="53">
        <v>1395617.9852</v>
      </c>
      <c r="J1256" s="53"/>
      <c r="K1256" s="53">
        <v>79121.975599999991</v>
      </c>
      <c r="L1256" s="53"/>
      <c r="M1256" s="53">
        <v>-9453.1236099999987</v>
      </c>
      <c r="N1256" s="53"/>
      <c r="O1256" s="53">
        <v>108066.38125999999</v>
      </c>
      <c r="P1256" s="53"/>
      <c r="Q1256" s="53">
        <v>1573353.2184500003</v>
      </c>
      <c r="R1256" s="53"/>
      <c r="S1256" s="53">
        <v>1447679.7529023075</v>
      </c>
    </row>
    <row r="1257" spans="1:19" ht="14.1" customHeight="1" thickTop="1">
      <c r="A1257" s="14">
        <v>22</v>
      </c>
      <c r="B1257" s="28"/>
      <c r="C1257" s="52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</row>
    <row r="1258" spans="1:19" ht="14.1" customHeight="1" thickBot="1">
      <c r="A1258" s="14">
        <v>23</v>
      </c>
      <c r="B1258" s="28"/>
      <c r="C1258" s="52"/>
      <c r="D1258" s="14" t="s">
        <v>181</v>
      </c>
      <c r="I1258" s="53">
        <v>2800906.6776199997</v>
      </c>
      <c r="J1258" s="53"/>
      <c r="K1258" s="53">
        <v>220484.32274999999</v>
      </c>
      <c r="L1258" s="53"/>
      <c r="M1258" s="53">
        <v>-49716.478359999994</v>
      </c>
      <c r="N1258" s="53"/>
      <c r="O1258" s="53">
        <v>-93.247380000000703</v>
      </c>
      <c r="P1258" s="53"/>
      <c r="Q1258" s="53">
        <v>2971581.2746299999</v>
      </c>
      <c r="R1258" s="53"/>
      <c r="S1258" s="53">
        <v>2900294.2696061535</v>
      </c>
    </row>
    <row r="1259" spans="1:19" ht="14.1" customHeight="1" thickTop="1">
      <c r="A1259" s="14">
        <v>24</v>
      </c>
      <c r="B1259" s="28"/>
      <c r="I1259" s="51"/>
      <c r="J1259" s="51"/>
      <c r="K1259" s="51"/>
      <c r="L1259" s="51"/>
      <c r="M1259" s="51"/>
      <c r="N1259" s="51"/>
      <c r="O1259" s="51"/>
      <c r="P1259" s="51"/>
      <c r="Q1259" s="51"/>
      <c r="R1259" s="51"/>
      <c r="S1259" s="51"/>
    </row>
    <row r="1260" spans="1:19" ht="14.1" customHeight="1">
      <c r="A1260" s="14">
        <v>25</v>
      </c>
      <c r="B1260" s="28"/>
      <c r="C1260" s="33"/>
      <c r="D1260" s="43" t="s">
        <v>182</v>
      </c>
      <c r="E1260" s="43"/>
      <c r="F1260" s="43"/>
      <c r="I1260" s="38"/>
      <c r="J1260" s="38"/>
      <c r="K1260" s="55"/>
      <c r="L1260" s="55"/>
      <c r="M1260" s="55"/>
      <c r="N1260" s="55"/>
      <c r="O1260" s="55"/>
      <c r="P1260" s="55"/>
      <c r="Q1260" s="55"/>
      <c r="R1260" s="55"/>
      <c r="S1260" s="38"/>
    </row>
    <row r="1261" spans="1:19" ht="14.1" customHeight="1">
      <c r="A1261" s="14">
        <v>26</v>
      </c>
      <c r="B1261" s="28"/>
      <c r="C1261" s="52" t="s">
        <v>183</v>
      </c>
      <c r="D1261" s="29" t="s">
        <v>184</v>
      </c>
      <c r="E1261" s="29"/>
      <c r="F1261" s="29"/>
      <c r="G1261" s="34">
        <v>2.2999999999999998</v>
      </c>
      <c r="I1261" s="68">
        <v>7622.5455599999996</v>
      </c>
      <c r="J1261" s="68"/>
      <c r="K1261" s="68">
        <v>0</v>
      </c>
      <c r="L1261" s="68"/>
      <c r="M1261" s="68">
        <v>0</v>
      </c>
      <c r="N1261" s="68"/>
      <c r="O1261" s="68">
        <v>0</v>
      </c>
      <c r="P1261" s="68"/>
      <c r="Q1261" s="68">
        <v>7622.5455599999996</v>
      </c>
      <c r="R1261" s="68"/>
      <c r="S1261" s="68">
        <v>7622.5455600000014</v>
      </c>
    </row>
    <row r="1262" spans="1:19" ht="14.1" customHeight="1">
      <c r="A1262" s="14">
        <v>27</v>
      </c>
      <c r="B1262" s="28"/>
      <c r="C1262" s="52" t="s">
        <v>185</v>
      </c>
      <c r="D1262" s="29" t="s">
        <v>128</v>
      </c>
      <c r="E1262" s="29"/>
      <c r="F1262" s="29"/>
      <c r="G1262" s="34">
        <v>2.2999999999999998</v>
      </c>
      <c r="I1262" s="38">
        <v>2993.3551299999999</v>
      </c>
      <c r="J1262" s="38"/>
      <c r="K1262" s="38">
        <v>3.4939799999999996</v>
      </c>
      <c r="L1262" s="38"/>
      <c r="M1262" s="38">
        <v>-24.923520000000003</v>
      </c>
      <c r="N1262" s="38"/>
      <c r="O1262" s="38">
        <v>12.87815</v>
      </c>
      <c r="P1262" s="38"/>
      <c r="Q1262" s="38">
        <v>2984.8037400000003</v>
      </c>
      <c r="R1262" s="38"/>
      <c r="S1262" s="38">
        <v>2985.1624507692309</v>
      </c>
    </row>
    <row r="1263" spans="1:19" ht="14.1" customHeight="1">
      <c r="A1263" s="14">
        <v>28</v>
      </c>
      <c r="B1263" s="28"/>
      <c r="C1263" s="52" t="s">
        <v>186</v>
      </c>
      <c r="D1263" s="43" t="s">
        <v>187</v>
      </c>
      <c r="E1263" s="43"/>
      <c r="F1263" s="43"/>
      <c r="G1263" s="34">
        <v>2.5</v>
      </c>
      <c r="I1263" s="38">
        <v>188060.77197999996</v>
      </c>
      <c r="J1263" s="38"/>
      <c r="K1263" s="38">
        <v>4770.6149699999996</v>
      </c>
      <c r="L1263" s="38"/>
      <c r="M1263" s="38">
        <v>-1323.82674</v>
      </c>
      <c r="N1263" s="38"/>
      <c r="O1263" s="38">
        <v>0</v>
      </c>
      <c r="P1263" s="38"/>
      <c r="Q1263" s="38">
        <v>191507.56020999994</v>
      </c>
      <c r="R1263" s="38"/>
      <c r="S1263" s="38">
        <v>191325.58993077045</v>
      </c>
    </row>
    <row r="1264" spans="1:19" ht="14.1" customHeight="1">
      <c r="A1264" s="14">
        <v>29</v>
      </c>
      <c r="B1264" s="28"/>
      <c r="C1264" s="52" t="s">
        <v>188</v>
      </c>
      <c r="D1264" s="43" t="s">
        <v>189</v>
      </c>
      <c r="E1264" s="43"/>
      <c r="F1264" s="43"/>
      <c r="G1264" s="34">
        <v>2.4</v>
      </c>
      <c r="I1264" s="38">
        <v>4274.6282699999992</v>
      </c>
      <c r="J1264" s="38"/>
      <c r="K1264" s="38">
        <v>0</v>
      </c>
      <c r="L1264" s="38"/>
      <c r="M1264" s="38">
        <v>0</v>
      </c>
      <c r="N1264" s="38"/>
      <c r="O1264" s="38">
        <v>0</v>
      </c>
      <c r="P1264" s="38"/>
      <c r="Q1264" s="38">
        <v>4274.6282699999992</v>
      </c>
      <c r="R1264" s="38"/>
      <c r="S1264" s="38">
        <v>4274.6282699999974</v>
      </c>
    </row>
    <row r="1265" spans="1:19" ht="14.1" customHeight="1">
      <c r="A1265" s="14">
        <v>30</v>
      </c>
      <c r="B1265" s="28"/>
      <c r="C1265" s="52" t="s">
        <v>190</v>
      </c>
      <c r="D1265" s="29" t="s">
        <v>191</v>
      </c>
      <c r="E1265" s="29"/>
      <c r="F1265" s="29"/>
      <c r="G1265" s="34">
        <v>4.4000000000000004</v>
      </c>
      <c r="I1265" s="38">
        <v>109376.82090999999</v>
      </c>
      <c r="J1265" s="38"/>
      <c r="K1265" s="38">
        <v>6729.7195400000001</v>
      </c>
      <c r="L1265" s="38"/>
      <c r="M1265" s="38">
        <v>-864.67772000000002</v>
      </c>
      <c r="N1265" s="38"/>
      <c r="O1265" s="38">
        <v>-4.0076999999999998</v>
      </c>
      <c r="P1265" s="38"/>
      <c r="Q1265" s="38">
        <v>115237.85503000001</v>
      </c>
      <c r="R1265" s="38"/>
      <c r="S1265" s="38">
        <v>111713.06891846153</v>
      </c>
    </row>
    <row r="1266" spans="1:19" ht="14.1" customHeight="1">
      <c r="A1266" s="14">
        <v>31</v>
      </c>
      <c r="B1266" s="28"/>
      <c r="C1266" s="52" t="s">
        <v>192</v>
      </c>
      <c r="D1266" s="29" t="s">
        <v>193</v>
      </c>
      <c r="E1266" s="29"/>
      <c r="F1266" s="29"/>
      <c r="G1266" s="34">
        <v>3.7</v>
      </c>
      <c r="I1266" s="38">
        <v>92891.974199999997</v>
      </c>
      <c r="J1266" s="38"/>
      <c r="K1266" s="38">
        <v>3755.4399600000006</v>
      </c>
      <c r="L1266" s="38"/>
      <c r="M1266" s="38">
        <v>-1095.3186700000001</v>
      </c>
      <c r="N1266" s="38"/>
      <c r="O1266" s="38">
        <v>0</v>
      </c>
      <c r="P1266" s="38"/>
      <c r="Q1266" s="38">
        <v>95552.095489999992</v>
      </c>
      <c r="R1266" s="38"/>
      <c r="S1266" s="38">
        <v>94006.888047692308</v>
      </c>
    </row>
    <row r="1267" spans="1:19" ht="14.1" customHeight="1">
      <c r="A1267" s="14">
        <v>32</v>
      </c>
      <c r="B1267" s="28"/>
      <c r="C1267" s="52" t="s">
        <v>194</v>
      </c>
      <c r="D1267" s="29" t="s">
        <v>195</v>
      </c>
      <c r="E1267" s="29"/>
      <c r="F1267" s="29"/>
      <c r="G1267" s="34">
        <v>2</v>
      </c>
      <c r="I1267" s="38">
        <v>2133.2402400000001</v>
      </c>
      <c r="J1267" s="38"/>
      <c r="K1267" s="38">
        <v>0</v>
      </c>
      <c r="L1267" s="38"/>
      <c r="M1267" s="38">
        <v>-22.630110000000002</v>
      </c>
      <c r="N1267" s="38"/>
      <c r="O1267" s="38">
        <v>0</v>
      </c>
      <c r="P1267" s="38"/>
      <c r="Q1267" s="38">
        <v>2110.61013</v>
      </c>
      <c r="R1267" s="38"/>
      <c r="S1267" s="38">
        <v>2124.5363515384611</v>
      </c>
    </row>
    <row r="1268" spans="1:19" ht="14.1" customHeight="1">
      <c r="A1268" s="14">
        <v>33</v>
      </c>
      <c r="B1268" s="28"/>
      <c r="C1268" s="52" t="s">
        <v>196</v>
      </c>
      <c r="D1268" s="29" t="s">
        <v>197</v>
      </c>
      <c r="E1268" s="29"/>
      <c r="F1268" s="29"/>
      <c r="G1268" s="34">
        <v>1.7</v>
      </c>
      <c r="I1268" s="38">
        <v>3540.4284500000003</v>
      </c>
      <c r="J1268" s="38"/>
      <c r="K1268" s="38">
        <v>0</v>
      </c>
      <c r="L1268" s="38"/>
      <c r="M1268" s="38">
        <v>-7.1251300000000004</v>
      </c>
      <c r="N1268" s="38"/>
      <c r="O1268" s="38">
        <v>0</v>
      </c>
      <c r="P1268" s="38"/>
      <c r="Q1268" s="38">
        <v>3533.30332</v>
      </c>
      <c r="R1268" s="38"/>
      <c r="S1268" s="38">
        <v>3537.688015384615</v>
      </c>
    </row>
    <row r="1269" spans="1:19" ht="14.1" customHeight="1">
      <c r="A1269" s="14">
        <v>34</v>
      </c>
      <c r="B1269" s="28"/>
      <c r="C1269" s="52" t="s">
        <v>198</v>
      </c>
      <c r="D1269" s="29" t="s">
        <v>199</v>
      </c>
      <c r="E1269" s="29"/>
      <c r="F1269" s="29"/>
      <c r="G1269" s="34">
        <v>2.4</v>
      </c>
      <c r="I1269" s="38">
        <v>7044.0356099999999</v>
      </c>
      <c r="J1269" s="38"/>
      <c r="K1269" s="38">
        <v>0</v>
      </c>
      <c r="L1269" s="38"/>
      <c r="M1269" s="38">
        <v>-14.294409999999999</v>
      </c>
      <c r="N1269" s="38"/>
      <c r="O1269" s="38">
        <v>0</v>
      </c>
      <c r="P1269" s="38"/>
      <c r="Q1269" s="38">
        <v>7029.7412000000004</v>
      </c>
      <c r="R1269" s="38"/>
      <c r="S1269" s="38">
        <v>7038.5377600000011</v>
      </c>
    </row>
    <row r="1270" spans="1:19" ht="14.1" customHeight="1">
      <c r="A1270" s="14">
        <v>35</v>
      </c>
      <c r="B1270" s="28"/>
      <c r="C1270" s="52" t="s">
        <v>200</v>
      </c>
      <c r="D1270" s="44" t="s">
        <v>201</v>
      </c>
      <c r="E1270" s="44"/>
      <c r="F1270" s="44"/>
      <c r="G1270" s="34">
        <v>2.2000000000000002</v>
      </c>
      <c r="I1270" s="39">
        <v>4562.3733400000001</v>
      </c>
      <c r="J1270" s="39"/>
      <c r="K1270" s="39">
        <v>132.94372999999999</v>
      </c>
      <c r="L1270" s="39"/>
      <c r="M1270" s="39">
        <v>-15.5747</v>
      </c>
      <c r="N1270" s="39"/>
      <c r="O1270" s="39">
        <v>0</v>
      </c>
      <c r="P1270" s="39"/>
      <c r="Q1270" s="39">
        <v>4679.7423699999999</v>
      </c>
      <c r="R1270" s="39"/>
      <c r="S1270" s="39">
        <v>4616.1464007692321</v>
      </c>
    </row>
    <row r="1271" spans="1:19" ht="14.1" customHeight="1">
      <c r="A1271" s="14">
        <v>36</v>
      </c>
      <c r="B1271" s="28"/>
      <c r="C1271" s="33"/>
      <c r="D1271" s="44"/>
      <c r="E1271" s="44"/>
      <c r="F1271" s="44"/>
      <c r="G1271" s="34"/>
      <c r="H1271" s="44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</row>
    <row r="1272" spans="1:19" ht="14.1" customHeight="1" thickBot="1">
      <c r="A1272" s="14">
        <v>37</v>
      </c>
      <c r="B1272" s="28"/>
      <c r="C1272" s="33"/>
      <c r="D1272" s="44" t="s">
        <v>202</v>
      </c>
      <c r="E1272" s="44"/>
      <c r="F1272" s="44"/>
      <c r="G1272" s="34"/>
      <c r="H1272" s="19"/>
      <c r="I1272" s="53">
        <v>422500.17368999997</v>
      </c>
      <c r="J1272" s="53"/>
      <c r="K1272" s="53">
        <v>15392.21218</v>
      </c>
      <c r="L1272" s="53"/>
      <c r="M1272" s="53">
        <v>-3368.3710000000001</v>
      </c>
      <c r="N1272" s="53"/>
      <c r="O1272" s="53">
        <v>8.8704499999999999</v>
      </c>
      <c r="P1272" s="53"/>
      <c r="Q1272" s="53">
        <v>434532.88531999988</v>
      </c>
      <c r="R1272" s="53"/>
      <c r="S1272" s="53">
        <v>429244.79170538578</v>
      </c>
    </row>
    <row r="1273" spans="1:19" ht="14.1" customHeight="1" thickTop="1">
      <c r="A1273" s="14">
        <v>38</v>
      </c>
      <c r="B1273" s="28"/>
      <c r="C1273" s="33"/>
      <c r="D1273" s="44"/>
      <c r="E1273" s="44"/>
      <c r="F1273" s="44"/>
      <c r="G1273" s="34"/>
      <c r="H1273" s="19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</row>
    <row r="1274" spans="1:19" ht="14.1" customHeight="1" thickBot="1">
      <c r="A1274" s="13">
        <v>39</v>
      </c>
      <c r="B1274" s="46" t="s">
        <v>114</v>
      </c>
      <c r="C1274" s="85"/>
      <c r="D1274" s="89"/>
      <c r="E1274" s="89"/>
      <c r="F1274" s="89"/>
      <c r="G1274" s="90"/>
      <c r="H1274" s="91"/>
      <c r="I1274" s="92"/>
      <c r="J1274" s="92"/>
      <c r="K1274" s="92"/>
      <c r="L1274" s="92"/>
      <c r="M1274" s="92"/>
      <c r="N1274" s="92"/>
      <c r="O1274" s="92"/>
      <c r="P1274" s="92"/>
      <c r="Q1274" s="92"/>
      <c r="R1274" s="92"/>
      <c r="S1274" s="92"/>
    </row>
    <row r="1275" spans="1:19" ht="14.1" customHeight="1">
      <c r="A1275" s="14" t="s">
        <v>293</v>
      </c>
      <c r="Q1275" s="14" t="s">
        <v>116</v>
      </c>
    </row>
    <row r="1276" spans="1:19" ht="14.1" customHeight="1" thickBot="1">
      <c r="A1276" s="13" t="s">
        <v>60</v>
      </c>
      <c r="B1276" s="13"/>
      <c r="C1276" s="13"/>
      <c r="D1276" s="13"/>
      <c r="E1276" s="13"/>
      <c r="F1276" s="13"/>
      <c r="G1276" s="13"/>
      <c r="H1276" s="13" t="s">
        <v>61</v>
      </c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 t="s">
        <v>306</v>
      </c>
    </row>
    <row r="1277" spans="1:19" ht="14.1" customHeight="1">
      <c r="A1277" s="14" t="s">
        <v>63</v>
      </c>
      <c r="B1277" s="47"/>
      <c r="F1277" s="15" t="s">
        <v>64</v>
      </c>
      <c r="G1277" s="14" t="s">
        <v>65</v>
      </c>
      <c r="K1277" s="16"/>
      <c r="L1277" s="16"/>
      <c r="N1277" s="16"/>
      <c r="O1277" s="16"/>
      <c r="P1277" s="16" t="s">
        <v>66</v>
      </c>
      <c r="S1277" s="17"/>
    </row>
    <row r="1278" spans="1:19" ht="14.1" customHeight="1">
      <c r="B1278" s="47"/>
      <c r="G1278" s="14" t="s">
        <v>67</v>
      </c>
      <c r="K1278" s="15"/>
      <c r="L1278" s="18"/>
      <c r="O1278" s="15"/>
      <c r="P1278" s="15" t="s">
        <v>118</v>
      </c>
      <c r="Q1278" s="18" t="s">
        <v>69</v>
      </c>
      <c r="S1278" s="19"/>
    </row>
    <row r="1279" spans="1:19" ht="14.1" customHeight="1">
      <c r="A1279" s="14" t="s">
        <v>70</v>
      </c>
      <c r="B1279" s="47"/>
      <c r="G1279" s="14" t="s">
        <v>118</v>
      </c>
      <c r="K1279" s="15"/>
      <c r="L1279" s="18"/>
      <c r="M1279" s="15"/>
      <c r="P1279" s="15" t="s">
        <v>118</v>
      </c>
      <c r="Q1279" s="18" t="s">
        <v>71</v>
      </c>
      <c r="S1279" s="19"/>
    </row>
    <row r="1280" spans="1:19" ht="14.1" customHeight="1">
      <c r="B1280" s="47"/>
      <c r="G1280" s="14" t="s">
        <v>118</v>
      </c>
      <c r="K1280" s="15"/>
      <c r="L1280" s="18"/>
      <c r="M1280" s="15"/>
      <c r="P1280" s="15" t="s">
        <v>68</v>
      </c>
      <c r="Q1280" s="18" t="s">
        <v>72</v>
      </c>
      <c r="S1280" s="19"/>
    </row>
    <row r="1281" spans="1:19" ht="14.1" customHeight="1" thickBot="1">
      <c r="A1281" s="13" t="s">
        <v>73</v>
      </c>
      <c r="B1281" s="48"/>
      <c r="C1281" s="13"/>
      <c r="D1281" s="13"/>
      <c r="E1281" s="13"/>
      <c r="F1281" s="13"/>
      <c r="G1281" s="13" t="s">
        <v>118</v>
      </c>
      <c r="H1281" s="13"/>
      <c r="I1281" s="20" t="s">
        <v>74</v>
      </c>
      <c r="J1281" s="13"/>
      <c r="K1281" s="13"/>
      <c r="L1281" s="13"/>
      <c r="M1281" s="13"/>
      <c r="N1281" s="13"/>
      <c r="O1281" s="13"/>
      <c r="P1281" s="13"/>
      <c r="Q1281" s="13" t="s">
        <v>75</v>
      </c>
      <c r="R1281" s="13"/>
      <c r="S1281" s="13"/>
    </row>
    <row r="1282" spans="1:19" ht="14.1" customHeight="1"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</row>
    <row r="1283" spans="1:19" ht="14.1" customHeight="1">
      <c r="C1283" s="21" t="s">
        <v>55</v>
      </c>
      <c r="D1283" s="21" t="s">
        <v>56</v>
      </c>
      <c r="E1283" s="21"/>
      <c r="F1283" s="21"/>
      <c r="G1283" s="21" t="s">
        <v>76</v>
      </c>
      <c r="H1283" s="21"/>
      <c r="I1283" s="21" t="s">
        <v>77</v>
      </c>
      <c r="J1283" s="21"/>
      <c r="K1283" s="22" t="s">
        <v>78</v>
      </c>
      <c r="L1283" s="22"/>
      <c r="M1283" s="21" t="s">
        <v>79</v>
      </c>
      <c r="N1283" s="21"/>
      <c r="O1283" s="21" t="s">
        <v>80</v>
      </c>
      <c r="P1283" s="21"/>
      <c r="Q1283" s="21" t="s">
        <v>81</v>
      </c>
      <c r="R1283" s="21"/>
      <c r="S1283" s="21" t="s">
        <v>82</v>
      </c>
    </row>
    <row r="1284" spans="1:19" ht="14.1" customHeight="1">
      <c r="C1284" s="22" t="s">
        <v>83</v>
      </c>
      <c r="D1284" s="22" t="s">
        <v>83</v>
      </c>
      <c r="E1284" s="22"/>
      <c r="F1284" s="23"/>
      <c r="G1284" s="22" t="s">
        <v>3</v>
      </c>
      <c r="H1284" s="22"/>
      <c r="I1284" s="21" t="s">
        <v>2</v>
      </c>
      <c r="J1284" s="22"/>
      <c r="K1284" s="21" t="s">
        <v>84</v>
      </c>
      <c r="L1284" s="22"/>
      <c r="M1284" s="22" t="s">
        <v>84</v>
      </c>
      <c r="N1284" s="22"/>
      <c r="Q1284" s="22" t="s">
        <v>2</v>
      </c>
      <c r="S1284" s="22"/>
    </row>
    <row r="1285" spans="1:19" ht="14.1" customHeight="1">
      <c r="A1285" s="14" t="s">
        <v>50</v>
      </c>
      <c r="B1285" s="22"/>
      <c r="C1285" s="22" t="s">
        <v>85</v>
      </c>
      <c r="D1285" s="22" t="s">
        <v>85</v>
      </c>
      <c r="E1285" s="22"/>
      <c r="F1285" s="21"/>
      <c r="G1285" s="22" t="s">
        <v>86</v>
      </c>
      <c r="H1285" s="22"/>
      <c r="I1285" s="22" t="s">
        <v>87</v>
      </c>
      <c r="J1285" s="22"/>
      <c r="K1285" s="22" t="s">
        <v>2</v>
      </c>
      <c r="L1285" s="21"/>
      <c r="M1285" s="22" t="s">
        <v>2</v>
      </c>
      <c r="N1285" s="18"/>
      <c r="O1285" s="22" t="s">
        <v>88</v>
      </c>
      <c r="P1285" s="21"/>
      <c r="Q1285" s="21" t="s">
        <v>87</v>
      </c>
      <c r="R1285" s="21"/>
      <c r="S1285" s="24" t="s">
        <v>89</v>
      </c>
    </row>
    <row r="1286" spans="1:19" ht="14.1" customHeight="1" thickBot="1">
      <c r="A1286" s="13" t="s">
        <v>90</v>
      </c>
      <c r="B1286" s="20"/>
      <c r="C1286" s="20" t="s">
        <v>91</v>
      </c>
      <c r="D1286" s="20" t="s">
        <v>92</v>
      </c>
      <c r="E1286" s="20"/>
      <c r="F1286" s="20"/>
      <c r="G1286" s="25" t="s">
        <v>93</v>
      </c>
      <c r="H1286" s="25"/>
      <c r="I1286" s="25" t="s">
        <v>94</v>
      </c>
      <c r="J1286" s="26"/>
      <c r="K1286" s="25" t="s">
        <v>95</v>
      </c>
      <c r="L1286" s="26"/>
      <c r="M1286" s="26" t="s">
        <v>96</v>
      </c>
      <c r="N1286" s="27"/>
      <c r="O1286" s="27" t="s">
        <v>97</v>
      </c>
      <c r="P1286" s="27"/>
      <c r="Q1286" s="27" t="s">
        <v>98</v>
      </c>
      <c r="R1286" s="27"/>
      <c r="S1286" s="27" t="s">
        <v>99</v>
      </c>
    </row>
    <row r="1287" spans="1:19" ht="14.1" customHeight="1">
      <c r="A1287" s="14">
        <v>1</v>
      </c>
      <c r="B1287" s="28"/>
      <c r="C1287" s="33"/>
      <c r="D1287" s="29" t="s">
        <v>204</v>
      </c>
      <c r="E1287" s="29"/>
      <c r="F1287" s="29"/>
      <c r="G1287" s="34"/>
      <c r="H1287" s="29"/>
      <c r="I1287" s="72"/>
      <c r="J1287" s="72"/>
      <c r="K1287" s="72"/>
      <c r="L1287" s="72"/>
      <c r="M1287" s="72"/>
      <c r="N1287" s="72"/>
      <c r="O1287" s="72"/>
      <c r="P1287" s="72"/>
      <c r="Q1287" s="72"/>
      <c r="R1287" s="72"/>
      <c r="S1287" s="73"/>
    </row>
    <row r="1288" spans="1:19" ht="14.1" customHeight="1">
      <c r="A1288" s="14">
        <v>2</v>
      </c>
      <c r="B1288" s="28"/>
      <c r="C1288" s="33" t="s">
        <v>205</v>
      </c>
      <c r="D1288" s="44" t="s">
        <v>184</v>
      </c>
      <c r="E1288" s="44"/>
      <c r="F1288" s="44"/>
      <c r="G1288" s="34">
        <v>0</v>
      </c>
      <c r="I1288" s="68">
        <v>0</v>
      </c>
      <c r="J1288" s="68"/>
      <c r="K1288" s="68">
        <v>0</v>
      </c>
      <c r="L1288" s="68"/>
      <c r="M1288" s="68">
        <v>0</v>
      </c>
      <c r="N1288" s="68"/>
      <c r="O1288" s="68">
        <v>0</v>
      </c>
      <c r="P1288" s="68"/>
      <c r="Q1288" s="68">
        <v>0</v>
      </c>
      <c r="R1288" s="68"/>
      <c r="S1288" s="68">
        <v>0</v>
      </c>
    </row>
    <row r="1289" spans="1:19" ht="14.1" customHeight="1">
      <c r="A1289" s="14">
        <v>3</v>
      </c>
      <c r="B1289" s="28"/>
      <c r="C1289" s="33" t="s">
        <v>206</v>
      </c>
      <c r="D1289" s="29" t="s">
        <v>128</v>
      </c>
      <c r="E1289" s="29"/>
      <c r="F1289" s="29"/>
      <c r="G1289" s="34">
        <v>2.4</v>
      </c>
      <c r="I1289" s="38">
        <v>1461.56953</v>
      </c>
      <c r="J1289" s="38"/>
      <c r="K1289" s="38">
        <v>403.29081000000002</v>
      </c>
      <c r="L1289" s="38"/>
      <c r="M1289" s="38">
        <v>-1.1338199999999998</v>
      </c>
      <c r="N1289" s="38"/>
      <c r="O1289" s="38">
        <v>0</v>
      </c>
      <c r="P1289" s="38"/>
      <c r="Q1289" s="38">
        <v>1863.7265199999999</v>
      </c>
      <c r="R1289" s="38"/>
      <c r="S1289" s="38">
        <v>1608.4719230769228</v>
      </c>
    </row>
    <row r="1290" spans="1:19" ht="14.1" customHeight="1">
      <c r="A1290" s="14">
        <v>4</v>
      </c>
      <c r="B1290" s="28"/>
      <c r="C1290" s="33" t="s">
        <v>207</v>
      </c>
      <c r="D1290" s="29" t="s">
        <v>187</v>
      </c>
      <c r="E1290" s="29"/>
      <c r="F1290" s="29"/>
      <c r="G1290" s="34">
        <v>2.5</v>
      </c>
      <c r="I1290" s="38">
        <v>147953.75138</v>
      </c>
      <c r="J1290" s="38"/>
      <c r="K1290" s="38">
        <v>10136.830619999999</v>
      </c>
      <c r="L1290" s="38"/>
      <c r="M1290" s="38">
        <v>-2057.9845100000002</v>
      </c>
      <c r="N1290" s="38"/>
      <c r="O1290" s="38">
        <v>-2.4000300000000001</v>
      </c>
      <c r="P1290" s="38"/>
      <c r="Q1290" s="38">
        <v>156030.19746</v>
      </c>
      <c r="R1290" s="38"/>
      <c r="S1290" s="38">
        <v>151148.11497461537</v>
      </c>
    </row>
    <row r="1291" spans="1:19" ht="14.1" customHeight="1">
      <c r="A1291" s="14">
        <v>5</v>
      </c>
      <c r="B1291" s="28"/>
      <c r="C1291" s="33" t="s">
        <v>208</v>
      </c>
      <c r="D1291" s="29" t="s">
        <v>209</v>
      </c>
      <c r="E1291" s="29"/>
      <c r="F1291" s="29"/>
      <c r="G1291" s="34">
        <v>4.7</v>
      </c>
      <c r="I1291" s="38">
        <v>181544.23646000001</v>
      </c>
      <c r="J1291" s="38"/>
      <c r="K1291" s="38">
        <v>11613.345439999999</v>
      </c>
      <c r="L1291" s="38"/>
      <c r="M1291" s="38">
        <v>-1439.0682899999997</v>
      </c>
      <c r="N1291" s="38"/>
      <c r="O1291" s="38">
        <v>4.0076999999999998</v>
      </c>
      <c r="P1291" s="38"/>
      <c r="Q1291" s="38">
        <v>191722.52131000001</v>
      </c>
      <c r="R1291" s="38"/>
      <c r="S1291" s="38">
        <v>186451.81437692308</v>
      </c>
    </row>
    <row r="1292" spans="1:19" ht="14.1" customHeight="1">
      <c r="A1292" s="14">
        <v>6</v>
      </c>
      <c r="B1292" s="28"/>
      <c r="C1292" s="33" t="s">
        <v>210</v>
      </c>
      <c r="D1292" s="29" t="s">
        <v>193</v>
      </c>
      <c r="E1292" s="29"/>
      <c r="F1292" s="29"/>
      <c r="G1292" s="34">
        <v>3.3</v>
      </c>
      <c r="I1292" s="38">
        <v>197406.92911000003</v>
      </c>
      <c r="J1292" s="38"/>
      <c r="K1292" s="38">
        <v>6614.7684200000003</v>
      </c>
      <c r="L1292" s="38"/>
      <c r="M1292" s="38">
        <v>-633.49661999999989</v>
      </c>
      <c r="N1292" s="38"/>
      <c r="O1292" s="38">
        <v>0</v>
      </c>
      <c r="P1292" s="38"/>
      <c r="Q1292" s="38">
        <v>203388.20090999999</v>
      </c>
      <c r="R1292" s="38"/>
      <c r="S1292" s="38">
        <v>200419.52783769229</v>
      </c>
    </row>
    <row r="1293" spans="1:19" ht="14.1" customHeight="1">
      <c r="A1293" s="14">
        <v>7</v>
      </c>
      <c r="B1293" s="45"/>
      <c r="C1293" s="33" t="s">
        <v>211</v>
      </c>
      <c r="D1293" s="29" t="s">
        <v>197</v>
      </c>
      <c r="E1293" s="29"/>
      <c r="F1293" s="29"/>
      <c r="G1293" s="34">
        <v>2</v>
      </c>
      <c r="I1293" s="38">
        <v>139519.81613999998</v>
      </c>
      <c r="J1293" s="38"/>
      <c r="K1293" s="38">
        <v>10943.561460000001</v>
      </c>
      <c r="L1293" s="38"/>
      <c r="M1293" s="38">
        <v>-44.866639999999997</v>
      </c>
      <c r="N1293" s="38"/>
      <c r="O1293" s="38">
        <v>0</v>
      </c>
      <c r="P1293" s="38"/>
      <c r="Q1293" s="38">
        <v>150418.51096000001</v>
      </c>
      <c r="R1293" s="38"/>
      <c r="S1293" s="38">
        <v>145168.52191923076</v>
      </c>
    </row>
    <row r="1294" spans="1:19" ht="14.1" customHeight="1">
      <c r="A1294" s="14">
        <v>8</v>
      </c>
      <c r="B1294" s="45"/>
      <c r="C1294" s="33" t="s">
        <v>212</v>
      </c>
      <c r="D1294" s="29" t="s">
        <v>199</v>
      </c>
      <c r="E1294" s="29"/>
      <c r="F1294" s="29"/>
      <c r="G1294" s="34">
        <v>3.2</v>
      </c>
      <c r="I1294" s="38">
        <v>171371.44803</v>
      </c>
      <c r="J1294" s="38"/>
      <c r="K1294" s="38">
        <v>14635.498449999999</v>
      </c>
      <c r="L1294" s="38"/>
      <c r="M1294" s="38">
        <v>-2000.8610699999999</v>
      </c>
      <c r="N1294" s="38"/>
      <c r="O1294" s="38">
        <v>0</v>
      </c>
      <c r="P1294" s="38"/>
      <c r="Q1294" s="38">
        <v>184006.08541</v>
      </c>
      <c r="R1294" s="38"/>
      <c r="S1294" s="38">
        <v>177486.02656615386</v>
      </c>
    </row>
    <row r="1295" spans="1:19" ht="14.1" customHeight="1">
      <c r="A1295" s="14">
        <v>9</v>
      </c>
      <c r="B1295" s="45"/>
      <c r="C1295" s="33" t="s">
        <v>213</v>
      </c>
      <c r="D1295" s="29" t="s">
        <v>214</v>
      </c>
      <c r="E1295" s="29"/>
      <c r="F1295" s="29"/>
      <c r="G1295" s="34">
        <v>4.2</v>
      </c>
      <c r="I1295" s="38">
        <v>344812.64686000004</v>
      </c>
      <c r="J1295" s="38"/>
      <c r="K1295" s="38">
        <v>24408.95924</v>
      </c>
      <c r="L1295" s="38"/>
      <c r="M1295" s="38">
        <v>-8013.4332199999999</v>
      </c>
      <c r="N1295" s="38"/>
      <c r="O1295" s="38">
        <v>0</v>
      </c>
      <c r="P1295" s="38"/>
      <c r="Q1295" s="38">
        <v>361208.17287999997</v>
      </c>
      <c r="R1295" s="38"/>
      <c r="S1295" s="38">
        <v>352949.3276376921</v>
      </c>
    </row>
    <row r="1296" spans="1:19" ht="14.1" customHeight="1">
      <c r="A1296" s="14">
        <v>10</v>
      </c>
      <c r="B1296" s="45"/>
      <c r="C1296" s="33" t="s">
        <v>215</v>
      </c>
      <c r="D1296" s="29" t="s">
        <v>216</v>
      </c>
      <c r="E1296" s="29"/>
      <c r="F1296" s="29"/>
      <c r="G1296" s="34">
        <v>3.1</v>
      </c>
      <c r="I1296" s="38">
        <v>65885.603260000004</v>
      </c>
      <c r="J1296" s="38"/>
      <c r="K1296" s="38">
        <v>1878.50206</v>
      </c>
      <c r="L1296" s="38"/>
      <c r="M1296" s="38">
        <v>-149.25234999999995</v>
      </c>
      <c r="N1296" s="38"/>
      <c r="O1296" s="38">
        <v>0</v>
      </c>
      <c r="P1296" s="38"/>
      <c r="Q1296" s="38">
        <v>67614.852969999993</v>
      </c>
      <c r="R1296" s="38"/>
      <c r="S1296" s="38">
        <v>66211.59040307696</v>
      </c>
    </row>
    <row r="1297" spans="1:19" ht="14.1" customHeight="1">
      <c r="A1297" s="14">
        <v>11</v>
      </c>
      <c r="B1297" s="28"/>
      <c r="C1297" s="33" t="s">
        <v>217</v>
      </c>
      <c r="D1297" s="29" t="s">
        <v>218</v>
      </c>
      <c r="E1297" s="29"/>
      <c r="F1297" s="29"/>
      <c r="G1297" s="34">
        <v>3.3</v>
      </c>
      <c r="I1297" s="38">
        <v>92223.401700000002</v>
      </c>
      <c r="J1297" s="38"/>
      <c r="K1297" s="38">
        <v>5302.1241600000003</v>
      </c>
      <c r="L1297" s="38"/>
      <c r="M1297" s="38">
        <v>-6.8699399999992563</v>
      </c>
      <c r="N1297" s="38"/>
      <c r="O1297" s="38">
        <v>0</v>
      </c>
      <c r="P1297" s="38"/>
      <c r="Q1297" s="38">
        <v>97518.655920000005</v>
      </c>
      <c r="R1297" s="38"/>
      <c r="S1297" s="38">
        <v>92808.318691538472</v>
      </c>
    </row>
    <row r="1298" spans="1:19" ht="14.1" customHeight="1">
      <c r="A1298" s="14">
        <v>12</v>
      </c>
      <c r="B1298" s="40"/>
      <c r="C1298" s="33" t="s">
        <v>219</v>
      </c>
      <c r="D1298" s="29" t="s">
        <v>220</v>
      </c>
      <c r="E1298" s="29"/>
      <c r="F1298" s="29"/>
      <c r="G1298" s="34">
        <v>6.3</v>
      </c>
      <c r="I1298" s="38">
        <v>58358.873329999995</v>
      </c>
      <c r="J1298" s="38"/>
      <c r="K1298" s="38">
        <v>8047.678890000002</v>
      </c>
      <c r="L1298" s="38"/>
      <c r="M1298" s="38">
        <v>-2527.3330300000002</v>
      </c>
      <c r="N1298" s="38"/>
      <c r="O1298" s="38">
        <v>0</v>
      </c>
      <c r="P1298" s="38"/>
      <c r="Q1298" s="38">
        <v>63879.219189999996</v>
      </c>
      <c r="R1298" s="38"/>
      <c r="S1298" s="38">
        <v>60898.129966153843</v>
      </c>
    </row>
    <row r="1299" spans="1:19" ht="14.1" customHeight="1">
      <c r="A1299" s="14">
        <v>13</v>
      </c>
      <c r="B1299" s="40"/>
      <c r="C1299" s="33" t="s">
        <v>221</v>
      </c>
      <c r="D1299" s="29" t="s">
        <v>222</v>
      </c>
      <c r="E1299" s="29"/>
      <c r="F1299" s="29"/>
      <c r="G1299" s="34">
        <v>5.2</v>
      </c>
      <c r="I1299" s="39">
        <v>136376.90693999999</v>
      </c>
      <c r="J1299" s="39"/>
      <c r="K1299" s="39">
        <v>10856.667149999999</v>
      </c>
      <c r="L1299" s="39"/>
      <c r="M1299" s="39">
        <v>-1820.8264300000001</v>
      </c>
      <c r="N1299" s="39"/>
      <c r="O1299" s="39">
        <v>0</v>
      </c>
      <c r="P1299" s="39"/>
      <c r="Q1299" s="39">
        <v>145412.74765999999</v>
      </c>
      <c r="R1299" s="39"/>
      <c r="S1299" s="39">
        <v>141087.30451000002</v>
      </c>
    </row>
    <row r="1300" spans="1:19" ht="14.1" customHeight="1">
      <c r="A1300" s="14">
        <v>14</v>
      </c>
      <c r="B1300" s="40"/>
      <c r="C1300" s="29"/>
      <c r="D1300" s="43"/>
      <c r="E1300" s="43"/>
      <c r="F1300" s="43"/>
      <c r="G1300" s="34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</row>
    <row r="1301" spans="1:19" ht="14.1" customHeight="1" thickBot="1">
      <c r="A1301" s="14">
        <v>15</v>
      </c>
      <c r="B1301" s="40"/>
      <c r="C1301" s="29"/>
      <c r="D1301" s="29" t="s">
        <v>223</v>
      </c>
      <c r="E1301" s="29"/>
      <c r="F1301" s="29"/>
      <c r="G1301" s="34"/>
      <c r="I1301" s="74">
        <v>1536915.1827400001</v>
      </c>
      <c r="J1301" s="74"/>
      <c r="K1301" s="74">
        <v>104841.22669999998</v>
      </c>
      <c r="L1301" s="74"/>
      <c r="M1301" s="74">
        <v>-18695.125920000002</v>
      </c>
      <c r="N1301" s="74"/>
      <c r="O1301" s="74">
        <v>1.6076699999999997</v>
      </c>
      <c r="P1301" s="74"/>
      <c r="Q1301" s="74">
        <v>1623062.8911899999</v>
      </c>
      <c r="R1301" s="74"/>
      <c r="S1301" s="74">
        <v>1576237.1488061536</v>
      </c>
    </row>
    <row r="1302" spans="1:19" ht="14.1" customHeight="1" thickTop="1">
      <c r="A1302" s="14">
        <v>16</v>
      </c>
      <c r="B1302" s="40"/>
      <c r="C1302" s="29"/>
      <c r="D1302" s="29"/>
      <c r="E1302" s="29"/>
      <c r="F1302" s="29"/>
      <c r="G1302" s="34"/>
      <c r="I1302" s="55"/>
      <c r="J1302" s="55"/>
      <c r="K1302" s="55"/>
      <c r="L1302" s="55"/>
      <c r="M1302" s="55"/>
      <c r="N1302" s="55"/>
      <c r="O1302" s="55"/>
      <c r="P1302" s="55"/>
      <c r="Q1302" s="55"/>
      <c r="R1302" s="55"/>
      <c r="S1302" s="55"/>
    </row>
    <row r="1303" spans="1:19" ht="14.1" customHeight="1">
      <c r="A1303" s="14">
        <v>17</v>
      </c>
      <c r="B1303" s="40"/>
      <c r="C1303" s="29"/>
      <c r="D1303" s="43" t="s">
        <v>224</v>
      </c>
      <c r="E1303" s="43"/>
      <c r="F1303" s="43"/>
      <c r="G1303" s="34"/>
      <c r="I1303" s="38"/>
      <c r="J1303" s="38"/>
      <c r="K1303" s="38"/>
      <c r="L1303" s="38"/>
      <c r="M1303" s="55"/>
      <c r="N1303" s="55"/>
      <c r="O1303" s="55"/>
      <c r="P1303" s="55"/>
      <c r="Q1303" s="38"/>
      <c r="R1303" s="38"/>
      <c r="S1303" s="38"/>
    </row>
    <row r="1304" spans="1:19" ht="14.1" customHeight="1">
      <c r="A1304" s="14">
        <v>18</v>
      </c>
      <c r="B1304" s="40"/>
      <c r="C1304" s="33" t="s">
        <v>225</v>
      </c>
      <c r="D1304" s="29" t="s">
        <v>128</v>
      </c>
      <c r="E1304" s="29"/>
      <c r="F1304" s="29"/>
      <c r="G1304" s="34">
        <v>3.6</v>
      </c>
      <c r="I1304" s="68">
        <v>75255.131010000012</v>
      </c>
      <c r="J1304" s="68"/>
      <c r="K1304" s="68">
        <v>1948.8703399999997</v>
      </c>
      <c r="L1304" s="68"/>
      <c r="M1304" s="68">
        <v>-4236.5252499999997</v>
      </c>
      <c r="N1304" s="68"/>
      <c r="O1304" s="68">
        <v>-7.4773400000000114</v>
      </c>
      <c r="P1304" s="68"/>
      <c r="Q1304" s="68">
        <v>72959.998760000002</v>
      </c>
      <c r="R1304" s="68"/>
      <c r="S1304" s="68">
        <v>73042.09481923077</v>
      </c>
    </row>
    <row r="1305" spans="1:19" ht="14.1" customHeight="1">
      <c r="A1305" s="14">
        <v>19</v>
      </c>
      <c r="B1305" s="28"/>
      <c r="C1305" s="33" t="s">
        <v>226</v>
      </c>
      <c r="D1305" s="29" t="s">
        <v>227</v>
      </c>
      <c r="E1305" s="29"/>
      <c r="F1305" s="29"/>
      <c r="G1305" s="34">
        <v>14.3</v>
      </c>
      <c r="I1305" s="38">
        <v>5527.9064900000003</v>
      </c>
      <c r="J1305" s="38"/>
      <c r="K1305" s="38">
        <v>1364.08464</v>
      </c>
      <c r="L1305" s="38"/>
      <c r="M1305" s="38">
        <v>-1562.5604500000002</v>
      </c>
      <c r="N1305" s="38"/>
      <c r="O1305" s="38">
        <v>-300.80295000000001</v>
      </c>
      <c r="P1305" s="38"/>
      <c r="Q1305" s="38">
        <v>5028.6277299999992</v>
      </c>
      <c r="R1305" s="38"/>
      <c r="S1305" s="38">
        <v>5355.1987361538459</v>
      </c>
    </row>
    <row r="1306" spans="1:19" ht="14.1" customHeight="1">
      <c r="A1306" s="14">
        <v>20</v>
      </c>
      <c r="B1306" s="28"/>
      <c r="C1306" s="33" t="s">
        <v>228</v>
      </c>
      <c r="D1306" s="29" t="s">
        <v>229</v>
      </c>
      <c r="E1306" s="29"/>
      <c r="F1306" s="29"/>
      <c r="G1306" s="34">
        <v>25</v>
      </c>
      <c r="I1306" s="38">
        <v>40569.043250000002</v>
      </c>
      <c r="J1306" s="38"/>
      <c r="K1306" s="38">
        <v>3027.1782899999998</v>
      </c>
      <c r="L1306" s="38"/>
      <c r="M1306" s="38">
        <v>-22644.20263</v>
      </c>
      <c r="N1306" s="38"/>
      <c r="O1306" s="38">
        <v>-61.94662000000001</v>
      </c>
      <c r="P1306" s="38"/>
      <c r="Q1306" s="38">
        <v>20890.07229</v>
      </c>
      <c r="R1306" s="38"/>
      <c r="S1306" s="38">
        <v>21773.449313076922</v>
      </c>
    </row>
    <row r="1307" spans="1:19" ht="14.1" customHeight="1">
      <c r="A1307" s="14">
        <v>21</v>
      </c>
      <c r="B1307" s="28"/>
      <c r="C1307" s="33" t="s">
        <v>230</v>
      </c>
      <c r="D1307" s="29" t="s">
        <v>231</v>
      </c>
      <c r="E1307" s="29"/>
      <c r="F1307" s="29"/>
      <c r="G1307" s="34">
        <v>9.6999999999999993</v>
      </c>
      <c r="I1307" s="38">
        <v>4973.8995800000002</v>
      </c>
      <c r="J1307" s="38"/>
      <c r="K1307" s="38">
        <v>29.69257</v>
      </c>
      <c r="L1307" s="38"/>
      <c r="M1307" s="38">
        <v>-934.1306800000001</v>
      </c>
      <c r="N1307" s="38"/>
      <c r="O1307" s="38">
        <v>-106.50399</v>
      </c>
      <c r="P1307" s="38"/>
      <c r="Q1307" s="38">
        <v>3962.95748</v>
      </c>
      <c r="R1307" s="38"/>
      <c r="S1307" s="38">
        <v>4538.946962307693</v>
      </c>
    </row>
    <row r="1308" spans="1:19" ht="14.1" customHeight="1">
      <c r="A1308" s="14">
        <v>22</v>
      </c>
      <c r="B1308" s="37"/>
      <c r="C1308" s="33">
        <v>392.03</v>
      </c>
      <c r="D1308" s="29" t="s">
        <v>232</v>
      </c>
      <c r="E1308" s="29"/>
      <c r="F1308" s="29"/>
      <c r="G1308" s="34">
        <v>5.9</v>
      </c>
      <c r="I1308" s="38">
        <v>15226.38264</v>
      </c>
      <c r="J1308" s="38"/>
      <c r="K1308" s="38">
        <v>544.40462000000002</v>
      </c>
      <c r="L1308" s="38"/>
      <c r="M1308" s="38">
        <v>-1644.8890800000001</v>
      </c>
      <c r="N1308" s="38"/>
      <c r="O1308" s="38">
        <v>187.73699999999999</v>
      </c>
      <c r="P1308" s="38"/>
      <c r="Q1308" s="38">
        <v>14313.635179999999</v>
      </c>
      <c r="R1308" s="38"/>
      <c r="S1308" s="38">
        <v>14558.567862307695</v>
      </c>
    </row>
    <row r="1309" spans="1:19" ht="14.1" customHeight="1">
      <c r="A1309" s="14">
        <v>23</v>
      </c>
      <c r="B1309" s="28"/>
      <c r="C1309" s="33">
        <v>392.04</v>
      </c>
      <c r="D1309" s="44" t="s">
        <v>233</v>
      </c>
      <c r="E1309" s="44"/>
      <c r="F1309" s="44"/>
      <c r="G1309" s="34">
        <v>7.8</v>
      </c>
      <c r="I1309" s="38">
        <v>739.81806000000006</v>
      </c>
      <c r="J1309" s="38"/>
      <c r="K1309" s="38">
        <v>34.10895</v>
      </c>
      <c r="L1309" s="38"/>
      <c r="M1309" s="38">
        <v>0</v>
      </c>
      <c r="N1309" s="38"/>
      <c r="O1309" s="38">
        <v>-49.169029999999999</v>
      </c>
      <c r="P1309" s="38"/>
      <c r="Q1309" s="38">
        <v>724.75797999999998</v>
      </c>
      <c r="R1309" s="38"/>
      <c r="S1309" s="38">
        <v>727.31289307692316</v>
      </c>
    </row>
    <row r="1310" spans="1:19" ht="14.1" customHeight="1">
      <c r="A1310" s="14">
        <v>24</v>
      </c>
      <c r="B1310" s="28"/>
      <c r="C1310" s="33">
        <v>392.11</v>
      </c>
      <c r="D1310" s="29" t="s">
        <v>234</v>
      </c>
      <c r="E1310" s="29"/>
      <c r="F1310" s="29"/>
      <c r="G1310" s="34">
        <v>8.5</v>
      </c>
      <c r="I1310" s="38">
        <v>1071.77072</v>
      </c>
      <c r="J1310" s="38"/>
      <c r="K1310" s="38">
        <v>21.656500000000001</v>
      </c>
      <c r="L1310" s="38"/>
      <c r="M1310" s="38">
        <v>-196.75216</v>
      </c>
      <c r="N1310" s="38"/>
      <c r="O1310" s="38">
        <v>181.58181999999999</v>
      </c>
      <c r="P1310" s="38"/>
      <c r="Q1310" s="38">
        <v>1078.2568799999999</v>
      </c>
      <c r="R1310" s="38"/>
      <c r="S1310" s="38">
        <v>1150.9198938461541</v>
      </c>
    </row>
    <row r="1311" spans="1:19" ht="14.1" customHeight="1">
      <c r="A1311" s="14">
        <v>25</v>
      </c>
      <c r="B1311" s="28"/>
      <c r="C1311" s="33">
        <v>392.13</v>
      </c>
      <c r="D1311" s="29" t="s">
        <v>235</v>
      </c>
      <c r="E1311" s="29"/>
      <c r="F1311" s="29"/>
      <c r="G1311" s="34">
        <v>5.9</v>
      </c>
      <c r="I1311" s="38">
        <v>624.18386999999996</v>
      </c>
      <c r="J1311" s="38"/>
      <c r="K1311" s="38">
        <v>0</v>
      </c>
      <c r="L1311" s="38"/>
      <c r="M1311" s="38">
        <v>0</v>
      </c>
      <c r="N1311" s="38"/>
      <c r="O1311" s="38">
        <v>0</v>
      </c>
      <c r="P1311" s="38"/>
      <c r="Q1311" s="38">
        <v>624.18386999999996</v>
      </c>
      <c r="R1311" s="38"/>
      <c r="S1311" s="38">
        <v>624.18386999999996</v>
      </c>
    </row>
    <row r="1312" spans="1:19" ht="14.1" customHeight="1">
      <c r="A1312" s="14">
        <v>26</v>
      </c>
      <c r="B1312" s="28"/>
      <c r="C1312" s="33">
        <v>392.14</v>
      </c>
      <c r="D1312" s="44" t="s">
        <v>236</v>
      </c>
      <c r="E1312" s="44"/>
      <c r="F1312" s="44"/>
      <c r="G1312" s="34">
        <v>5.7</v>
      </c>
      <c r="I1312" s="38">
        <v>374.43453999999997</v>
      </c>
      <c r="J1312" s="38"/>
      <c r="K1312" s="38">
        <v>0</v>
      </c>
      <c r="L1312" s="38"/>
      <c r="M1312" s="38">
        <v>-99.932980000000001</v>
      </c>
      <c r="N1312" s="38"/>
      <c r="O1312" s="38">
        <v>49.169029999999999</v>
      </c>
      <c r="P1312" s="38"/>
      <c r="Q1312" s="38">
        <v>323.67059</v>
      </c>
      <c r="R1312" s="38"/>
      <c r="S1312" s="38">
        <v>372.7957315384615</v>
      </c>
    </row>
    <row r="1313" spans="1:19" ht="14.1" customHeight="1">
      <c r="A1313" s="14">
        <v>27</v>
      </c>
      <c r="B1313" s="28"/>
      <c r="C1313" s="33" t="s">
        <v>237</v>
      </c>
      <c r="D1313" s="44" t="s">
        <v>238</v>
      </c>
      <c r="E1313" s="44"/>
      <c r="F1313" s="44"/>
      <c r="G1313" s="34">
        <v>14.3</v>
      </c>
      <c r="I1313" s="38">
        <v>14.612500000000001</v>
      </c>
      <c r="J1313" s="38"/>
      <c r="K1313" s="38">
        <v>0</v>
      </c>
      <c r="L1313" s="38"/>
      <c r="M1313" s="38">
        <v>-14.612500000000001</v>
      </c>
      <c r="N1313" s="38"/>
      <c r="O1313" s="38">
        <v>0</v>
      </c>
      <c r="P1313" s="38"/>
      <c r="Q1313" s="38">
        <v>0</v>
      </c>
      <c r="R1313" s="38"/>
      <c r="S1313" s="38">
        <v>3.0720038461538466</v>
      </c>
    </row>
    <row r="1314" spans="1:19" ht="14.1" customHeight="1">
      <c r="A1314" s="14">
        <v>28</v>
      </c>
      <c r="B1314" s="28"/>
      <c r="C1314" s="33" t="s">
        <v>239</v>
      </c>
      <c r="D1314" s="44" t="s">
        <v>240</v>
      </c>
      <c r="E1314" s="44"/>
      <c r="F1314" s="44"/>
      <c r="G1314" s="34">
        <v>14.3</v>
      </c>
      <c r="I1314" s="38">
        <v>5898.9045599999999</v>
      </c>
      <c r="J1314" s="38"/>
      <c r="K1314" s="38">
        <v>1452.18913</v>
      </c>
      <c r="L1314" s="38"/>
      <c r="M1314" s="38">
        <v>-600.93403000000001</v>
      </c>
      <c r="N1314" s="38"/>
      <c r="O1314" s="38">
        <v>-187.73699999999999</v>
      </c>
      <c r="P1314" s="38"/>
      <c r="Q1314" s="38">
        <v>6562.4226600000002</v>
      </c>
      <c r="R1314" s="38"/>
      <c r="S1314" s="38">
        <v>5784.9074115384556</v>
      </c>
    </row>
    <row r="1315" spans="1:19" ht="14.1" customHeight="1">
      <c r="A1315" s="14">
        <v>29</v>
      </c>
      <c r="B1315" s="28"/>
      <c r="C1315" s="33" t="s">
        <v>241</v>
      </c>
      <c r="D1315" s="29" t="s">
        <v>242</v>
      </c>
      <c r="E1315" s="29"/>
      <c r="F1315" s="29"/>
      <c r="G1315" s="34">
        <v>14.3</v>
      </c>
      <c r="I1315" s="38">
        <v>87.76288000000001</v>
      </c>
      <c r="J1315" s="38"/>
      <c r="K1315" s="38">
        <v>0</v>
      </c>
      <c r="L1315" s="38"/>
      <c r="M1315" s="38">
        <v>-87.76288000000001</v>
      </c>
      <c r="N1315" s="38"/>
      <c r="O1315" s="38">
        <v>0</v>
      </c>
      <c r="P1315" s="38"/>
      <c r="Q1315" s="38">
        <v>0</v>
      </c>
      <c r="R1315" s="38"/>
      <c r="S1315" s="38">
        <v>27.083884615384623</v>
      </c>
    </row>
    <row r="1316" spans="1:19" ht="14.1" customHeight="1">
      <c r="A1316" s="14">
        <v>30</v>
      </c>
      <c r="B1316" s="28"/>
      <c r="C1316" s="33" t="s">
        <v>243</v>
      </c>
      <c r="D1316" s="29" t="s">
        <v>244</v>
      </c>
      <c r="E1316" s="29"/>
      <c r="F1316" s="29"/>
      <c r="G1316" s="34">
        <v>14.3</v>
      </c>
      <c r="I1316" s="38">
        <v>142.42198000000002</v>
      </c>
      <c r="J1316" s="38"/>
      <c r="K1316" s="38">
        <v>0</v>
      </c>
      <c r="L1316" s="38"/>
      <c r="M1316" s="38">
        <v>-142.42198000000002</v>
      </c>
      <c r="N1316" s="38"/>
      <c r="O1316" s="38">
        <v>0</v>
      </c>
      <c r="P1316" s="38"/>
      <c r="Q1316" s="38">
        <v>0</v>
      </c>
      <c r="R1316" s="38"/>
      <c r="S1316" s="38">
        <v>115.89379384615386</v>
      </c>
    </row>
    <row r="1317" spans="1:19" ht="14.1" customHeight="1">
      <c r="A1317" s="14">
        <v>31</v>
      </c>
      <c r="B1317" s="28"/>
      <c r="C1317" s="33" t="s">
        <v>245</v>
      </c>
      <c r="D1317" s="44" t="s">
        <v>246</v>
      </c>
      <c r="E1317" s="44"/>
      <c r="F1317" s="44"/>
      <c r="G1317" s="34">
        <v>14.3</v>
      </c>
      <c r="I1317" s="38">
        <v>20295.741819999999</v>
      </c>
      <c r="J1317" s="38"/>
      <c r="K1317" s="38">
        <v>1454.8689999999999</v>
      </c>
      <c r="L1317" s="38"/>
      <c r="M1317" s="38">
        <v>-4452.5386000000008</v>
      </c>
      <c r="N1317" s="38"/>
      <c r="O1317" s="38">
        <v>218.08538999999999</v>
      </c>
      <c r="P1317" s="38"/>
      <c r="Q1317" s="38">
        <v>17516.157609999998</v>
      </c>
      <c r="R1317" s="38"/>
      <c r="S1317" s="38">
        <v>18743.665043846151</v>
      </c>
    </row>
    <row r="1318" spans="1:19" ht="14.1" customHeight="1">
      <c r="A1318" s="14">
        <v>32</v>
      </c>
      <c r="B1318" s="28"/>
      <c r="C1318" s="52" t="s">
        <v>247</v>
      </c>
      <c r="D1318" s="29" t="s">
        <v>248</v>
      </c>
      <c r="E1318" s="29"/>
      <c r="F1318" s="29"/>
      <c r="G1318" s="34">
        <v>0</v>
      </c>
      <c r="I1318" s="38">
        <v>0</v>
      </c>
      <c r="J1318" s="38"/>
      <c r="K1318" s="38">
        <v>0</v>
      </c>
      <c r="L1318" s="38"/>
      <c r="M1318" s="38">
        <v>0</v>
      </c>
      <c r="N1318" s="38"/>
      <c r="O1318" s="38">
        <v>0</v>
      </c>
      <c r="P1318" s="38"/>
      <c r="Q1318" s="38">
        <v>0</v>
      </c>
      <c r="R1318" s="38"/>
      <c r="S1318" s="38">
        <v>0</v>
      </c>
    </row>
    <row r="1319" spans="1:19" ht="14.1" customHeight="1">
      <c r="A1319" s="14">
        <v>33</v>
      </c>
      <c r="B1319" s="28"/>
      <c r="C1319" s="63" t="s">
        <v>249</v>
      </c>
      <c r="D1319" s="44" t="s">
        <v>250</v>
      </c>
      <c r="E1319" s="44"/>
      <c r="F1319" s="44"/>
      <c r="G1319" s="34">
        <v>6.9</v>
      </c>
      <c r="I1319" s="38">
        <v>18996.9107</v>
      </c>
      <c r="J1319" s="38"/>
      <c r="K1319" s="38">
        <v>1246.0812200000003</v>
      </c>
      <c r="L1319" s="38"/>
      <c r="M1319" s="38">
        <v>-42.164700000000003</v>
      </c>
      <c r="N1319" s="38"/>
      <c r="O1319" s="38">
        <v>0</v>
      </c>
      <c r="P1319" s="38"/>
      <c r="Q1319" s="38">
        <v>20200.827220000006</v>
      </c>
      <c r="R1319" s="38"/>
      <c r="S1319" s="38">
        <v>19608.098761538462</v>
      </c>
    </row>
    <row r="1320" spans="1:19" ht="14.1" customHeight="1">
      <c r="A1320" s="14">
        <v>34</v>
      </c>
      <c r="B1320" s="28"/>
      <c r="C1320" s="52" t="s">
        <v>251</v>
      </c>
      <c r="D1320" s="44" t="s">
        <v>252</v>
      </c>
      <c r="E1320" s="44"/>
      <c r="F1320" s="44"/>
      <c r="G1320" s="34">
        <v>14.3</v>
      </c>
      <c r="I1320" s="39">
        <v>231.16432999999998</v>
      </c>
      <c r="J1320" s="39"/>
      <c r="K1320" s="39">
        <v>0</v>
      </c>
      <c r="L1320" s="39"/>
      <c r="M1320" s="39">
        <v>-39.67801</v>
      </c>
      <c r="N1320" s="39"/>
      <c r="O1320" s="39">
        <v>0</v>
      </c>
      <c r="P1320" s="39"/>
      <c r="Q1320" s="39">
        <v>191.48632000000001</v>
      </c>
      <c r="R1320" s="39"/>
      <c r="S1320" s="39">
        <v>216.10849538461534</v>
      </c>
    </row>
    <row r="1321" spans="1:19" ht="14.1" customHeight="1">
      <c r="A1321" s="14">
        <v>35</v>
      </c>
      <c r="B1321" s="28"/>
      <c r="C1321" s="29"/>
      <c r="D1321" s="29"/>
      <c r="E1321" s="29"/>
      <c r="F1321" s="29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</row>
    <row r="1322" spans="1:19" ht="14.1" customHeight="1" thickBot="1">
      <c r="A1322" s="14">
        <v>36</v>
      </c>
      <c r="B1322" s="28"/>
      <c r="C1322" s="29"/>
      <c r="D1322" s="44" t="s">
        <v>253</v>
      </c>
      <c r="E1322" s="44"/>
      <c r="F1322" s="44"/>
      <c r="I1322" s="74">
        <v>190030.08893</v>
      </c>
      <c r="J1322" s="74"/>
      <c r="K1322" s="74">
        <v>11123.135260000001</v>
      </c>
      <c r="L1322" s="74"/>
      <c r="M1322" s="74">
        <v>-36699.105930000005</v>
      </c>
      <c r="N1322" s="74"/>
      <c r="O1322" s="74">
        <v>-77.063690000000094</v>
      </c>
      <c r="P1322" s="74"/>
      <c r="Q1322" s="74">
        <v>164377.05456999998</v>
      </c>
      <c r="R1322" s="74"/>
      <c r="S1322" s="74">
        <v>166642.29947615383</v>
      </c>
    </row>
    <row r="1323" spans="1:19" ht="14.1" customHeight="1" thickTop="1">
      <c r="A1323" s="14">
        <v>37</v>
      </c>
      <c r="B1323" s="28"/>
      <c r="C1323" s="33"/>
      <c r="D1323" s="29"/>
      <c r="E1323" s="29"/>
      <c r="F1323" s="29"/>
      <c r="I1323" s="55"/>
      <c r="J1323" s="55"/>
      <c r="K1323" s="55"/>
      <c r="L1323" s="55"/>
      <c r="M1323" s="55"/>
      <c r="N1323" s="55"/>
      <c r="O1323" s="55"/>
      <c r="P1323" s="55"/>
      <c r="Q1323" s="55"/>
      <c r="R1323" s="55"/>
      <c r="S1323" s="55"/>
    </row>
    <row r="1324" spans="1:19" ht="14.1" customHeight="1" thickBot="1">
      <c r="A1324" s="14">
        <v>38</v>
      </c>
      <c r="B1324" s="28"/>
      <c r="C1324" s="33"/>
      <c r="D1324" s="44" t="s">
        <v>254</v>
      </c>
      <c r="E1324" s="44"/>
      <c r="F1324" s="44"/>
      <c r="G1324" s="49"/>
      <c r="H1324" s="49"/>
      <c r="I1324" s="74">
        <v>4950352.1229799995</v>
      </c>
      <c r="J1324" s="74"/>
      <c r="K1324" s="74">
        <v>351840.89688999997</v>
      </c>
      <c r="L1324" s="74"/>
      <c r="M1324" s="74">
        <v>-108479.08121</v>
      </c>
      <c r="N1324" s="74"/>
      <c r="O1324" s="74">
        <v>-159.83295000000078</v>
      </c>
      <c r="P1324" s="74"/>
      <c r="Q1324" s="74">
        <v>5193554.1057099989</v>
      </c>
      <c r="R1324" s="74"/>
      <c r="S1324" s="74">
        <v>5072418.5095938472</v>
      </c>
    </row>
    <row r="1325" spans="1:19" ht="14.1" customHeight="1" thickTop="1" thickBot="1">
      <c r="A1325" s="13">
        <v>39</v>
      </c>
      <c r="B1325" s="46" t="s">
        <v>114</v>
      </c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</row>
    <row r="1326" spans="1:19" ht="14.1" customHeight="1">
      <c r="A1326" s="14" t="s">
        <v>293</v>
      </c>
      <c r="Q1326" s="14" t="s">
        <v>116</v>
      </c>
    </row>
    <row r="1327" spans="1:19" ht="14.1" customHeight="1" thickBot="1">
      <c r="A1327" s="13" t="s">
        <v>60</v>
      </c>
      <c r="B1327" s="13"/>
      <c r="C1327" s="13"/>
      <c r="D1327" s="13"/>
      <c r="E1327" s="13"/>
      <c r="F1327" s="13"/>
      <c r="G1327" s="13"/>
      <c r="H1327" s="13" t="s">
        <v>61</v>
      </c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 t="s">
        <v>307</v>
      </c>
    </row>
    <row r="1328" spans="1:19" ht="14.1" customHeight="1">
      <c r="A1328" s="14" t="s">
        <v>63</v>
      </c>
      <c r="B1328" s="47"/>
      <c r="F1328" s="15" t="s">
        <v>64</v>
      </c>
      <c r="G1328" s="14" t="s">
        <v>65</v>
      </c>
      <c r="K1328" s="16"/>
      <c r="L1328" s="16"/>
      <c r="N1328" s="16"/>
      <c r="O1328" s="16"/>
      <c r="P1328" s="16" t="s">
        <v>66</v>
      </c>
      <c r="S1328" s="17"/>
    </row>
    <row r="1329" spans="1:19" ht="14.1" customHeight="1">
      <c r="B1329" s="47"/>
      <c r="G1329" s="14" t="s">
        <v>67</v>
      </c>
      <c r="K1329" s="15"/>
      <c r="L1329" s="18"/>
      <c r="O1329" s="15"/>
      <c r="P1329" s="15" t="s">
        <v>118</v>
      </c>
      <c r="Q1329" s="18" t="s">
        <v>69</v>
      </c>
      <c r="S1329" s="19"/>
    </row>
    <row r="1330" spans="1:19" ht="14.1" customHeight="1">
      <c r="A1330" s="14" t="s">
        <v>70</v>
      </c>
      <c r="B1330" s="47"/>
      <c r="G1330" s="14" t="s">
        <v>118</v>
      </c>
      <c r="K1330" s="15"/>
      <c r="L1330" s="18"/>
      <c r="M1330" s="15"/>
      <c r="P1330" s="15" t="s">
        <v>118</v>
      </c>
      <c r="Q1330" s="18" t="s">
        <v>71</v>
      </c>
      <c r="S1330" s="19"/>
    </row>
    <row r="1331" spans="1:19" ht="14.1" customHeight="1">
      <c r="B1331" s="47"/>
      <c r="G1331" s="14" t="s">
        <v>118</v>
      </c>
      <c r="K1331" s="15"/>
      <c r="L1331" s="18"/>
      <c r="M1331" s="15"/>
      <c r="P1331" s="15" t="s">
        <v>68</v>
      </c>
      <c r="Q1331" s="18" t="s">
        <v>72</v>
      </c>
      <c r="S1331" s="19"/>
    </row>
    <row r="1332" spans="1:19" ht="14.1" customHeight="1" thickBot="1">
      <c r="A1332" s="13" t="s">
        <v>73</v>
      </c>
      <c r="B1332" s="48"/>
      <c r="C1332" s="13"/>
      <c r="D1332" s="13"/>
      <c r="E1332" s="13"/>
      <c r="F1332" s="13"/>
      <c r="G1332" s="13" t="s">
        <v>118</v>
      </c>
      <c r="H1332" s="13"/>
      <c r="I1332" s="20" t="s">
        <v>74</v>
      </c>
      <c r="J1332" s="13"/>
      <c r="K1332" s="13"/>
      <c r="L1332" s="13"/>
      <c r="M1332" s="13"/>
      <c r="N1332" s="13"/>
      <c r="O1332" s="13"/>
      <c r="P1332" s="13"/>
      <c r="Q1332" s="13" t="s">
        <v>75</v>
      </c>
      <c r="R1332" s="13"/>
      <c r="S1332" s="13"/>
    </row>
    <row r="1333" spans="1:19" ht="14.1" customHeight="1"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</row>
    <row r="1334" spans="1:19" ht="14.1" customHeight="1">
      <c r="C1334" s="21" t="s">
        <v>55</v>
      </c>
      <c r="D1334" s="21" t="s">
        <v>56</v>
      </c>
      <c r="E1334" s="21"/>
      <c r="F1334" s="21"/>
      <c r="G1334" s="21" t="s">
        <v>76</v>
      </c>
      <c r="H1334" s="21"/>
      <c r="I1334" s="21" t="s">
        <v>77</v>
      </c>
      <c r="J1334" s="21"/>
      <c r="K1334" s="22" t="s">
        <v>78</v>
      </c>
      <c r="L1334" s="22"/>
      <c r="M1334" s="21" t="s">
        <v>79</v>
      </c>
      <c r="N1334" s="21"/>
      <c r="O1334" s="21" t="s">
        <v>80</v>
      </c>
      <c r="P1334" s="21"/>
      <c r="Q1334" s="21" t="s">
        <v>81</v>
      </c>
      <c r="R1334" s="21"/>
      <c r="S1334" s="21" t="s">
        <v>82</v>
      </c>
    </row>
    <row r="1335" spans="1:19" ht="14.1" customHeight="1">
      <c r="C1335" s="22" t="s">
        <v>83</v>
      </c>
      <c r="D1335" s="22" t="s">
        <v>83</v>
      </c>
      <c r="E1335" s="22"/>
      <c r="F1335" s="23"/>
      <c r="G1335" s="22" t="s">
        <v>3</v>
      </c>
      <c r="H1335" s="22"/>
      <c r="I1335" s="21" t="s">
        <v>2</v>
      </c>
      <c r="J1335" s="22"/>
      <c r="K1335" s="21" t="s">
        <v>84</v>
      </c>
      <c r="L1335" s="22"/>
      <c r="M1335" s="22" t="s">
        <v>84</v>
      </c>
      <c r="N1335" s="22"/>
      <c r="Q1335" s="22" t="s">
        <v>2</v>
      </c>
      <c r="S1335" s="22"/>
    </row>
    <row r="1336" spans="1:19" ht="14.1" customHeight="1">
      <c r="A1336" s="14" t="s">
        <v>50</v>
      </c>
      <c r="B1336" s="22"/>
      <c r="C1336" s="22" t="s">
        <v>85</v>
      </c>
      <c r="D1336" s="22" t="s">
        <v>85</v>
      </c>
      <c r="E1336" s="22"/>
      <c r="F1336" s="21"/>
      <c r="G1336" s="22" t="s">
        <v>86</v>
      </c>
      <c r="H1336" s="22"/>
      <c r="I1336" s="22" t="s">
        <v>87</v>
      </c>
      <c r="J1336" s="22"/>
      <c r="K1336" s="22" t="s">
        <v>2</v>
      </c>
      <c r="L1336" s="21"/>
      <c r="M1336" s="22" t="s">
        <v>2</v>
      </c>
      <c r="N1336" s="18"/>
      <c r="O1336" s="22" t="s">
        <v>88</v>
      </c>
      <c r="P1336" s="21"/>
      <c r="Q1336" s="21" t="s">
        <v>87</v>
      </c>
      <c r="R1336" s="21"/>
      <c r="S1336" s="24" t="s">
        <v>89</v>
      </c>
    </row>
    <row r="1337" spans="1:19" ht="14.1" customHeight="1" thickBot="1">
      <c r="A1337" s="13" t="s">
        <v>90</v>
      </c>
      <c r="B1337" s="20"/>
      <c r="C1337" s="20" t="s">
        <v>91</v>
      </c>
      <c r="D1337" s="20" t="s">
        <v>92</v>
      </c>
      <c r="E1337" s="20"/>
      <c r="F1337" s="20"/>
      <c r="G1337" s="25" t="s">
        <v>93</v>
      </c>
      <c r="H1337" s="25"/>
      <c r="I1337" s="25" t="s">
        <v>94</v>
      </c>
      <c r="J1337" s="26"/>
      <c r="K1337" s="25" t="s">
        <v>95</v>
      </c>
      <c r="L1337" s="26"/>
      <c r="M1337" s="26" t="s">
        <v>96</v>
      </c>
      <c r="N1337" s="27"/>
      <c r="O1337" s="27" t="s">
        <v>97</v>
      </c>
      <c r="P1337" s="27"/>
      <c r="Q1337" s="27" t="s">
        <v>98</v>
      </c>
      <c r="R1337" s="27"/>
      <c r="S1337" s="27" t="s">
        <v>99</v>
      </c>
    </row>
    <row r="1338" spans="1:19" ht="14.1" customHeight="1">
      <c r="A1338" s="14">
        <v>1</v>
      </c>
      <c r="B1338" s="28"/>
      <c r="C1338" s="33"/>
      <c r="D1338" s="29" t="s">
        <v>256</v>
      </c>
      <c r="E1338" s="29"/>
      <c r="F1338" s="29"/>
      <c r="G1338" s="29"/>
      <c r="H1338" s="29"/>
      <c r="I1338" s="72"/>
      <c r="J1338" s="72"/>
      <c r="K1338" s="72"/>
      <c r="L1338" s="72"/>
      <c r="M1338" s="72"/>
      <c r="N1338" s="72"/>
      <c r="O1338" s="72"/>
      <c r="P1338" s="72"/>
      <c r="Q1338" s="72"/>
      <c r="R1338" s="72"/>
      <c r="S1338" s="72"/>
    </row>
    <row r="1339" spans="1:19" ht="14.1" customHeight="1">
      <c r="A1339" s="14">
        <v>2</v>
      </c>
      <c r="B1339" s="28"/>
      <c r="C1339" s="33" t="s">
        <v>257</v>
      </c>
      <c r="D1339" s="30" t="s">
        <v>258</v>
      </c>
      <c r="E1339" s="30"/>
      <c r="F1339" s="30"/>
      <c r="G1339" s="34">
        <v>0</v>
      </c>
      <c r="H1339" s="75"/>
      <c r="I1339" s="68">
        <v>6771.9568300000001</v>
      </c>
      <c r="J1339" s="68"/>
      <c r="K1339" s="68">
        <v>0</v>
      </c>
      <c r="L1339" s="68"/>
      <c r="M1339" s="68">
        <v>-15</v>
      </c>
      <c r="N1339" s="68"/>
      <c r="O1339" s="68">
        <v>-1592.8910499999997</v>
      </c>
      <c r="P1339" s="68"/>
      <c r="Q1339" s="68">
        <v>5164.0657799999999</v>
      </c>
      <c r="R1339" s="68"/>
      <c r="S1339" s="68">
        <v>6643.6575184615494</v>
      </c>
    </row>
    <row r="1340" spans="1:19" ht="14.1" customHeight="1">
      <c r="A1340" s="14">
        <v>3</v>
      </c>
      <c r="B1340" s="28"/>
      <c r="C1340" s="33" t="s">
        <v>259</v>
      </c>
      <c r="D1340" s="76" t="s">
        <v>260</v>
      </c>
      <c r="E1340" s="76"/>
      <c r="F1340" s="76"/>
      <c r="G1340" s="34">
        <v>0</v>
      </c>
      <c r="H1340" s="76"/>
      <c r="I1340" s="38">
        <v>19210.930219999998</v>
      </c>
      <c r="J1340" s="38"/>
      <c r="K1340" s="38">
        <v>0</v>
      </c>
      <c r="L1340" s="38"/>
      <c r="M1340" s="38">
        <v>0</v>
      </c>
      <c r="N1340" s="38"/>
      <c r="O1340" s="38">
        <v>1592.89105</v>
      </c>
      <c r="P1340" s="38"/>
      <c r="Q1340" s="38">
        <v>20803.82127</v>
      </c>
      <c r="R1340" s="38"/>
      <c r="S1340" s="38">
        <v>19333.460300769228</v>
      </c>
    </row>
    <row r="1341" spans="1:19" ht="14.1" customHeight="1">
      <c r="A1341" s="14">
        <v>4</v>
      </c>
      <c r="B1341" s="28"/>
      <c r="C1341" s="33" t="s">
        <v>261</v>
      </c>
      <c r="D1341" s="77" t="s">
        <v>262</v>
      </c>
      <c r="E1341" s="77"/>
      <c r="F1341" s="77"/>
      <c r="G1341" s="34">
        <v>0</v>
      </c>
      <c r="H1341" s="77"/>
      <c r="I1341" s="38">
        <v>8648.0191599999998</v>
      </c>
      <c r="J1341" s="38"/>
      <c r="K1341" s="38">
        <v>0</v>
      </c>
      <c r="L1341" s="38"/>
      <c r="M1341" s="38">
        <v>0</v>
      </c>
      <c r="N1341" s="38"/>
      <c r="O1341" s="38">
        <v>0</v>
      </c>
      <c r="P1341" s="38"/>
      <c r="Q1341" s="38">
        <v>8648.0191599999998</v>
      </c>
      <c r="R1341" s="38"/>
      <c r="S1341" s="38">
        <v>8648.019159999998</v>
      </c>
    </row>
    <row r="1342" spans="1:19" ht="14.1" customHeight="1">
      <c r="A1342" s="14">
        <v>5</v>
      </c>
      <c r="B1342" s="28"/>
      <c r="C1342" s="33" t="s">
        <v>263</v>
      </c>
      <c r="D1342" s="77" t="s">
        <v>264</v>
      </c>
      <c r="E1342" s="77"/>
      <c r="F1342" s="77"/>
      <c r="G1342" s="34">
        <v>0</v>
      </c>
      <c r="H1342" s="77"/>
      <c r="I1342" s="38">
        <v>6016.95262</v>
      </c>
      <c r="J1342" s="38"/>
      <c r="K1342" s="38">
        <v>0</v>
      </c>
      <c r="L1342" s="38"/>
      <c r="M1342" s="38">
        <v>0</v>
      </c>
      <c r="N1342" s="38"/>
      <c r="O1342" s="38">
        <v>0</v>
      </c>
      <c r="P1342" s="38"/>
      <c r="Q1342" s="38">
        <v>6016.95262</v>
      </c>
      <c r="R1342" s="38"/>
      <c r="S1342" s="38">
        <v>6016.9526199999991</v>
      </c>
    </row>
    <row r="1343" spans="1:19" ht="14.1" customHeight="1">
      <c r="A1343" s="14">
        <v>6</v>
      </c>
      <c r="B1343" s="28"/>
      <c r="C1343" s="33" t="s">
        <v>265</v>
      </c>
      <c r="D1343" s="77" t="s">
        <v>266</v>
      </c>
      <c r="E1343" s="77"/>
      <c r="F1343" s="77"/>
      <c r="G1343" s="34">
        <v>0</v>
      </c>
      <c r="H1343" s="77"/>
      <c r="I1343" s="39">
        <v>2651.00542</v>
      </c>
      <c r="J1343" s="39"/>
      <c r="K1343" s="39">
        <v>0</v>
      </c>
      <c r="L1343" s="39"/>
      <c r="M1343" s="39">
        <v>0</v>
      </c>
      <c r="N1343" s="39"/>
      <c r="O1343" s="39">
        <v>0</v>
      </c>
      <c r="P1343" s="39"/>
      <c r="Q1343" s="39">
        <v>2651.00542</v>
      </c>
      <c r="R1343" s="39"/>
      <c r="S1343" s="39">
        <v>2651.0054200000009</v>
      </c>
    </row>
    <row r="1344" spans="1:19" ht="14.1" customHeight="1" thickBot="1">
      <c r="A1344" s="14">
        <v>7</v>
      </c>
      <c r="B1344" s="28"/>
      <c r="C1344" s="33"/>
      <c r="D1344" s="76" t="s">
        <v>267</v>
      </c>
      <c r="E1344" s="76"/>
      <c r="F1344" s="76"/>
      <c r="G1344" s="76"/>
      <c r="H1344" s="76"/>
      <c r="I1344" s="78">
        <v>43298.864249999999</v>
      </c>
      <c r="J1344" s="78"/>
      <c r="K1344" s="78">
        <v>0</v>
      </c>
      <c r="L1344" s="78"/>
      <c r="M1344" s="78">
        <v>-15</v>
      </c>
      <c r="N1344" s="78"/>
      <c r="O1344" s="78">
        <v>2.2737367544323206E-13</v>
      </c>
      <c r="P1344" s="78"/>
      <c r="Q1344" s="78">
        <v>43283.864249999999</v>
      </c>
      <c r="R1344" s="78"/>
      <c r="S1344" s="78">
        <v>43293.095019230772</v>
      </c>
    </row>
    <row r="1345" spans="1:19" ht="14.1" customHeight="1" thickTop="1">
      <c r="A1345" s="14">
        <v>8</v>
      </c>
      <c r="B1345" s="45"/>
      <c r="C1345" s="33"/>
      <c r="I1345" s="51"/>
      <c r="J1345" s="51"/>
      <c r="K1345" s="51"/>
      <c r="L1345" s="51"/>
      <c r="M1345" s="51"/>
      <c r="N1345" s="51"/>
      <c r="O1345" s="51"/>
      <c r="P1345" s="51"/>
      <c r="Q1345" s="51"/>
      <c r="R1345" s="51"/>
      <c r="S1345" s="51"/>
    </row>
    <row r="1346" spans="1:19" ht="14.1" customHeight="1">
      <c r="A1346" s="14">
        <v>9</v>
      </c>
      <c r="B1346" s="45"/>
      <c r="C1346" s="33"/>
      <c r="D1346" s="30" t="s">
        <v>268</v>
      </c>
      <c r="E1346" s="30"/>
      <c r="F1346" s="30"/>
      <c r="G1346" s="30"/>
      <c r="H1346" s="30"/>
      <c r="I1346" s="38"/>
      <c r="J1346" s="38"/>
      <c r="K1346" s="55"/>
      <c r="L1346" s="55"/>
      <c r="M1346" s="55"/>
      <c r="N1346" s="55"/>
      <c r="O1346" s="55"/>
      <c r="P1346" s="55"/>
      <c r="Q1346" s="55"/>
      <c r="R1346" s="55"/>
      <c r="S1346" s="38"/>
    </row>
    <row r="1347" spans="1:19" ht="14.1" customHeight="1">
      <c r="A1347" s="14">
        <v>10</v>
      </c>
      <c r="C1347" s="33" t="s">
        <v>269</v>
      </c>
      <c r="D1347" s="76" t="s">
        <v>270</v>
      </c>
      <c r="E1347" s="76"/>
      <c r="F1347" s="76"/>
      <c r="G1347" s="34">
        <v>20</v>
      </c>
      <c r="H1347" s="76"/>
      <c r="I1347" s="68">
        <v>21429.860969999998</v>
      </c>
      <c r="J1347" s="68"/>
      <c r="K1347" s="68">
        <v>1017.45339</v>
      </c>
      <c r="L1347" s="68"/>
      <c r="M1347" s="68">
        <v>-8904.6314199999997</v>
      </c>
      <c r="N1347" s="68"/>
      <c r="O1347" s="68">
        <v>159.83295000000001</v>
      </c>
      <c r="P1347" s="68"/>
      <c r="Q1347" s="68">
        <v>13702.515890000001</v>
      </c>
      <c r="R1347" s="68"/>
      <c r="S1347" s="68">
        <v>14152.447469230767</v>
      </c>
    </row>
    <row r="1348" spans="1:19" ht="14.1" customHeight="1">
      <c r="A1348" s="14">
        <v>11</v>
      </c>
      <c r="C1348" s="33">
        <v>303.02</v>
      </c>
      <c r="D1348" s="14" t="s">
        <v>271</v>
      </c>
      <c r="G1348" s="34">
        <v>0</v>
      </c>
      <c r="H1348" s="29"/>
      <c r="I1348" s="38">
        <v>7179.23405</v>
      </c>
      <c r="J1348" s="38"/>
      <c r="K1348" s="38">
        <v>0</v>
      </c>
      <c r="L1348" s="38"/>
      <c r="M1348" s="38">
        <v>0</v>
      </c>
      <c r="N1348" s="38"/>
      <c r="O1348" s="38">
        <v>-45.437779999999997</v>
      </c>
      <c r="P1348" s="38"/>
      <c r="Q1348" s="38">
        <v>7133.7962699999998</v>
      </c>
      <c r="R1348" s="38"/>
      <c r="S1348" s="38">
        <v>7185.3765361538472</v>
      </c>
    </row>
    <row r="1349" spans="1:19" ht="14.1" customHeight="1" thickBot="1">
      <c r="A1349" s="14">
        <v>12</v>
      </c>
      <c r="C1349" s="33"/>
      <c r="D1349" s="79" t="s">
        <v>272</v>
      </c>
      <c r="E1349" s="79"/>
      <c r="F1349" s="79"/>
      <c r="G1349" s="79"/>
      <c r="H1349" s="79"/>
      <c r="I1349" s="78">
        <v>28609.095019999997</v>
      </c>
      <c r="J1349" s="78"/>
      <c r="K1349" s="78">
        <v>1017.45339</v>
      </c>
      <c r="L1349" s="78"/>
      <c r="M1349" s="78">
        <v>-8904.6314199999997</v>
      </c>
      <c r="N1349" s="78"/>
      <c r="O1349" s="78">
        <v>114.39517000000001</v>
      </c>
      <c r="P1349" s="78"/>
      <c r="Q1349" s="78">
        <v>20836.312160000001</v>
      </c>
      <c r="R1349" s="78"/>
      <c r="S1349" s="78">
        <v>21337.824005384613</v>
      </c>
    </row>
    <row r="1350" spans="1:19" ht="14.1" customHeight="1" thickTop="1">
      <c r="A1350" s="14">
        <v>13</v>
      </c>
      <c r="C1350" s="33"/>
      <c r="I1350" s="80"/>
      <c r="J1350" s="80"/>
      <c r="K1350" s="80"/>
      <c r="L1350" s="80"/>
      <c r="M1350" s="80"/>
      <c r="N1350" s="80"/>
      <c r="O1350" s="80"/>
      <c r="P1350" s="80"/>
      <c r="Q1350" s="80"/>
      <c r="R1350" s="80"/>
      <c r="S1350" s="80"/>
    </row>
    <row r="1351" spans="1:19" ht="14.1" customHeight="1">
      <c r="A1351" s="14">
        <v>14</v>
      </c>
      <c r="C1351" s="33">
        <v>114</v>
      </c>
      <c r="D1351" s="14" t="s">
        <v>273</v>
      </c>
      <c r="G1351" s="34">
        <v>0</v>
      </c>
      <c r="I1351" s="51">
        <v>4528</v>
      </c>
      <c r="J1351" s="51"/>
      <c r="K1351" s="51"/>
      <c r="L1351" s="51"/>
      <c r="M1351" s="51"/>
      <c r="N1351" s="51"/>
      <c r="O1351" s="51">
        <v>-243</v>
      </c>
      <c r="P1351" s="51"/>
      <c r="Q1351" s="51">
        <v>4285</v>
      </c>
      <c r="R1351" s="51"/>
      <c r="S1351" s="51">
        <v>4406</v>
      </c>
    </row>
    <row r="1352" spans="1:19" ht="14.1" customHeight="1">
      <c r="A1352" s="14">
        <v>15</v>
      </c>
      <c r="C1352" s="33"/>
      <c r="I1352" s="80"/>
      <c r="J1352" s="80"/>
      <c r="K1352" s="80"/>
      <c r="L1352" s="80"/>
      <c r="M1352" s="80"/>
      <c r="N1352" s="80"/>
      <c r="O1352" s="80"/>
      <c r="P1352" s="80"/>
      <c r="Q1352" s="80"/>
      <c r="R1352" s="80"/>
      <c r="S1352" s="80"/>
    </row>
    <row r="1353" spans="1:19" ht="14.1" customHeight="1" thickBot="1">
      <c r="A1353" s="14">
        <v>16</v>
      </c>
      <c r="C1353" s="33"/>
      <c r="D1353" s="43" t="s">
        <v>274</v>
      </c>
      <c r="E1353" s="43"/>
      <c r="F1353" s="43"/>
      <c r="G1353" s="29"/>
      <c r="H1353" s="29"/>
      <c r="I1353" s="74">
        <v>5026788.082249999</v>
      </c>
      <c r="J1353" s="74"/>
      <c r="K1353" s="74">
        <v>352858.35027999996</v>
      </c>
      <c r="L1353" s="74"/>
      <c r="M1353" s="74">
        <v>-117398.71263000001</v>
      </c>
      <c r="N1353" s="74"/>
      <c r="O1353" s="74">
        <v>-288.43778000000054</v>
      </c>
      <c r="P1353" s="74"/>
      <c r="Q1353" s="74">
        <v>5261959.2821199987</v>
      </c>
      <c r="R1353" s="74"/>
      <c r="S1353" s="74">
        <v>5141455.4286184628</v>
      </c>
    </row>
    <row r="1354" spans="1:19" ht="14.1" customHeight="1" thickTop="1">
      <c r="A1354" s="14">
        <v>17</v>
      </c>
      <c r="C1354" s="33"/>
      <c r="G1354" s="29"/>
      <c r="H1354" s="29"/>
      <c r="I1354" s="55"/>
      <c r="J1354" s="55"/>
      <c r="K1354" s="55"/>
      <c r="L1354" s="55"/>
      <c r="M1354" s="55"/>
      <c r="N1354" s="55"/>
      <c r="O1354" s="55"/>
      <c r="P1354" s="55"/>
      <c r="Q1354" s="55"/>
      <c r="R1354" s="55"/>
      <c r="S1354" s="55"/>
    </row>
    <row r="1355" spans="1:19" ht="14.1" customHeight="1">
      <c r="A1355" s="14">
        <v>18</v>
      </c>
      <c r="C1355" s="33"/>
      <c r="D1355" s="29" t="s">
        <v>290</v>
      </c>
      <c r="E1355" s="29"/>
      <c r="F1355" s="29"/>
      <c r="G1355" s="34">
        <v>0</v>
      </c>
      <c r="H1355" s="29"/>
      <c r="I1355" s="38">
        <v>0</v>
      </c>
      <c r="J1355" s="38"/>
      <c r="K1355" s="38">
        <v>0</v>
      </c>
      <c r="L1355" s="38"/>
      <c r="M1355" s="38">
        <v>0</v>
      </c>
      <c r="N1355" s="38"/>
      <c r="O1355" s="38">
        <v>0</v>
      </c>
      <c r="P1355" s="38"/>
      <c r="Q1355" s="38">
        <v>0</v>
      </c>
      <c r="R1355" s="38"/>
      <c r="S1355" s="38">
        <v>0</v>
      </c>
    </row>
    <row r="1356" spans="1:19" ht="14.1" customHeight="1">
      <c r="A1356" s="14">
        <v>19</v>
      </c>
      <c r="C1356" s="33"/>
      <c r="G1356" s="29"/>
      <c r="H1356" s="29"/>
      <c r="I1356" s="55"/>
      <c r="J1356" s="55"/>
      <c r="K1356" s="55"/>
      <c r="L1356" s="55"/>
      <c r="M1356" s="55"/>
      <c r="N1356" s="55"/>
      <c r="O1356" s="55"/>
      <c r="P1356" s="55"/>
      <c r="Q1356" s="55"/>
      <c r="R1356" s="55"/>
      <c r="S1356" s="55"/>
    </row>
    <row r="1357" spans="1:19" ht="14.1" customHeight="1" thickBot="1">
      <c r="A1357" s="14">
        <v>20</v>
      </c>
      <c r="D1357" s="14" t="s">
        <v>291</v>
      </c>
      <c r="G1357" s="15"/>
      <c r="H1357" s="15"/>
      <c r="I1357" s="74">
        <v>5026788.082249999</v>
      </c>
      <c r="J1357" s="74"/>
      <c r="K1357" s="74">
        <v>352858.35027999996</v>
      </c>
      <c r="L1357" s="74"/>
      <c r="M1357" s="74">
        <v>-117398.71263000001</v>
      </c>
      <c r="N1357" s="74"/>
      <c r="O1357" s="74">
        <v>-288.43778000000054</v>
      </c>
      <c r="P1357" s="74"/>
      <c r="Q1357" s="74">
        <v>5261959.2821199987</v>
      </c>
      <c r="R1357" s="74"/>
      <c r="S1357" s="74">
        <v>5141455.4286184628</v>
      </c>
    </row>
    <row r="1358" spans="1:19" ht="14.1" customHeight="1" thickTop="1">
      <c r="A1358" s="14">
        <v>21</v>
      </c>
    </row>
    <row r="1359" spans="1:19" ht="14.1" customHeight="1">
      <c r="A1359" s="14">
        <v>22</v>
      </c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</row>
    <row r="1360" spans="1:19" ht="14.1" customHeight="1">
      <c r="A1360" s="14">
        <v>23</v>
      </c>
      <c r="Q1360" s="94"/>
    </row>
    <row r="1361" spans="1:19" ht="14.1" customHeight="1">
      <c r="A1361" s="14">
        <v>24</v>
      </c>
    </row>
    <row r="1362" spans="1:19" ht="14.1" customHeight="1">
      <c r="A1362" s="14">
        <v>25</v>
      </c>
    </row>
    <row r="1363" spans="1:19" ht="14.1" customHeight="1">
      <c r="A1363" s="14">
        <v>26</v>
      </c>
    </row>
    <row r="1364" spans="1:19" ht="14.1" customHeight="1">
      <c r="A1364" s="14">
        <v>27</v>
      </c>
    </row>
    <row r="1365" spans="1:19" ht="14.1" customHeight="1">
      <c r="A1365" s="14">
        <v>28</v>
      </c>
    </row>
    <row r="1366" spans="1:19" ht="14.1" customHeight="1">
      <c r="A1366" s="14">
        <v>29</v>
      </c>
    </row>
    <row r="1367" spans="1:19" ht="14.1" customHeight="1">
      <c r="A1367" s="14">
        <v>30</v>
      </c>
      <c r="C1367" s="3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</row>
    <row r="1368" spans="1:19" ht="14.1" customHeight="1">
      <c r="A1368" s="14">
        <v>31</v>
      </c>
      <c r="C1368" s="3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</row>
    <row r="1369" spans="1:19" ht="14.1" customHeight="1">
      <c r="A1369" s="14">
        <v>32</v>
      </c>
      <c r="C1369" s="3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</row>
    <row r="1370" spans="1:19" ht="14.1" customHeight="1">
      <c r="A1370" s="14">
        <v>33</v>
      </c>
      <c r="C1370" s="3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</row>
    <row r="1371" spans="1:19" ht="14.1" customHeight="1">
      <c r="A1371" s="14">
        <v>34</v>
      </c>
      <c r="C1371" s="3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</row>
    <row r="1372" spans="1:19" ht="14.1" customHeight="1">
      <c r="A1372" s="14">
        <v>35</v>
      </c>
    </row>
    <row r="1373" spans="1:19" ht="14.1" customHeight="1">
      <c r="A1373" s="14">
        <v>36</v>
      </c>
    </row>
    <row r="1374" spans="1:19" ht="14.1" customHeight="1">
      <c r="A1374" s="14">
        <v>37</v>
      </c>
    </row>
    <row r="1375" spans="1:19" ht="14.1" customHeight="1">
      <c r="A1375" s="14">
        <v>38</v>
      </c>
    </row>
    <row r="1376" spans="1:19" ht="14.1" customHeight="1" thickBot="1">
      <c r="A1376" s="13">
        <v>39</v>
      </c>
      <c r="B1376" s="46" t="s">
        <v>114</v>
      </c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</row>
    <row r="1377" spans="1:17" ht="14.1" customHeight="1">
      <c r="A1377" s="14" t="s">
        <v>293</v>
      </c>
      <c r="Q1377" s="14" t="s">
        <v>116</v>
      </c>
    </row>
  </sheetData>
  <printOptions horizontalCentered="1" verticalCentered="1"/>
  <pageMargins left="0.5" right="0.5" top="1.25" bottom="0.35000000000000003" header="0.5" footer="0.5"/>
  <pageSetup scale="72" orientation="landscape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431"/>
  <sheetViews>
    <sheetView workbookViewId="0"/>
  </sheetViews>
  <sheetFormatPr defaultRowHeight="14.1" customHeight="1"/>
  <cols>
    <col min="1" max="1" width="3.5703125" style="14" customWidth="1"/>
    <col min="2" max="2" width="4.7109375" style="14" customWidth="1"/>
    <col min="3" max="3" width="12.28515625" style="14" customWidth="1"/>
    <col min="4" max="4" width="17.85546875" style="14" customWidth="1"/>
    <col min="5" max="5" width="23.5703125" style="14" customWidth="1"/>
    <col min="6" max="6" width="6.7109375" style="14" customWidth="1"/>
    <col min="7" max="7" width="9.5703125" style="14" customWidth="1"/>
    <col min="8" max="8" width="7.5703125" style="14" customWidth="1"/>
    <col min="9" max="9" width="9.5703125" style="14" customWidth="1"/>
    <col min="10" max="10" width="7.5703125" style="14" customWidth="1"/>
    <col min="11" max="11" width="9.28515625" style="14" customWidth="1"/>
    <col min="12" max="12" width="7.5703125" style="14" customWidth="1"/>
    <col min="13" max="13" width="11.28515625" style="14" customWidth="1"/>
    <col min="14" max="14" width="7.5703125" style="14" customWidth="1"/>
    <col min="15" max="15" width="10.85546875" style="14" customWidth="1"/>
    <col min="16" max="16" width="7.5703125" style="14" customWidth="1"/>
    <col min="17" max="17" width="9.5703125" style="14" customWidth="1"/>
    <col min="18" max="18" width="6.5703125" style="14" customWidth="1"/>
    <col min="19" max="19" width="12.5703125" style="14" customWidth="1"/>
    <col min="20" max="16384" width="9.140625" style="14"/>
  </cols>
  <sheetData>
    <row r="1" spans="1:19" ht="14.1" customHeight="1" thickBot="1">
      <c r="A1" s="12" t="s">
        <v>308</v>
      </c>
      <c r="B1" s="13"/>
      <c r="C1" s="13"/>
      <c r="D1" s="13"/>
      <c r="E1" s="13"/>
      <c r="F1" s="13"/>
      <c r="G1" s="13"/>
      <c r="H1" s="13" t="s">
        <v>309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62</v>
      </c>
    </row>
    <row r="2" spans="1:19" ht="14.1" customHeight="1">
      <c r="A2" s="14" t="s">
        <v>63</v>
      </c>
      <c r="F2" s="15" t="s">
        <v>64</v>
      </c>
      <c r="G2" s="14" t="s">
        <v>310</v>
      </c>
      <c r="K2" s="16"/>
      <c r="L2" s="16"/>
      <c r="N2" s="16"/>
      <c r="O2" s="16"/>
      <c r="P2" s="16" t="s">
        <v>66</v>
      </c>
      <c r="S2" s="17"/>
    </row>
    <row r="3" spans="1:19" ht="14.1" customHeight="1">
      <c r="G3" s="93" t="s">
        <v>311</v>
      </c>
      <c r="K3" s="15"/>
      <c r="L3" s="18"/>
      <c r="O3" s="15"/>
      <c r="P3" s="15" t="s">
        <v>68</v>
      </c>
      <c r="Q3" s="18" t="s">
        <v>69</v>
      </c>
      <c r="S3" s="19"/>
    </row>
    <row r="4" spans="1:19" ht="14.1" customHeight="1">
      <c r="A4" s="14" t="s">
        <v>70</v>
      </c>
      <c r="K4" s="15"/>
      <c r="L4" s="18"/>
      <c r="M4" s="15"/>
      <c r="P4" s="15"/>
      <c r="Q4" s="18" t="s">
        <v>71</v>
      </c>
      <c r="S4" s="19"/>
    </row>
    <row r="5" spans="1:19" ht="14.1" customHeight="1">
      <c r="K5" s="15"/>
      <c r="L5" s="18"/>
      <c r="M5" s="15"/>
      <c r="P5" s="15"/>
      <c r="Q5" s="18" t="s">
        <v>72</v>
      </c>
      <c r="S5" s="19"/>
    </row>
    <row r="6" spans="1:19" ht="14.1" customHeight="1" thickBot="1">
      <c r="A6" s="12" t="s">
        <v>73</v>
      </c>
      <c r="B6" s="13"/>
      <c r="C6" s="13"/>
      <c r="D6" s="13"/>
      <c r="E6" s="13"/>
      <c r="F6" s="13"/>
      <c r="G6" s="13"/>
      <c r="H6" s="13"/>
      <c r="I6" s="20" t="s">
        <v>74</v>
      </c>
      <c r="J6" s="13"/>
      <c r="K6" s="13"/>
      <c r="L6" s="13"/>
      <c r="M6" s="13"/>
      <c r="N6" s="13"/>
      <c r="O6" s="13"/>
      <c r="P6" s="13"/>
      <c r="Q6" s="12" t="s">
        <v>75</v>
      </c>
      <c r="R6" s="13"/>
      <c r="S6" s="13"/>
    </row>
    <row r="7" spans="1:19" ht="14.1" customHeight="1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4.1" customHeight="1">
      <c r="C8" s="21" t="s">
        <v>55</v>
      </c>
      <c r="D8" s="21" t="s">
        <v>56</v>
      </c>
      <c r="E8" s="21"/>
      <c r="F8" s="21"/>
      <c r="G8" s="21" t="s">
        <v>76</v>
      </c>
      <c r="H8" s="21"/>
      <c r="I8" s="21" t="s">
        <v>77</v>
      </c>
      <c r="J8" s="21"/>
      <c r="K8" s="22" t="s">
        <v>78</v>
      </c>
      <c r="L8" s="23"/>
      <c r="M8" s="21" t="s">
        <v>79</v>
      </c>
      <c r="N8" s="21"/>
      <c r="O8" s="21" t="s">
        <v>80</v>
      </c>
      <c r="P8" s="21"/>
      <c r="Q8" s="21" t="s">
        <v>81</v>
      </c>
      <c r="R8" s="21"/>
      <c r="S8" s="21" t="s">
        <v>82</v>
      </c>
    </row>
    <row r="9" spans="1:19" ht="14.1" customHeight="1">
      <c r="C9" s="22" t="s">
        <v>83</v>
      </c>
      <c r="D9" s="22" t="s">
        <v>83</v>
      </c>
      <c r="E9" s="22"/>
      <c r="F9" s="23"/>
      <c r="G9" s="21" t="s">
        <v>312</v>
      </c>
      <c r="H9" s="22"/>
      <c r="I9" s="21" t="s">
        <v>84</v>
      </c>
      <c r="J9" s="22"/>
      <c r="K9" s="21"/>
      <c r="L9" s="22"/>
      <c r="M9" s="22"/>
      <c r="N9" s="22"/>
      <c r="O9" s="22"/>
      <c r="P9" s="22"/>
      <c r="Q9" s="22" t="s">
        <v>312</v>
      </c>
      <c r="S9" s="22"/>
    </row>
    <row r="10" spans="1:19" ht="14.1" customHeight="1">
      <c r="A10" s="14" t="s">
        <v>50</v>
      </c>
      <c r="B10" s="22"/>
      <c r="C10" s="22" t="s">
        <v>85</v>
      </c>
      <c r="D10" s="22" t="s">
        <v>85</v>
      </c>
      <c r="E10" s="22"/>
      <c r="F10" s="21"/>
      <c r="G10" s="22" t="s">
        <v>3</v>
      </c>
      <c r="H10" s="22"/>
      <c r="I10" s="22" t="s">
        <v>3</v>
      </c>
      <c r="J10" s="22"/>
      <c r="K10" s="22"/>
      <c r="L10" s="21"/>
      <c r="M10" s="22" t="s">
        <v>313</v>
      </c>
      <c r="N10" s="18"/>
      <c r="O10" s="22" t="s">
        <v>88</v>
      </c>
      <c r="P10" s="21"/>
      <c r="Q10" s="21" t="s">
        <v>3</v>
      </c>
      <c r="R10" s="21"/>
      <c r="S10" s="24" t="s">
        <v>89</v>
      </c>
    </row>
    <row r="11" spans="1:19" ht="14.1" customHeight="1" thickBot="1">
      <c r="A11" s="13" t="s">
        <v>90</v>
      </c>
      <c r="B11" s="20"/>
      <c r="C11" s="20" t="s">
        <v>91</v>
      </c>
      <c r="D11" s="20" t="s">
        <v>92</v>
      </c>
      <c r="E11" s="20"/>
      <c r="F11" s="20"/>
      <c r="G11" s="25" t="s">
        <v>94</v>
      </c>
      <c r="H11" s="25"/>
      <c r="I11" s="25" t="s">
        <v>314</v>
      </c>
      <c r="J11" s="26"/>
      <c r="K11" s="25" t="s">
        <v>315</v>
      </c>
      <c r="L11" s="26"/>
      <c r="M11" s="26" t="s">
        <v>316</v>
      </c>
      <c r="N11" s="27"/>
      <c r="O11" s="27" t="s">
        <v>97</v>
      </c>
      <c r="P11" s="27"/>
      <c r="Q11" s="27" t="s">
        <v>98</v>
      </c>
      <c r="R11" s="27"/>
      <c r="S11" s="27" t="s">
        <v>99</v>
      </c>
    </row>
    <row r="12" spans="1:19" ht="14.1" customHeight="1">
      <c r="A12" s="14">
        <v>1</v>
      </c>
      <c r="B12" s="28"/>
      <c r="C12" s="29"/>
      <c r="D12" s="29" t="s">
        <v>100</v>
      </c>
      <c r="E12" s="29"/>
      <c r="F12" s="29"/>
      <c r="G12" s="29"/>
      <c r="H12" s="95"/>
      <c r="I12" s="95"/>
      <c r="J12" s="96"/>
      <c r="K12" s="96"/>
      <c r="L12" s="96"/>
      <c r="M12" s="96"/>
      <c r="N12" s="96"/>
      <c r="O12" s="96"/>
      <c r="P12" s="96"/>
      <c r="Q12" s="96"/>
      <c r="R12" s="96"/>
      <c r="S12" s="96"/>
    </row>
    <row r="13" spans="1:19" ht="14.1" customHeight="1">
      <c r="A13" s="14">
        <v>2</v>
      </c>
      <c r="B13" s="28"/>
      <c r="C13" s="29"/>
      <c r="D13" s="14" t="s">
        <v>101</v>
      </c>
      <c r="H13" s="95"/>
      <c r="I13" s="95"/>
      <c r="J13" s="96"/>
      <c r="K13" s="96"/>
      <c r="L13" s="96"/>
      <c r="M13" s="96"/>
      <c r="N13" s="96"/>
      <c r="O13" s="96"/>
      <c r="P13" s="96"/>
      <c r="Q13" s="96"/>
      <c r="R13" s="96"/>
      <c r="S13" s="96"/>
    </row>
    <row r="14" spans="1:19" ht="14.1" customHeight="1">
      <c r="A14" s="14">
        <v>3</v>
      </c>
      <c r="B14" s="28"/>
      <c r="C14" s="33">
        <v>311.39999999999998</v>
      </c>
      <c r="D14" s="14" t="s">
        <v>102</v>
      </c>
      <c r="G14" s="35">
        <v>22403.895504783333</v>
      </c>
      <c r="H14" s="35"/>
      <c r="I14" s="35">
        <v>1902.0812960000005</v>
      </c>
      <c r="J14" s="35"/>
      <c r="K14" s="35">
        <v>0</v>
      </c>
      <c r="L14" s="35"/>
      <c r="M14" s="35">
        <v>-91.272000000000006</v>
      </c>
      <c r="N14" s="35"/>
      <c r="O14" s="35">
        <v>0</v>
      </c>
      <c r="P14" s="35"/>
      <c r="Q14" s="35">
        <v>24214.704800783329</v>
      </c>
      <c r="R14" s="35"/>
      <c r="S14" s="35">
        <v>23282.570200667942</v>
      </c>
    </row>
    <row r="15" spans="1:19" ht="14.1" customHeight="1">
      <c r="A15" s="14">
        <v>4</v>
      </c>
      <c r="B15" s="37"/>
      <c r="C15" s="33">
        <v>312.39999999999998</v>
      </c>
      <c r="D15" s="14" t="s">
        <v>103</v>
      </c>
      <c r="G15" s="31">
        <v>35101.48761891001</v>
      </c>
      <c r="H15" s="31"/>
      <c r="I15" s="31">
        <v>2512.0364023733337</v>
      </c>
      <c r="J15" s="31"/>
      <c r="K15" s="31">
        <v>-800</v>
      </c>
      <c r="L15" s="31"/>
      <c r="M15" s="31">
        <v>-91.272000000000006</v>
      </c>
      <c r="N15" s="31"/>
      <c r="O15" s="31">
        <v>0</v>
      </c>
      <c r="P15" s="31"/>
      <c r="Q15" s="31">
        <v>36722.252021283326</v>
      </c>
      <c r="R15" s="31"/>
      <c r="S15" s="31">
        <v>36247.435098891539</v>
      </c>
    </row>
    <row r="16" spans="1:19" ht="14.1" customHeight="1">
      <c r="A16" s="14">
        <v>5</v>
      </c>
      <c r="B16" s="28"/>
      <c r="C16" s="33">
        <v>314.39999999999998</v>
      </c>
      <c r="D16" s="14" t="s">
        <v>104</v>
      </c>
      <c r="G16" s="31">
        <v>2253.8631581799991</v>
      </c>
      <c r="H16" s="31"/>
      <c r="I16" s="31">
        <v>83.341368179999989</v>
      </c>
      <c r="J16" s="31"/>
      <c r="K16" s="31">
        <v>0</v>
      </c>
      <c r="L16" s="31"/>
      <c r="M16" s="31">
        <v>-53.039000000000001</v>
      </c>
      <c r="N16" s="31"/>
      <c r="O16" s="31">
        <v>0</v>
      </c>
      <c r="P16" s="31"/>
      <c r="Q16" s="31">
        <v>2284.1655263599987</v>
      </c>
      <c r="R16" s="31"/>
      <c r="S16" s="31">
        <v>2251.396534577691</v>
      </c>
    </row>
    <row r="17" spans="1:19" ht="14.1" customHeight="1">
      <c r="A17" s="14">
        <v>6</v>
      </c>
      <c r="B17" s="28"/>
      <c r="C17" s="33">
        <v>315.39999999999998</v>
      </c>
      <c r="D17" s="14" t="s">
        <v>105</v>
      </c>
      <c r="G17" s="31">
        <v>11225.928321799998</v>
      </c>
      <c r="H17" s="31"/>
      <c r="I17" s="31">
        <v>557.4224071750001</v>
      </c>
      <c r="J17" s="31"/>
      <c r="K17" s="31">
        <v>0</v>
      </c>
      <c r="L17" s="31"/>
      <c r="M17" s="31">
        <v>0</v>
      </c>
      <c r="N17" s="31"/>
      <c r="O17" s="31">
        <v>0</v>
      </c>
      <c r="P17" s="31"/>
      <c r="Q17" s="31">
        <v>11783.350728975</v>
      </c>
      <c r="R17" s="31"/>
      <c r="S17" s="31">
        <v>11496.20562345769</v>
      </c>
    </row>
    <row r="18" spans="1:19" ht="14.1" customHeight="1">
      <c r="A18" s="14">
        <v>7</v>
      </c>
      <c r="B18" s="28"/>
      <c r="C18" s="33">
        <v>316.39999999999998</v>
      </c>
      <c r="D18" s="14" t="s">
        <v>106</v>
      </c>
      <c r="G18" s="97">
        <v>3038.5362573483344</v>
      </c>
      <c r="H18" s="97"/>
      <c r="I18" s="97">
        <v>163.55815264000006</v>
      </c>
      <c r="J18" s="97"/>
      <c r="K18" s="97">
        <v>0</v>
      </c>
      <c r="L18" s="97"/>
      <c r="M18" s="97">
        <v>0</v>
      </c>
      <c r="N18" s="97"/>
      <c r="O18" s="97">
        <v>0</v>
      </c>
      <c r="P18" s="97"/>
      <c r="Q18" s="97">
        <v>3202.0944099883363</v>
      </c>
      <c r="R18" s="97"/>
      <c r="S18" s="97">
        <v>3120.3153336683358</v>
      </c>
    </row>
    <row r="19" spans="1:19" ht="14.1" customHeight="1">
      <c r="A19" s="14">
        <v>8</v>
      </c>
      <c r="B19" s="28"/>
      <c r="C19" s="33"/>
      <c r="D19" s="40" t="s">
        <v>107</v>
      </c>
      <c r="E19" s="40"/>
      <c r="F19" s="40"/>
      <c r="G19" s="31">
        <v>74023.710861021667</v>
      </c>
      <c r="H19" s="31"/>
      <c r="I19" s="31">
        <v>5218.4396263683348</v>
      </c>
      <c r="J19" s="31"/>
      <c r="K19" s="31">
        <v>-800</v>
      </c>
      <c r="L19" s="31"/>
      <c r="M19" s="31">
        <v>-235.58300000000003</v>
      </c>
      <c r="N19" s="31"/>
      <c r="O19" s="31">
        <v>0</v>
      </c>
      <c r="P19" s="31"/>
      <c r="Q19" s="31">
        <v>78206.567487389984</v>
      </c>
      <c r="R19" s="31"/>
      <c r="S19" s="31">
        <v>76397.92279126319</v>
      </c>
    </row>
    <row r="20" spans="1:19" ht="14.1" customHeight="1">
      <c r="A20" s="14">
        <v>9</v>
      </c>
      <c r="B20" s="28"/>
      <c r="C20" s="33"/>
      <c r="D20" s="29"/>
      <c r="E20" s="29"/>
      <c r="F20" s="29"/>
      <c r="G20" s="79"/>
      <c r="H20" s="79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4.1" customHeight="1">
      <c r="A21" s="14">
        <v>10</v>
      </c>
      <c r="B21" s="28"/>
      <c r="C21" s="33"/>
      <c r="D21" s="29" t="s">
        <v>108</v>
      </c>
      <c r="E21" s="29"/>
      <c r="F21" s="29"/>
      <c r="G21" s="79"/>
      <c r="H21" s="79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ht="14.1" customHeight="1">
      <c r="A22" s="14">
        <v>11</v>
      </c>
      <c r="B22" s="28"/>
      <c r="C22" s="33">
        <v>311.41000000000003</v>
      </c>
      <c r="D22" s="14" t="s">
        <v>102</v>
      </c>
      <c r="G22" s="31">
        <v>5278.2746116400003</v>
      </c>
      <c r="H22" s="31"/>
      <c r="I22" s="31">
        <v>112.37310830666669</v>
      </c>
      <c r="J22" s="31"/>
      <c r="K22" s="31">
        <v>-160</v>
      </c>
      <c r="L22" s="31"/>
      <c r="M22" s="31">
        <v>-354.05700000000002</v>
      </c>
      <c r="N22" s="31"/>
      <c r="O22" s="31">
        <v>0</v>
      </c>
      <c r="P22" s="31"/>
      <c r="Q22" s="31">
        <v>4876.5907199466683</v>
      </c>
      <c r="R22" s="31"/>
      <c r="S22" s="31">
        <v>4995.371114511282</v>
      </c>
    </row>
    <row r="23" spans="1:19" ht="14.1" customHeight="1">
      <c r="A23" s="14">
        <v>12</v>
      </c>
      <c r="B23" s="28"/>
      <c r="C23" s="33">
        <v>312.41000000000003</v>
      </c>
      <c r="D23" s="14" t="s">
        <v>103</v>
      </c>
      <c r="G23" s="31">
        <v>24832.329500389998</v>
      </c>
      <c r="H23" s="31"/>
      <c r="I23" s="31">
        <v>2597.8346706400002</v>
      </c>
      <c r="J23" s="31"/>
      <c r="K23" s="31">
        <v>-765.22440000000006</v>
      </c>
      <c r="L23" s="31"/>
      <c r="M23" s="31">
        <v>-5271.8980000000001</v>
      </c>
      <c r="N23" s="31"/>
      <c r="O23" s="31">
        <v>0</v>
      </c>
      <c r="P23" s="31"/>
      <c r="Q23" s="31">
        <v>21393.041771029999</v>
      </c>
      <c r="R23" s="31"/>
      <c r="S23" s="31">
        <v>24492.939986963847</v>
      </c>
    </row>
    <row r="24" spans="1:19" ht="14.1" customHeight="1">
      <c r="A24" s="14">
        <v>13</v>
      </c>
      <c r="B24" s="28"/>
      <c r="C24" s="33">
        <v>314.41000000000003</v>
      </c>
      <c r="D24" s="14" t="s">
        <v>104</v>
      </c>
      <c r="G24" s="31">
        <v>15136.409542499996</v>
      </c>
      <c r="H24" s="31"/>
      <c r="I24" s="31">
        <v>787.90922250000028</v>
      </c>
      <c r="J24" s="31"/>
      <c r="K24" s="31">
        <v>0</v>
      </c>
      <c r="L24" s="31"/>
      <c r="M24" s="31">
        <v>-500</v>
      </c>
      <c r="N24" s="31"/>
      <c r="O24" s="31">
        <v>0</v>
      </c>
      <c r="P24" s="31"/>
      <c r="Q24" s="31">
        <v>15424.318764999993</v>
      </c>
      <c r="R24" s="31"/>
      <c r="S24" s="31">
        <v>15459.017999903845</v>
      </c>
    </row>
    <row r="25" spans="1:19" ht="14.1" customHeight="1">
      <c r="A25" s="14">
        <v>14</v>
      </c>
      <c r="B25" s="28"/>
      <c r="C25" s="33">
        <v>315.41000000000003</v>
      </c>
      <c r="D25" s="14" t="s">
        <v>105</v>
      </c>
      <c r="G25" s="31">
        <v>6259.7861345833335</v>
      </c>
      <c r="H25" s="31"/>
      <c r="I25" s="31">
        <v>218.98955749999999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6478.7756920833353</v>
      </c>
      <c r="R25" s="31"/>
      <c r="S25" s="31">
        <v>6368.6098396153848</v>
      </c>
    </row>
    <row r="26" spans="1:19" ht="14.1" customHeight="1">
      <c r="A26" s="14">
        <v>15</v>
      </c>
      <c r="B26" s="28"/>
      <c r="C26" s="33">
        <v>316.41000000000003</v>
      </c>
      <c r="D26" s="14" t="s">
        <v>106</v>
      </c>
      <c r="G26" s="97">
        <v>468.7464795600003</v>
      </c>
      <c r="H26" s="97"/>
      <c r="I26" s="97">
        <v>7.7461395600000005</v>
      </c>
      <c r="J26" s="97"/>
      <c r="K26" s="97">
        <v>0</v>
      </c>
      <c r="L26" s="97"/>
      <c r="M26" s="97">
        <v>0</v>
      </c>
      <c r="N26" s="97"/>
      <c r="O26" s="97">
        <v>0</v>
      </c>
      <c r="P26" s="97"/>
      <c r="Q26" s="97">
        <v>476.4926191200006</v>
      </c>
      <c r="R26" s="97"/>
      <c r="S26" s="97">
        <v>472.61954934000039</v>
      </c>
    </row>
    <row r="27" spans="1:19" ht="14.1" customHeight="1">
      <c r="A27" s="14">
        <v>16</v>
      </c>
      <c r="B27" s="28"/>
      <c r="C27" s="33"/>
      <c r="D27" s="29" t="s">
        <v>109</v>
      </c>
      <c r="E27" s="29"/>
      <c r="F27" s="29"/>
      <c r="G27" s="31">
        <v>51975.54626867333</v>
      </c>
      <c r="H27" s="31"/>
      <c r="I27" s="31">
        <v>3724.8526985066674</v>
      </c>
      <c r="J27" s="31"/>
      <c r="K27" s="31">
        <v>-925.22440000000006</v>
      </c>
      <c r="L27" s="31"/>
      <c r="M27" s="31">
        <v>-6125.9549999999999</v>
      </c>
      <c r="N27" s="31"/>
      <c r="O27" s="31">
        <v>0</v>
      </c>
      <c r="P27" s="31"/>
      <c r="Q27" s="31">
        <v>48649.219567179993</v>
      </c>
      <c r="R27" s="31"/>
      <c r="S27" s="31">
        <v>51788.558490334355</v>
      </c>
    </row>
    <row r="28" spans="1:19" ht="14.1" customHeight="1">
      <c r="A28" s="14">
        <v>17</v>
      </c>
      <c r="B28" s="28"/>
      <c r="C28" s="33"/>
      <c r="D28" s="43"/>
      <c r="E28" s="43"/>
      <c r="F28" s="43"/>
      <c r="G28" s="79"/>
      <c r="H28" s="79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14.1" customHeight="1">
      <c r="A29" s="14">
        <v>18</v>
      </c>
      <c r="B29" s="28"/>
      <c r="C29" s="33"/>
      <c r="D29" s="43" t="s">
        <v>110</v>
      </c>
      <c r="E29" s="43"/>
      <c r="F29" s="43"/>
      <c r="G29" s="79"/>
      <c r="H29" s="79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 ht="14.1" customHeight="1">
      <c r="A30" s="14">
        <v>19</v>
      </c>
      <c r="B30" s="28"/>
      <c r="C30" s="33">
        <v>311.42</v>
      </c>
      <c r="D30" s="14" t="s">
        <v>102</v>
      </c>
      <c r="G30" s="31">
        <v>4481.3085824799955</v>
      </c>
      <c r="H30" s="31"/>
      <c r="I30" s="31">
        <v>125.24247247999998</v>
      </c>
      <c r="J30" s="31"/>
      <c r="K30" s="31">
        <v>-160</v>
      </c>
      <c r="L30" s="31"/>
      <c r="M30" s="31">
        <v>-400</v>
      </c>
      <c r="N30" s="31"/>
      <c r="O30" s="31">
        <v>0</v>
      </c>
      <c r="P30" s="31"/>
      <c r="Q30" s="31">
        <v>4046.5510549599953</v>
      </c>
      <c r="R30" s="31"/>
      <c r="S30" s="31">
        <v>4076.5123828225601</v>
      </c>
    </row>
    <row r="31" spans="1:19" ht="14.1" customHeight="1">
      <c r="A31" s="14">
        <v>20</v>
      </c>
      <c r="B31" s="28"/>
      <c r="C31" s="33">
        <v>312.42</v>
      </c>
      <c r="D31" s="14" t="s">
        <v>103</v>
      </c>
      <c r="G31" s="31">
        <v>16497.459584485001</v>
      </c>
      <c r="H31" s="31"/>
      <c r="I31" s="31">
        <v>3003.7806359687493</v>
      </c>
      <c r="J31" s="31"/>
      <c r="K31" s="31">
        <v>-7622.4755999999998</v>
      </c>
      <c r="L31" s="31"/>
      <c r="M31" s="31">
        <v>-1515.4559999999999</v>
      </c>
      <c r="N31" s="31"/>
      <c r="O31" s="31">
        <v>0</v>
      </c>
      <c r="P31" s="31"/>
      <c r="Q31" s="31">
        <v>10363.30862045375</v>
      </c>
      <c r="R31" s="31"/>
      <c r="S31" s="31">
        <v>11459.914909008365</v>
      </c>
    </row>
    <row r="32" spans="1:19" ht="14.1" customHeight="1">
      <c r="A32" s="14">
        <v>21</v>
      </c>
      <c r="B32" s="28"/>
      <c r="C32" s="33">
        <v>314.42</v>
      </c>
      <c r="D32" s="14" t="s">
        <v>104</v>
      </c>
      <c r="G32" s="31">
        <v>13314.655150499999</v>
      </c>
      <c r="H32" s="31"/>
      <c r="I32" s="31">
        <v>833.49380966666695</v>
      </c>
      <c r="J32" s="31"/>
      <c r="K32" s="31">
        <v>-4465.8019999999997</v>
      </c>
      <c r="L32" s="31"/>
      <c r="M32" s="31">
        <v>-3243.75</v>
      </c>
      <c r="N32" s="31"/>
      <c r="O32" s="31">
        <v>0</v>
      </c>
      <c r="P32" s="31"/>
      <c r="Q32" s="31">
        <v>6438.5969601666648</v>
      </c>
      <c r="R32" s="31"/>
      <c r="S32" s="31">
        <v>8493.6615163108963</v>
      </c>
    </row>
    <row r="33" spans="1:19" ht="14.1" customHeight="1">
      <c r="A33" s="14">
        <v>22</v>
      </c>
      <c r="B33" s="28"/>
      <c r="C33" s="33">
        <v>315.42</v>
      </c>
      <c r="D33" s="14" t="s">
        <v>105</v>
      </c>
      <c r="G33" s="31">
        <v>5867.6758382395847</v>
      </c>
      <c r="H33" s="31"/>
      <c r="I33" s="31">
        <v>306.80679370833332</v>
      </c>
      <c r="J33" s="31"/>
      <c r="K33" s="31">
        <v>-1882.8088000000002</v>
      </c>
      <c r="L33" s="31"/>
      <c r="M33" s="31">
        <v>0</v>
      </c>
      <c r="N33" s="31"/>
      <c r="O33" s="31">
        <v>0</v>
      </c>
      <c r="P33" s="31"/>
      <c r="Q33" s="31">
        <v>4291.67383194792</v>
      </c>
      <c r="R33" s="31"/>
      <c r="S33" s="31">
        <v>4644.3092926338168</v>
      </c>
    </row>
    <row r="34" spans="1:19" ht="14.1" customHeight="1">
      <c r="A34" s="14">
        <v>23</v>
      </c>
      <c r="B34" s="28"/>
      <c r="C34" s="33">
        <v>316.42</v>
      </c>
      <c r="D34" s="14" t="s">
        <v>106</v>
      </c>
      <c r="G34" s="97">
        <v>405.09369519999984</v>
      </c>
      <c r="H34" s="97"/>
      <c r="I34" s="97">
        <v>10.798845199999999</v>
      </c>
      <c r="J34" s="97"/>
      <c r="K34" s="97">
        <v>0</v>
      </c>
      <c r="L34" s="97"/>
      <c r="M34" s="97">
        <v>0</v>
      </c>
      <c r="N34" s="97"/>
      <c r="O34" s="97">
        <v>0</v>
      </c>
      <c r="P34" s="97"/>
      <c r="Q34" s="97">
        <v>415.89254039999969</v>
      </c>
      <c r="R34" s="97"/>
      <c r="S34" s="97">
        <v>410.49311779999971</v>
      </c>
    </row>
    <row r="35" spans="1:19" ht="14.1" customHeight="1">
      <c r="A35" s="14">
        <v>24</v>
      </c>
      <c r="B35" s="28"/>
      <c r="C35" s="33"/>
      <c r="D35" s="44" t="s">
        <v>111</v>
      </c>
      <c r="E35" s="44"/>
      <c r="F35" s="44"/>
      <c r="G35" s="31">
        <v>40566.192850904583</v>
      </c>
      <c r="H35" s="31"/>
      <c r="I35" s="31">
        <v>4280.1225570237493</v>
      </c>
      <c r="J35" s="31"/>
      <c r="K35" s="31">
        <v>-14131.0864</v>
      </c>
      <c r="L35" s="31"/>
      <c r="M35" s="31">
        <v>-5159.2060000000001</v>
      </c>
      <c r="N35" s="31"/>
      <c r="O35" s="31">
        <v>0</v>
      </c>
      <c r="P35" s="31"/>
      <c r="Q35" s="31">
        <v>25556.023007928328</v>
      </c>
      <c r="R35" s="31"/>
      <c r="S35" s="31">
        <v>29084.891218575642</v>
      </c>
    </row>
    <row r="36" spans="1:19" ht="14.1" customHeight="1">
      <c r="A36" s="14">
        <v>25</v>
      </c>
      <c r="B36" s="28"/>
      <c r="C36" s="33"/>
      <c r="D36" s="44"/>
      <c r="E36" s="44"/>
      <c r="F36" s="44"/>
      <c r="G36" s="31"/>
      <c r="H36" s="31"/>
      <c r="I36" s="31"/>
      <c r="J36" s="31"/>
      <c r="K36" s="31"/>
      <c r="L36" s="31"/>
      <c r="M36" s="79"/>
      <c r="N36" s="79"/>
      <c r="O36" s="79"/>
      <c r="P36" s="79"/>
      <c r="Q36" s="31"/>
      <c r="R36" s="31"/>
      <c r="S36" s="31"/>
    </row>
    <row r="37" spans="1:19" ht="14.1" customHeight="1">
      <c r="A37" s="14">
        <v>26</v>
      </c>
      <c r="B37" s="28"/>
      <c r="C37" s="33"/>
      <c r="D37" s="44" t="s">
        <v>112</v>
      </c>
      <c r="E37" s="44"/>
      <c r="F37" s="44"/>
      <c r="G37" s="31"/>
      <c r="H37" s="31"/>
      <c r="I37" s="31"/>
      <c r="J37" s="31"/>
      <c r="K37" s="31"/>
      <c r="L37" s="31"/>
      <c r="M37" s="79"/>
      <c r="N37" s="79"/>
      <c r="O37" s="79"/>
      <c r="P37" s="79"/>
      <c r="Q37" s="31"/>
      <c r="R37" s="31"/>
      <c r="S37" s="31"/>
    </row>
    <row r="38" spans="1:19" ht="14.1" customHeight="1">
      <c r="A38" s="14">
        <v>27</v>
      </c>
      <c r="B38" s="45"/>
      <c r="C38" s="33">
        <v>311.43</v>
      </c>
      <c r="D38" s="14" t="s">
        <v>102</v>
      </c>
      <c r="G38" s="31">
        <v>9808.8833406499998</v>
      </c>
      <c r="H38" s="31"/>
      <c r="I38" s="31">
        <v>219.66839231999998</v>
      </c>
      <c r="J38" s="31"/>
      <c r="K38" s="31">
        <v>0</v>
      </c>
      <c r="L38" s="31"/>
      <c r="M38" s="31">
        <v>0</v>
      </c>
      <c r="N38" s="31"/>
      <c r="O38" s="31">
        <v>0</v>
      </c>
      <c r="P38" s="31"/>
      <c r="Q38" s="31">
        <v>10028.55173297</v>
      </c>
      <c r="R38" s="31"/>
      <c r="S38" s="31">
        <v>9918.7175368099997</v>
      </c>
    </row>
    <row r="39" spans="1:19" ht="14.1" customHeight="1">
      <c r="A39" s="14">
        <v>28</v>
      </c>
      <c r="B39" s="28"/>
      <c r="C39" s="33">
        <v>312.43</v>
      </c>
      <c r="D39" s="14" t="s">
        <v>103</v>
      </c>
      <c r="G39" s="31">
        <v>28112.726822288208</v>
      </c>
      <c r="H39" s="31"/>
      <c r="I39" s="31">
        <v>4176.0704667626651</v>
      </c>
      <c r="J39" s="31"/>
      <c r="K39" s="31">
        <v>0</v>
      </c>
      <c r="L39" s="31"/>
      <c r="M39" s="31">
        <v>-91.272000000000006</v>
      </c>
      <c r="N39" s="31"/>
      <c r="O39" s="31">
        <v>0</v>
      </c>
      <c r="P39" s="31"/>
      <c r="Q39" s="31">
        <v>32197.525289050878</v>
      </c>
      <c r="R39" s="31"/>
      <c r="S39" s="31">
        <v>30151.926666322874</v>
      </c>
    </row>
    <row r="40" spans="1:19" ht="14.1" customHeight="1">
      <c r="A40" s="14">
        <v>29</v>
      </c>
      <c r="B40" s="28"/>
      <c r="C40" s="33">
        <v>314.43</v>
      </c>
      <c r="D40" s="14" t="s">
        <v>104</v>
      </c>
      <c r="G40" s="31">
        <v>18928.694185207511</v>
      </c>
      <c r="H40" s="31"/>
      <c r="I40" s="31">
        <v>728.14859711999998</v>
      </c>
      <c r="J40" s="31"/>
      <c r="K40" s="31">
        <v>0</v>
      </c>
      <c r="L40" s="31"/>
      <c r="M40" s="31">
        <v>0</v>
      </c>
      <c r="N40" s="31"/>
      <c r="O40" s="31">
        <v>0</v>
      </c>
      <c r="P40" s="31"/>
      <c r="Q40" s="31">
        <v>19656.842782327498</v>
      </c>
      <c r="R40" s="31"/>
      <c r="S40" s="31">
        <v>19292.768483767504</v>
      </c>
    </row>
    <row r="41" spans="1:19" ht="14.1" customHeight="1">
      <c r="A41" s="14">
        <v>30</v>
      </c>
      <c r="B41" s="28"/>
      <c r="C41" s="33">
        <v>315.43</v>
      </c>
      <c r="D41" s="14" t="s">
        <v>105</v>
      </c>
      <c r="G41" s="31">
        <v>9316.9630180312524</v>
      </c>
      <c r="H41" s="31"/>
      <c r="I41" s="31">
        <v>399.21135450000025</v>
      </c>
      <c r="J41" s="31"/>
      <c r="K41" s="31">
        <v>-131.66320000000002</v>
      </c>
      <c r="L41" s="31"/>
      <c r="M41" s="31">
        <v>0</v>
      </c>
      <c r="N41" s="31"/>
      <c r="O41" s="31">
        <v>0</v>
      </c>
      <c r="P41" s="31"/>
      <c r="Q41" s="31">
        <v>9584.5111725312508</v>
      </c>
      <c r="R41" s="31"/>
      <c r="S41" s="31">
        <v>9434.8870577171474</v>
      </c>
    </row>
    <row r="42" spans="1:19" ht="14.1" customHeight="1">
      <c r="A42" s="14">
        <v>31</v>
      </c>
      <c r="B42" s="28"/>
      <c r="C42" s="33">
        <v>316.43</v>
      </c>
      <c r="D42" s="14" t="s">
        <v>106</v>
      </c>
      <c r="G42" s="97">
        <v>526.87146084999995</v>
      </c>
      <c r="H42" s="97"/>
      <c r="I42" s="97">
        <v>35.842190849999994</v>
      </c>
      <c r="J42" s="97"/>
      <c r="K42" s="97">
        <v>0</v>
      </c>
      <c r="L42" s="97"/>
      <c r="M42" s="97">
        <v>0</v>
      </c>
      <c r="N42" s="97"/>
      <c r="O42" s="97">
        <v>0</v>
      </c>
      <c r="P42" s="97"/>
      <c r="Q42" s="97">
        <v>562.71365169999979</v>
      </c>
      <c r="R42" s="97"/>
      <c r="S42" s="97">
        <v>544.7925562749997</v>
      </c>
    </row>
    <row r="43" spans="1:19" ht="14.1" customHeight="1">
      <c r="A43" s="14">
        <v>32</v>
      </c>
      <c r="B43" s="28"/>
      <c r="C43" s="33"/>
      <c r="D43" s="44" t="s">
        <v>113</v>
      </c>
      <c r="E43" s="44"/>
      <c r="F43" s="44"/>
      <c r="G43" s="31">
        <v>66694.138827026967</v>
      </c>
      <c r="H43" s="31"/>
      <c r="I43" s="31">
        <v>5558.9410015526655</v>
      </c>
      <c r="J43" s="31"/>
      <c r="K43" s="31">
        <v>-131.66320000000002</v>
      </c>
      <c r="L43" s="31"/>
      <c r="M43" s="31">
        <v>-91.272000000000006</v>
      </c>
      <c r="N43" s="31"/>
      <c r="O43" s="31">
        <v>0</v>
      </c>
      <c r="P43" s="31"/>
      <c r="Q43" s="31">
        <v>72030.144628579626</v>
      </c>
      <c r="R43" s="31"/>
      <c r="S43" s="31">
        <v>69343.092300892531</v>
      </c>
    </row>
    <row r="44" spans="1:19" ht="14.1" customHeight="1">
      <c r="A44" s="14">
        <v>33</v>
      </c>
      <c r="B44" s="28"/>
      <c r="C44" s="33"/>
      <c r="D44" s="44"/>
      <c r="E44" s="44"/>
      <c r="F44" s="4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19" ht="14.1" customHeight="1">
      <c r="A45" s="14">
        <v>34</v>
      </c>
      <c r="B45" s="28"/>
      <c r="C45" s="33"/>
      <c r="D45" s="44"/>
      <c r="E45" s="44"/>
      <c r="F45" s="4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19" ht="14.1" customHeight="1">
      <c r="A46" s="14">
        <v>35</v>
      </c>
      <c r="B46" s="28"/>
      <c r="C46" s="33"/>
      <c r="D46" s="44"/>
      <c r="E46" s="44"/>
      <c r="F46" s="4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</row>
    <row r="47" spans="1:19" ht="14.1" customHeight="1">
      <c r="A47" s="14">
        <v>36</v>
      </c>
      <c r="B47" s="28"/>
      <c r="C47" s="33"/>
      <c r="D47" s="44"/>
      <c r="E47" s="44"/>
      <c r="F47" s="44"/>
      <c r="G47" s="31"/>
      <c r="H47" s="31"/>
      <c r="I47" s="31"/>
      <c r="J47" s="31"/>
      <c r="K47" s="31"/>
      <c r="L47" s="31"/>
      <c r="M47" s="31"/>
      <c r="N47" s="31"/>
      <c r="O47" s="31" t="s">
        <v>955</v>
      </c>
      <c r="P47" s="31"/>
      <c r="Q47" s="31"/>
      <c r="R47" s="31"/>
      <c r="S47" s="31"/>
    </row>
    <row r="48" spans="1:19" ht="14.1" customHeight="1">
      <c r="A48" s="14">
        <v>37</v>
      </c>
      <c r="B48" s="28"/>
      <c r="C48" s="33"/>
      <c r="D48" s="44"/>
      <c r="E48" s="44"/>
      <c r="F48" s="4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</row>
    <row r="49" spans="1:19" ht="14.1" customHeight="1">
      <c r="A49" s="14">
        <v>38</v>
      </c>
      <c r="B49" s="28"/>
      <c r="C49" s="33"/>
      <c r="D49" s="44"/>
      <c r="E49" s="44"/>
      <c r="F49" s="44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</row>
    <row r="50" spans="1:19" ht="14.1" customHeight="1">
      <c r="A50" s="14">
        <v>39</v>
      </c>
      <c r="B50" s="28"/>
      <c r="C50" s="33"/>
      <c r="D50" s="44"/>
      <c r="E50" s="44"/>
      <c r="F50" s="4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</row>
    <row r="51" spans="1:19" ht="14.1" customHeight="1">
      <c r="A51" s="14">
        <v>40</v>
      </c>
      <c r="B51" s="28"/>
      <c r="C51" s="33"/>
      <c r="D51" s="44"/>
      <c r="E51" s="44"/>
      <c r="F51" s="44"/>
      <c r="G51" s="31"/>
      <c r="H51" s="31"/>
      <c r="I51" s="31"/>
      <c r="J51" s="31"/>
      <c r="K51" s="31"/>
      <c r="L51" s="31"/>
      <c r="M51" s="79"/>
      <c r="N51" s="79"/>
      <c r="O51" s="79"/>
      <c r="P51" s="79"/>
      <c r="Q51" s="31"/>
      <c r="R51" s="31"/>
      <c r="S51" s="31"/>
    </row>
    <row r="52" spans="1:19" ht="14.1" customHeight="1" thickBot="1">
      <c r="A52" s="13">
        <v>41</v>
      </c>
      <c r="B52" s="46" t="s">
        <v>114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 ht="14.1" customHeight="1">
      <c r="A53" s="14" t="s">
        <v>317</v>
      </c>
      <c r="Q53" s="93" t="s">
        <v>116</v>
      </c>
    </row>
    <row r="54" spans="1:19" ht="14.1" customHeight="1" thickBot="1">
      <c r="A54" s="13" t="s">
        <v>308</v>
      </c>
      <c r="B54" s="13"/>
      <c r="C54" s="13"/>
      <c r="D54" s="13"/>
      <c r="E54" s="13"/>
      <c r="F54" s="13"/>
      <c r="G54" s="13"/>
      <c r="H54" s="13" t="s">
        <v>309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117</v>
      </c>
    </row>
    <row r="55" spans="1:19" ht="14.1" customHeight="1">
      <c r="A55" s="14" t="s">
        <v>63</v>
      </c>
      <c r="B55" s="47"/>
      <c r="F55" s="15" t="s">
        <v>64</v>
      </c>
      <c r="G55" s="14" t="s">
        <v>310</v>
      </c>
      <c r="K55" s="16"/>
      <c r="L55" s="16"/>
      <c r="N55" s="16"/>
      <c r="O55" s="16"/>
      <c r="P55" s="16" t="s">
        <v>66</v>
      </c>
      <c r="S55" s="17"/>
    </row>
    <row r="56" spans="1:19" ht="14.1" customHeight="1">
      <c r="B56" s="47"/>
      <c r="G56" s="14" t="s">
        <v>311</v>
      </c>
      <c r="K56" s="15"/>
      <c r="L56" s="18"/>
      <c r="O56" s="15"/>
      <c r="P56" s="15" t="s">
        <v>68</v>
      </c>
      <c r="Q56" s="18" t="s">
        <v>69</v>
      </c>
      <c r="S56" s="19"/>
    </row>
    <row r="57" spans="1:19" ht="14.1" customHeight="1">
      <c r="A57" s="14" t="s">
        <v>70</v>
      </c>
      <c r="B57" s="47"/>
      <c r="G57" s="14" t="s">
        <v>118</v>
      </c>
      <c r="K57" s="15"/>
      <c r="L57" s="18"/>
      <c r="M57" s="15"/>
      <c r="P57" s="15" t="s">
        <v>118</v>
      </c>
      <c r="Q57" s="18" t="s">
        <v>71</v>
      </c>
      <c r="S57" s="19"/>
    </row>
    <row r="58" spans="1:19" ht="14.1" customHeight="1">
      <c r="B58" s="47"/>
      <c r="G58" s="14" t="s">
        <v>118</v>
      </c>
      <c r="K58" s="15"/>
      <c r="L58" s="18"/>
      <c r="M58" s="15"/>
      <c r="P58" s="15" t="s">
        <v>118</v>
      </c>
      <c r="Q58" s="18" t="s">
        <v>72</v>
      </c>
      <c r="S58" s="19"/>
    </row>
    <row r="59" spans="1:19" ht="14.1" customHeight="1" thickBot="1">
      <c r="A59" s="13" t="s">
        <v>73</v>
      </c>
      <c r="B59" s="48"/>
      <c r="C59" s="13"/>
      <c r="D59" s="13"/>
      <c r="E59" s="13"/>
      <c r="F59" s="13"/>
      <c r="G59" s="13" t="s">
        <v>118</v>
      </c>
      <c r="H59" s="13"/>
      <c r="I59" s="20" t="s">
        <v>74</v>
      </c>
      <c r="J59" s="13"/>
      <c r="K59" s="13"/>
      <c r="L59" s="13"/>
      <c r="M59" s="13"/>
      <c r="N59" s="13"/>
      <c r="O59" s="13"/>
      <c r="P59" s="13"/>
      <c r="Q59" s="13" t="s">
        <v>75</v>
      </c>
      <c r="R59" s="13"/>
      <c r="S59" s="13"/>
    </row>
    <row r="60" spans="1:19" ht="14.1" customHeight="1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19" ht="14.1" customHeight="1">
      <c r="C61" s="21" t="s">
        <v>55</v>
      </c>
      <c r="D61" s="21" t="s">
        <v>56</v>
      </c>
      <c r="E61" s="21"/>
      <c r="F61" s="21"/>
      <c r="G61" s="21" t="s">
        <v>76</v>
      </c>
      <c r="H61" s="21"/>
      <c r="I61" s="21" t="s">
        <v>77</v>
      </c>
      <c r="J61" s="21"/>
      <c r="K61" s="22" t="s">
        <v>78</v>
      </c>
      <c r="L61" s="23"/>
      <c r="M61" s="21" t="s">
        <v>79</v>
      </c>
      <c r="N61" s="21"/>
      <c r="O61" s="21" t="s">
        <v>80</v>
      </c>
      <c r="P61" s="21"/>
      <c r="Q61" s="21" t="s">
        <v>81</v>
      </c>
      <c r="R61" s="21"/>
      <c r="S61" s="21" t="s">
        <v>82</v>
      </c>
    </row>
    <row r="62" spans="1:19" ht="14.1" customHeight="1">
      <c r="C62" s="22" t="s">
        <v>83</v>
      </c>
      <c r="D62" s="22" t="s">
        <v>83</v>
      </c>
      <c r="E62" s="22"/>
      <c r="F62" s="23"/>
      <c r="G62" s="21" t="s">
        <v>312</v>
      </c>
      <c r="H62" s="22"/>
      <c r="I62" s="21" t="s">
        <v>84</v>
      </c>
      <c r="J62" s="22"/>
      <c r="K62" s="21"/>
      <c r="L62" s="22"/>
      <c r="M62" s="22"/>
      <c r="N62" s="22"/>
      <c r="O62" s="22"/>
      <c r="P62" s="22"/>
      <c r="Q62" s="22" t="s">
        <v>312</v>
      </c>
      <c r="S62" s="22"/>
    </row>
    <row r="63" spans="1:19" ht="14.1" customHeight="1">
      <c r="A63" s="14" t="s">
        <v>50</v>
      </c>
      <c r="B63" s="22"/>
      <c r="C63" s="22" t="s">
        <v>85</v>
      </c>
      <c r="D63" s="22" t="s">
        <v>85</v>
      </c>
      <c r="E63" s="22"/>
      <c r="F63" s="21"/>
      <c r="G63" s="22" t="s">
        <v>3</v>
      </c>
      <c r="H63" s="22"/>
      <c r="I63" s="22" t="s">
        <v>3</v>
      </c>
      <c r="J63" s="22"/>
      <c r="K63" s="22"/>
      <c r="L63" s="21"/>
      <c r="M63" s="22" t="s">
        <v>313</v>
      </c>
      <c r="N63" s="18"/>
      <c r="O63" s="22" t="s">
        <v>88</v>
      </c>
      <c r="P63" s="21"/>
      <c r="Q63" s="21" t="s">
        <v>3</v>
      </c>
      <c r="R63" s="21"/>
      <c r="S63" s="24" t="s">
        <v>89</v>
      </c>
    </row>
    <row r="64" spans="1:19" ht="14.1" customHeight="1" thickBot="1">
      <c r="A64" s="13" t="s">
        <v>90</v>
      </c>
      <c r="B64" s="20"/>
      <c r="C64" s="20" t="s">
        <v>91</v>
      </c>
      <c r="D64" s="20" t="s">
        <v>92</v>
      </c>
      <c r="E64" s="20"/>
      <c r="F64" s="20"/>
      <c r="G64" s="25" t="s">
        <v>94</v>
      </c>
      <c r="H64" s="25"/>
      <c r="I64" s="25" t="s">
        <v>314</v>
      </c>
      <c r="J64" s="26"/>
      <c r="K64" s="25" t="s">
        <v>315</v>
      </c>
      <c r="L64" s="26"/>
      <c r="M64" s="26" t="s">
        <v>316</v>
      </c>
      <c r="N64" s="27"/>
      <c r="O64" s="27" t="s">
        <v>97</v>
      </c>
      <c r="P64" s="27"/>
      <c r="Q64" s="27" t="s">
        <v>98</v>
      </c>
      <c r="R64" s="27"/>
      <c r="S64" s="27" t="s">
        <v>99</v>
      </c>
    </row>
    <row r="65" spans="1:19" ht="14.1" customHeight="1">
      <c r="A65" s="14">
        <v>1</v>
      </c>
      <c r="B65" s="40"/>
      <c r="C65" s="33"/>
      <c r="D65" s="44" t="s">
        <v>119</v>
      </c>
      <c r="E65" s="44"/>
      <c r="F65" s="44"/>
      <c r="G65" s="31"/>
      <c r="H65" s="31"/>
      <c r="I65" s="31"/>
      <c r="J65" s="31"/>
      <c r="K65" s="31"/>
      <c r="L65" s="31"/>
      <c r="M65" s="79"/>
      <c r="N65" s="79"/>
      <c r="O65" s="79"/>
      <c r="P65" s="79"/>
      <c r="Q65" s="31"/>
      <c r="R65" s="31"/>
      <c r="S65" s="31"/>
    </row>
    <row r="66" spans="1:19" ht="14.1" customHeight="1">
      <c r="A66" s="14">
        <v>2</v>
      </c>
      <c r="B66" s="40"/>
      <c r="C66" s="33">
        <v>311.44</v>
      </c>
      <c r="D66" s="14" t="s">
        <v>102</v>
      </c>
      <c r="G66" s="31">
        <v>29112.028242419987</v>
      </c>
      <c r="H66" s="31"/>
      <c r="I66" s="31">
        <v>862.61291241999982</v>
      </c>
      <c r="J66" s="31"/>
      <c r="K66" s="31">
        <v>0</v>
      </c>
      <c r="L66" s="31"/>
      <c r="M66" s="31">
        <v>0</v>
      </c>
      <c r="N66" s="31"/>
      <c r="O66" s="31">
        <v>0</v>
      </c>
      <c r="P66" s="31"/>
      <c r="Q66" s="31">
        <v>29974.641154839977</v>
      </c>
      <c r="R66" s="31"/>
      <c r="S66" s="31">
        <v>29543.334698629984</v>
      </c>
    </row>
    <row r="67" spans="1:19" ht="14.1" customHeight="1">
      <c r="A67" s="14">
        <v>3</v>
      </c>
      <c r="B67" s="40"/>
      <c r="C67" s="33">
        <v>312.44</v>
      </c>
      <c r="D67" s="14" t="s">
        <v>103</v>
      </c>
      <c r="G67" s="31">
        <v>95949.048140220053</v>
      </c>
      <c r="H67" s="31"/>
      <c r="I67" s="31">
        <v>6287.7393517099999</v>
      </c>
      <c r="J67" s="31"/>
      <c r="K67" s="31">
        <v>-1720</v>
      </c>
      <c r="L67" s="31"/>
      <c r="M67" s="31">
        <v>-83.655000000000001</v>
      </c>
      <c r="N67" s="31"/>
      <c r="O67" s="31">
        <v>0</v>
      </c>
      <c r="P67" s="31"/>
      <c r="Q67" s="31">
        <v>100433.13249193004</v>
      </c>
      <c r="R67" s="31"/>
      <c r="S67" s="31">
        <v>98605.11069521388</v>
      </c>
    </row>
    <row r="68" spans="1:19" ht="14.65" customHeight="1">
      <c r="A68" s="14">
        <v>4</v>
      </c>
      <c r="B68" s="40"/>
      <c r="C68" s="33">
        <v>314.44</v>
      </c>
      <c r="D68" s="14" t="s">
        <v>104</v>
      </c>
      <c r="G68" s="31">
        <v>46010.668284000007</v>
      </c>
      <c r="H68" s="31"/>
      <c r="I68" s="31">
        <v>1734.3572681666669</v>
      </c>
      <c r="J68" s="31"/>
      <c r="K68" s="31">
        <v>0</v>
      </c>
      <c r="L68" s="31"/>
      <c r="M68" s="31">
        <v>-2917.9169999999999</v>
      </c>
      <c r="N68" s="31"/>
      <c r="O68" s="31">
        <v>0</v>
      </c>
      <c r="P68" s="31"/>
      <c r="Q68" s="31">
        <v>44827.108552166676</v>
      </c>
      <c r="R68" s="31"/>
      <c r="S68" s="31">
        <v>46133.958261705142</v>
      </c>
    </row>
    <row r="69" spans="1:19" s="40" customFormat="1" ht="14.1" customHeight="1">
      <c r="A69" s="14">
        <v>5</v>
      </c>
      <c r="C69" s="33">
        <v>315.44</v>
      </c>
      <c r="D69" s="14" t="s">
        <v>105</v>
      </c>
      <c r="E69" s="14"/>
      <c r="F69" s="14"/>
      <c r="G69" s="31">
        <v>19159.784841289988</v>
      </c>
      <c r="H69" s="31"/>
      <c r="I69" s="31">
        <v>926.67818578999982</v>
      </c>
      <c r="J69" s="31"/>
      <c r="K69" s="31">
        <v>0</v>
      </c>
      <c r="L69" s="31"/>
      <c r="M69" s="31">
        <v>0</v>
      </c>
      <c r="N69" s="31"/>
      <c r="O69" s="31">
        <v>0</v>
      </c>
      <c r="P69" s="31"/>
      <c r="Q69" s="31">
        <v>20086.463027079964</v>
      </c>
      <c r="R69" s="31"/>
      <c r="S69" s="31">
        <v>19623.009117896516</v>
      </c>
    </row>
    <row r="70" spans="1:19" ht="14.1" customHeight="1">
      <c r="A70" s="14">
        <v>6</v>
      </c>
      <c r="B70" s="40"/>
      <c r="C70" s="33">
        <v>316.44</v>
      </c>
      <c r="D70" s="14" t="s">
        <v>106</v>
      </c>
      <c r="G70" s="97">
        <v>3547.900504499999</v>
      </c>
      <c r="H70" s="97"/>
      <c r="I70" s="97">
        <v>91.939884500000005</v>
      </c>
      <c r="J70" s="97"/>
      <c r="K70" s="97">
        <v>0</v>
      </c>
      <c r="L70" s="97"/>
      <c r="M70" s="97">
        <v>0</v>
      </c>
      <c r="N70" s="97"/>
      <c r="O70" s="97">
        <v>0</v>
      </c>
      <c r="P70" s="97"/>
      <c r="Q70" s="97">
        <v>3639.8403889999977</v>
      </c>
      <c r="R70" s="97"/>
      <c r="S70" s="97">
        <v>3593.8704467499979</v>
      </c>
    </row>
    <row r="71" spans="1:19" ht="14.1" customHeight="1">
      <c r="A71" s="14">
        <v>7</v>
      </c>
      <c r="B71" s="40"/>
      <c r="C71" s="29"/>
      <c r="D71" s="44" t="s">
        <v>120</v>
      </c>
      <c r="E71" s="44"/>
      <c r="F71" s="44"/>
      <c r="G71" s="31">
        <v>193779.43001243001</v>
      </c>
      <c r="H71" s="31"/>
      <c r="I71" s="31">
        <v>9903.3276025866671</v>
      </c>
      <c r="J71" s="31"/>
      <c r="K71" s="31">
        <v>-1720</v>
      </c>
      <c r="L71" s="31"/>
      <c r="M71" s="31">
        <v>-3001.5720000000001</v>
      </c>
      <c r="N71" s="31"/>
      <c r="O71" s="31">
        <v>0</v>
      </c>
      <c r="P71" s="31"/>
      <c r="Q71" s="31">
        <v>198961.18561501664</v>
      </c>
      <c r="R71" s="31"/>
      <c r="S71" s="31">
        <v>197499.28322019553</v>
      </c>
    </row>
    <row r="72" spans="1:19" ht="14.1" customHeight="1">
      <c r="A72" s="14">
        <v>8</v>
      </c>
      <c r="B72" s="40"/>
      <c r="C72" s="29"/>
      <c r="D72" s="44"/>
      <c r="E72" s="44"/>
      <c r="F72" s="44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</row>
    <row r="73" spans="1:19" ht="14.1" customHeight="1">
      <c r="A73" s="14">
        <v>9</v>
      </c>
      <c r="B73" s="28"/>
      <c r="C73" s="29"/>
      <c r="D73" s="44" t="s">
        <v>121</v>
      </c>
      <c r="E73" s="44"/>
      <c r="F73" s="44"/>
      <c r="G73" s="44"/>
      <c r="H73" s="44"/>
      <c r="I73" s="95"/>
      <c r="J73" s="96"/>
      <c r="K73" s="96"/>
      <c r="L73" s="96"/>
      <c r="M73" s="96"/>
      <c r="N73" s="96"/>
      <c r="O73" s="96"/>
      <c r="P73" s="96"/>
      <c r="Q73" s="96"/>
      <c r="R73" s="96"/>
      <c r="S73" s="96"/>
    </row>
    <row r="74" spans="1:19" ht="14.1" customHeight="1">
      <c r="A74" s="14">
        <v>10</v>
      </c>
      <c r="B74" s="28"/>
      <c r="C74" s="33">
        <v>311.45</v>
      </c>
      <c r="D74" s="14" t="s">
        <v>102</v>
      </c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 ht="14.1" customHeight="1">
      <c r="A75" s="14">
        <v>11</v>
      </c>
      <c r="B75" s="28"/>
      <c r="C75" s="33">
        <v>312.45</v>
      </c>
      <c r="D75" s="14" t="s">
        <v>103</v>
      </c>
      <c r="G75" s="31">
        <v>10838.691856718753</v>
      </c>
      <c r="H75" s="31"/>
      <c r="I75" s="31">
        <v>337.78922280000006</v>
      </c>
      <c r="J75" s="31"/>
      <c r="K75" s="31">
        <v>0</v>
      </c>
      <c r="L75" s="31"/>
      <c r="M75" s="31">
        <v>0</v>
      </c>
      <c r="N75" s="31"/>
      <c r="O75" s="31">
        <v>0</v>
      </c>
      <c r="P75" s="31"/>
      <c r="Q75" s="31">
        <v>11176.481079518753</v>
      </c>
      <c r="R75" s="31"/>
      <c r="S75" s="31">
        <v>11007.586468118754</v>
      </c>
    </row>
    <row r="76" spans="1:19" ht="14.1" customHeight="1">
      <c r="A76" s="14">
        <v>12</v>
      </c>
      <c r="B76" s="37"/>
      <c r="C76" s="33">
        <v>314.45</v>
      </c>
      <c r="D76" s="14" t="s">
        <v>104</v>
      </c>
      <c r="G76" s="31">
        <v>68382.025563279618</v>
      </c>
      <c r="H76" s="31"/>
      <c r="I76" s="31">
        <v>3693.4995439850004</v>
      </c>
      <c r="J76" s="31"/>
      <c r="K76" s="31">
        <v>-1429.7084</v>
      </c>
      <c r="L76" s="31"/>
      <c r="M76" s="31">
        <v>0</v>
      </c>
      <c r="N76" s="31"/>
      <c r="O76" s="31">
        <v>0</v>
      </c>
      <c r="P76" s="31"/>
      <c r="Q76" s="31">
        <v>70645.816707264588</v>
      </c>
      <c r="R76" s="31"/>
      <c r="S76" s="31">
        <v>69692.796274570501</v>
      </c>
    </row>
    <row r="77" spans="1:19" ht="14.1" customHeight="1">
      <c r="A77" s="14">
        <v>13</v>
      </c>
      <c r="B77" s="28"/>
      <c r="C77" s="33">
        <v>315.45</v>
      </c>
      <c r="D77" s="14" t="s">
        <v>105</v>
      </c>
      <c r="G77" s="31">
        <v>0</v>
      </c>
      <c r="H77" s="31"/>
      <c r="I77" s="31">
        <v>0</v>
      </c>
      <c r="J77" s="31"/>
      <c r="K77" s="31">
        <v>0</v>
      </c>
      <c r="L77" s="31"/>
      <c r="M77" s="31">
        <v>0</v>
      </c>
      <c r="N77" s="31"/>
      <c r="O77" s="31">
        <v>0</v>
      </c>
      <c r="P77" s="31"/>
      <c r="Q77" s="31">
        <v>0</v>
      </c>
      <c r="R77" s="31"/>
      <c r="S77" s="31">
        <v>0</v>
      </c>
    </row>
    <row r="78" spans="1:19" ht="14.1" customHeight="1">
      <c r="A78" s="14">
        <v>14</v>
      </c>
      <c r="B78" s="28"/>
      <c r="C78" s="33">
        <v>316.45</v>
      </c>
      <c r="D78" s="14" t="s">
        <v>106</v>
      </c>
      <c r="G78" s="31">
        <v>10777.606794639998</v>
      </c>
      <c r="H78" s="31"/>
      <c r="I78" s="31">
        <v>391.56358864000003</v>
      </c>
      <c r="J78" s="31"/>
      <c r="K78" s="31">
        <v>0</v>
      </c>
      <c r="L78" s="31"/>
      <c r="M78" s="31">
        <v>0</v>
      </c>
      <c r="N78" s="31"/>
      <c r="O78" s="31">
        <v>0</v>
      </c>
      <c r="P78" s="31"/>
      <c r="Q78" s="31">
        <v>11169.170383279998</v>
      </c>
      <c r="R78" s="31"/>
      <c r="S78" s="31">
        <v>10972.994473209999</v>
      </c>
    </row>
    <row r="79" spans="1:19" ht="14.1" customHeight="1">
      <c r="A79" s="14">
        <v>15</v>
      </c>
      <c r="B79" s="28"/>
      <c r="C79" s="33"/>
      <c r="D79" s="44" t="s">
        <v>122</v>
      </c>
      <c r="E79" s="44"/>
      <c r="F79" s="44"/>
      <c r="G79" s="97">
        <v>367.54671879999972</v>
      </c>
      <c r="H79" s="97"/>
      <c r="I79" s="97">
        <v>14.955018799999996</v>
      </c>
      <c r="J79" s="97"/>
      <c r="K79" s="97">
        <v>0</v>
      </c>
      <c r="L79" s="97"/>
      <c r="M79" s="97">
        <v>0</v>
      </c>
      <c r="N79" s="97"/>
      <c r="O79" s="97">
        <v>0</v>
      </c>
      <c r="P79" s="97"/>
      <c r="Q79" s="97">
        <v>382.50173759999944</v>
      </c>
      <c r="R79" s="97"/>
      <c r="S79" s="97">
        <v>375.0242281999997</v>
      </c>
    </row>
    <row r="80" spans="1:19" ht="14.1" customHeight="1">
      <c r="A80" s="14">
        <v>16</v>
      </c>
      <c r="B80" s="28"/>
      <c r="C80" s="33"/>
      <c r="D80" s="29"/>
      <c r="E80" s="29"/>
      <c r="F80" s="29"/>
      <c r="G80" s="31">
        <v>90365.870933438375</v>
      </c>
      <c r="H80" s="31"/>
      <c r="I80" s="31">
        <v>4437.8073742250008</v>
      </c>
      <c r="J80" s="31"/>
      <c r="K80" s="31">
        <v>-1429.7084</v>
      </c>
      <c r="L80" s="31"/>
      <c r="M80" s="31">
        <v>0</v>
      </c>
      <c r="N80" s="31"/>
      <c r="O80" s="31">
        <v>0</v>
      </c>
      <c r="P80" s="31"/>
      <c r="Q80" s="31">
        <v>93373.969907663341</v>
      </c>
      <c r="R80" s="31"/>
      <c r="S80" s="31">
        <v>92048.401444099247</v>
      </c>
    </row>
    <row r="81" spans="1:19" ht="14.1" customHeight="1">
      <c r="A81" s="14">
        <v>17</v>
      </c>
      <c r="B81" s="28"/>
      <c r="C81" s="33"/>
      <c r="D81" s="84" t="s">
        <v>123</v>
      </c>
      <c r="E81" s="84"/>
      <c r="F81" s="44"/>
      <c r="G81" s="79"/>
      <c r="H81" s="79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</row>
    <row r="82" spans="1:19" ht="14.1" customHeight="1">
      <c r="A82" s="14">
        <v>18</v>
      </c>
      <c r="B82" s="28"/>
      <c r="C82" s="33">
        <v>311.45999999999998</v>
      </c>
      <c r="D82" s="14" t="s">
        <v>102</v>
      </c>
      <c r="G82" s="79"/>
      <c r="H82" s="79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</row>
    <row r="83" spans="1:19" ht="14.1" customHeight="1">
      <c r="A83" s="14">
        <v>19</v>
      </c>
      <c r="B83" s="28"/>
      <c r="C83" s="33">
        <v>312.45999999999998</v>
      </c>
      <c r="D83" s="14" t="s">
        <v>103</v>
      </c>
      <c r="G83" s="31">
        <v>4410.9260223800011</v>
      </c>
      <c r="H83" s="31"/>
      <c r="I83" s="31">
        <v>330.20979238000001</v>
      </c>
      <c r="J83" s="31"/>
      <c r="K83" s="31">
        <v>0</v>
      </c>
      <c r="L83" s="31"/>
      <c r="M83" s="31">
        <v>0</v>
      </c>
      <c r="N83" s="31"/>
      <c r="O83" s="31">
        <v>0</v>
      </c>
      <c r="P83" s="31"/>
      <c r="Q83" s="31">
        <v>4741.1358147600022</v>
      </c>
      <c r="R83" s="31"/>
      <c r="S83" s="31">
        <v>4576.0309185700016</v>
      </c>
    </row>
    <row r="84" spans="1:19" ht="14.1" customHeight="1">
      <c r="A84" s="14">
        <v>20</v>
      </c>
      <c r="B84" s="28"/>
      <c r="C84" s="33">
        <v>314.45999999999998</v>
      </c>
      <c r="D84" s="14" t="s">
        <v>104</v>
      </c>
      <c r="G84" s="31">
        <v>19839.56844474333</v>
      </c>
      <c r="H84" s="31"/>
      <c r="I84" s="31">
        <v>1758.5556946599995</v>
      </c>
      <c r="J84" s="31"/>
      <c r="K84" s="31">
        <v>0</v>
      </c>
      <c r="L84" s="31"/>
      <c r="M84" s="31">
        <v>0</v>
      </c>
      <c r="N84" s="31"/>
      <c r="O84" s="31">
        <v>0</v>
      </c>
      <c r="P84" s="31"/>
      <c r="Q84" s="31">
        <v>21598.124139403324</v>
      </c>
      <c r="R84" s="31"/>
      <c r="S84" s="31">
        <v>20718.846292073329</v>
      </c>
    </row>
    <row r="85" spans="1:19" ht="14.1" customHeight="1">
      <c r="A85" s="14">
        <v>21</v>
      </c>
      <c r="B85" s="28"/>
      <c r="C85" s="33">
        <v>315.45999999999998</v>
      </c>
      <c r="D85" s="14" t="s">
        <v>105</v>
      </c>
      <c r="G85" s="31">
        <v>0</v>
      </c>
      <c r="H85" s="31"/>
      <c r="I85" s="31">
        <v>0</v>
      </c>
      <c r="J85" s="31"/>
      <c r="K85" s="31">
        <v>0</v>
      </c>
      <c r="L85" s="31"/>
      <c r="M85" s="31">
        <v>0</v>
      </c>
      <c r="N85" s="31"/>
      <c r="O85" s="31">
        <v>0</v>
      </c>
      <c r="P85" s="31"/>
      <c r="Q85" s="31">
        <v>0</v>
      </c>
      <c r="R85" s="31"/>
      <c r="S85" s="31">
        <v>0</v>
      </c>
    </row>
    <row r="86" spans="1:19" ht="14.1" customHeight="1">
      <c r="A86" s="14">
        <v>22</v>
      </c>
      <c r="B86" s="28"/>
      <c r="C86" s="33">
        <v>316.45999999999998</v>
      </c>
      <c r="D86" s="14" t="s">
        <v>106</v>
      </c>
      <c r="G86" s="31">
        <v>3341.4563359499994</v>
      </c>
      <c r="H86" s="31"/>
      <c r="I86" s="31">
        <v>283.47761969999999</v>
      </c>
      <c r="J86" s="31"/>
      <c r="K86" s="31">
        <v>0</v>
      </c>
      <c r="L86" s="31"/>
      <c r="M86" s="31">
        <v>0</v>
      </c>
      <c r="N86" s="31"/>
      <c r="O86" s="31">
        <v>0</v>
      </c>
      <c r="P86" s="31"/>
      <c r="Q86" s="31">
        <v>3624.9339556499972</v>
      </c>
      <c r="R86" s="31"/>
      <c r="S86" s="31">
        <v>3483.1951457999976</v>
      </c>
    </row>
    <row r="87" spans="1:19" ht="14.1" customHeight="1">
      <c r="A87" s="14">
        <v>23</v>
      </c>
      <c r="B87" s="28"/>
      <c r="C87" s="33"/>
      <c r="D87" s="84" t="s">
        <v>124</v>
      </c>
      <c r="E87" s="84"/>
      <c r="F87" s="44"/>
      <c r="G87" s="97">
        <v>656.51467949999972</v>
      </c>
      <c r="H87" s="97"/>
      <c r="I87" s="97">
        <v>44.497609499999989</v>
      </c>
      <c r="J87" s="97"/>
      <c r="K87" s="97">
        <v>0</v>
      </c>
      <c r="L87" s="97"/>
      <c r="M87" s="97">
        <v>0</v>
      </c>
      <c r="N87" s="97"/>
      <c r="O87" s="97">
        <v>0</v>
      </c>
      <c r="P87" s="97"/>
      <c r="Q87" s="97">
        <v>701.01228899999956</v>
      </c>
      <c r="R87" s="97"/>
      <c r="S87" s="97">
        <v>678.76348424999958</v>
      </c>
    </row>
    <row r="88" spans="1:19" ht="14.1" customHeight="1">
      <c r="A88" s="14">
        <v>24</v>
      </c>
      <c r="B88" s="28"/>
      <c r="C88" s="33"/>
      <c r="D88" s="29"/>
      <c r="E88" s="29"/>
      <c r="F88" s="29"/>
      <c r="G88" s="31">
        <v>28248.465482573331</v>
      </c>
      <c r="H88" s="31"/>
      <c r="I88" s="31">
        <v>2416.74071624</v>
      </c>
      <c r="J88" s="31"/>
      <c r="K88" s="31">
        <v>0</v>
      </c>
      <c r="L88" s="31"/>
      <c r="M88" s="31">
        <v>0</v>
      </c>
      <c r="N88" s="31"/>
      <c r="O88" s="31">
        <v>0</v>
      </c>
      <c r="P88" s="31"/>
      <c r="Q88" s="31">
        <v>30665.206198813321</v>
      </c>
      <c r="R88" s="31"/>
      <c r="S88" s="31">
        <v>29456.835840693329</v>
      </c>
    </row>
    <row r="89" spans="1:19" ht="14.1" customHeight="1">
      <c r="A89" s="14">
        <v>25</v>
      </c>
      <c r="B89" s="28"/>
      <c r="G89" s="79"/>
      <c r="H89" s="79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</row>
    <row r="90" spans="1:19" ht="14.1" customHeight="1">
      <c r="A90" s="14">
        <v>26</v>
      </c>
      <c r="B90" s="28"/>
      <c r="C90" s="52">
        <v>316.47000000000003</v>
      </c>
      <c r="D90" s="29" t="s">
        <v>125</v>
      </c>
      <c r="E90" s="29"/>
      <c r="F90" s="29"/>
      <c r="G90" s="31">
        <v>1630.2942755357146</v>
      </c>
      <c r="H90" s="31"/>
      <c r="I90" s="31">
        <v>295.22748720238104</v>
      </c>
      <c r="J90" s="31"/>
      <c r="K90" s="31">
        <v>-350.75389000000001</v>
      </c>
      <c r="L90" s="31"/>
      <c r="M90" s="31">
        <v>0</v>
      </c>
      <c r="N90" s="31"/>
      <c r="O90" s="31">
        <v>0</v>
      </c>
      <c r="P90" s="31"/>
      <c r="Q90" s="31">
        <v>1574.7678727380958</v>
      </c>
      <c r="R90" s="31"/>
      <c r="S90" s="31">
        <v>1670.9322692719784</v>
      </c>
    </row>
    <row r="91" spans="1:19" ht="14.1" customHeight="1">
      <c r="A91" s="14">
        <v>27</v>
      </c>
      <c r="B91" s="28"/>
      <c r="C91" s="33"/>
      <c r="D91" s="29"/>
      <c r="E91" s="29"/>
      <c r="F91" s="29"/>
      <c r="G91" s="79"/>
      <c r="H91" s="79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</row>
    <row r="92" spans="1:19" ht="14.1" customHeight="1" thickBot="1">
      <c r="A92" s="14">
        <v>28</v>
      </c>
      <c r="B92" s="28"/>
      <c r="C92" s="33"/>
      <c r="D92" s="29" t="s">
        <v>126</v>
      </c>
      <c r="E92" s="29"/>
      <c r="F92" s="29"/>
      <c r="G92" s="98">
        <v>547283.64951160399</v>
      </c>
      <c r="H92" s="98"/>
      <c r="I92" s="98">
        <v>35835.459063705464</v>
      </c>
      <c r="J92" s="98"/>
      <c r="K92" s="98">
        <v>-19488.436290000001</v>
      </c>
      <c r="L92" s="98"/>
      <c r="M92" s="98">
        <v>-14613.588</v>
      </c>
      <c r="N92" s="98"/>
      <c r="O92" s="98">
        <v>0</v>
      </c>
      <c r="P92" s="98"/>
      <c r="Q92" s="98">
        <v>549017.08428530931</v>
      </c>
      <c r="R92" s="98"/>
      <c r="S92" s="98">
        <v>547289.91757532582</v>
      </c>
    </row>
    <row r="93" spans="1:19" ht="14.1" customHeight="1" thickTop="1">
      <c r="A93" s="14">
        <v>29</v>
      </c>
      <c r="B93" s="28"/>
      <c r="C93" s="33"/>
      <c r="D93" s="29"/>
      <c r="E93" s="29"/>
      <c r="F93" s="2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</row>
    <row r="94" spans="1:19" ht="14.1" customHeight="1">
      <c r="A94" s="14">
        <v>30</v>
      </c>
      <c r="B94" s="28"/>
      <c r="C94" s="100" t="s">
        <v>318</v>
      </c>
      <c r="D94" s="17" t="s">
        <v>319</v>
      </c>
      <c r="E94" s="17"/>
      <c r="F94" s="29"/>
      <c r="G94" s="35">
        <v>74014.922999999995</v>
      </c>
      <c r="H94" s="35"/>
      <c r="I94" s="35">
        <v>839.452</v>
      </c>
      <c r="J94" s="35"/>
      <c r="K94" s="35">
        <v>0</v>
      </c>
      <c r="L94" s="35"/>
      <c r="M94" s="35">
        <v>-4400</v>
      </c>
      <c r="N94" s="35"/>
      <c r="O94" s="35">
        <v>0</v>
      </c>
      <c r="P94" s="35"/>
      <c r="Q94" s="35">
        <v>70454.375</v>
      </c>
      <c r="R94" s="35"/>
      <c r="S94" s="35">
        <v>72234.649064615398</v>
      </c>
    </row>
    <row r="95" spans="1:19" ht="14.1" customHeight="1">
      <c r="A95" s="14">
        <v>31</v>
      </c>
    </row>
    <row r="96" spans="1:19" ht="14.1" customHeight="1">
      <c r="A96" s="14">
        <v>32</v>
      </c>
      <c r="B96" s="28"/>
      <c r="C96" s="33"/>
      <c r="D96" s="14" t="s">
        <v>127</v>
      </c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ht="14.1" customHeight="1">
      <c r="A97" s="14">
        <v>33</v>
      </c>
      <c r="B97" s="28"/>
      <c r="C97" s="52">
        <v>311.01</v>
      </c>
      <c r="D97" s="14" t="s">
        <v>128</v>
      </c>
      <c r="G97" s="31">
        <v>4575.3722303999957</v>
      </c>
      <c r="H97" s="31"/>
      <c r="I97" s="31">
        <v>64.181084566666669</v>
      </c>
      <c r="J97" s="31"/>
      <c r="K97" s="31">
        <v>0</v>
      </c>
      <c r="L97" s="31"/>
      <c r="M97" s="31">
        <v>-325</v>
      </c>
      <c r="N97" s="31"/>
      <c r="O97" s="31">
        <v>0</v>
      </c>
      <c r="P97" s="31"/>
      <c r="Q97" s="31">
        <v>4314.5533149666617</v>
      </c>
      <c r="R97" s="31"/>
      <c r="S97" s="31">
        <v>4493.8526119461494</v>
      </c>
    </row>
    <row r="98" spans="1:19" ht="14.1" customHeight="1">
      <c r="A98" s="14">
        <v>34</v>
      </c>
      <c r="B98" s="28"/>
      <c r="C98" s="33">
        <v>316.01</v>
      </c>
      <c r="D98" s="14" t="s">
        <v>129</v>
      </c>
      <c r="G98" s="31">
        <v>3.9192387666666666</v>
      </c>
      <c r="H98" s="31"/>
      <c r="I98" s="31">
        <v>9.026572100000001</v>
      </c>
      <c r="J98" s="31"/>
      <c r="K98" s="31">
        <v>0</v>
      </c>
      <c r="L98" s="31"/>
      <c r="M98" s="31">
        <v>0</v>
      </c>
      <c r="N98" s="31"/>
      <c r="O98" s="31">
        <v>0</v>
      </c>
      <c r="P98" s="31"/>
      <c r="Q98" s="31">
        <v>12.945810866666665</v>
      </c>
      <c r="R98" s="31"/>
      <c r="S98" s="31">
        <v>7.8822563871794866</v>
      </c>
    </row>
    <row r="99" spans="1:19" ht="14.1" customHeight="1">
      <c r="A99" s="14">
        <v>35</v>
      </c>
      <c r="B99" s="45"/>
      <c r="C99" s="33">
        <v>316.17</v>
      </c>
      <c r="D99" s="14" t="s">
        <v>130</v>
      </c>
      <c r="G99" s="97">
        <v>518.82197136904779</v>
      </c>
      <c r="H99" s="97"/>
      <c r="I99" s="97">
        <v>131.08191928571426</v>
      </c>
      <c r="J99" s="97"/>
      <c r="K99" s="97">
        <v>-144.17496</v>
      </c>
      <c r="L99" s="97"/>
      <c r="M99" s="97">
        <v>0</v>
      </c>
      <c r="N99" s="97"/>
      <c r="O99" s="97">
        <v>0</v>
      </c>
      <c r="P99" s="97"/>
      <c r="Q99" s="97">
        <v>505.72893065476239</v>
      </c>
      <c r="R99" s="97"/>
      <c r="S99" s="97">
        <v>581.09861704670368</v>
      </c>
    </row>
    <row r="100" spans="1:19" ht="14.1" customHeight="1">
      <c r="A100" s="14">
        <v>36</v>
      </c>
      <c r="B100" s="28"/>
      <c r="C100" s="33"/>
      <c r="D100" s="29"/>
      <c r="E100" s="29"/>
      <c r="F100" s="29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</row>
    <row r="101" spans="1:19" ht="14.1" customHeight="1" thickBot="1">
      <c r="A101" s="14">
        <v>37</v>
      </c>
      <c r="B101" s="28"/>
      <c r="C101" s="33"/>
      <c r="D101" s="29" t="s">
        <v>131</v>
      </c>
      <c r="E101" s="29"/>
      <c r="F101" s="29"/>
      <c r="G101" s="53">
        <v>5098.1134405357097</v>
      </c>
      <c r="H101" s="53"/>
      <c r="I101" s="53">
        <v>204.28957595238091</v>
      </c>
      <c r="J101" s="53"/>
      <c r="K101" s="53">
        <v>-144.17496</v>
      </c>
      <c r="L101" s="53"/>
      <c r="M101" s="53">
        <v>-325</v>
      </c>
      <c r="N101" s="53"/>
      <c r="O101" s="53">
        <v>0</v>
      </c>
      <c r="P101" s="53"/>
      <c r="Q101" s="53">
        <v>4833.2280564880912</v>
      </c>
      <c r="R101" s="53"/>
      <c r="S101" s="53">
        <v>5082.8334853800325</v>
      </c>
    </row>
    <row r="102" spans="1:19" ht="14.1" customHeight="1" thickTop="1">
      <c r="A102" s="14">
        <v>38</v>
      </c>
      <c r="B102" s="28"/>
      <c r="C102" s="33"/>
      <c r="D102" s="29"/>
      <c r="E102" s="29"/>
      <c r="F102" s="29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1:19" ht="14.1" customHeight="1">
      <c r="A103" s="14">
        <v>39</v>
      </c>
      <c r="B103" s="28"/>
      <c r="C103" s="33"/>
      <c r="D103" s="29"/>
      <c r="E103" s="29"/>
      <c r="F103" s="29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1:19" ht="14.1" customHeight="1">
      <c r="A104" s="14">
        <v>40</v>
      </c>
      <c r="B104" s="28"/>
      <c r="C104" s="33"/>
      <c r="D104" s="29"/>
      <c r="E104" s="29"/>
      <c r="F104" s="29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1:19" ht="14.1" customHeight="1" thickBot="1">
      <c r="A105" s="13">
        <v>41</v>
      </c>
      <c r="B105" s="46" t="s">
        <v>114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spans="1:19" ht="14.1" customHeight="1">
      <c r="A106" s="14" t="s">
        <v>317</v>
      </c>
      <c r="Q106" s="14" t="s">
        <v>116</v>
      </c>
    </row>
    <row r="107" spans="1:19" ht="14.1" customHeight="1" thickBot="1">
      <c r="A107" s="13" t="s">
        <v>308</v>
      </c>
      <c r="B107" s="13"/>
      <c r="C107" s="13"/>
      <c r="D107" s="13"/>
      <c r="E107" s="13"/>
      <c r="F107" s="13"/>
      <c r="G107" s="13"/>
      <c r="H107" s="13" t="s">
        <v>309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 t="s">
        <v>132</v>
      </c>
    </row>
    <row r="108" spans="1:19" ht="14.1" customHeight="1">
      <c r="A108" s="14" t="s">
        <v>63</v>
      </c>
      <c r="B108" s="47"/>
      <c r="F108" s="15" t="s">
        <v>64</v>
      </c>
      <c r="G108" s="14" t="s">
        <v>310</v>
      </c>
      <c r="K108" s="16"/>
      <c r="L108" s="16"/>
      <c r="N108" s="16"/>
      <c r="O108" s="16"/>
      <c r="P108" s="16" t="s">
        <v>66</v>
      </c>
      <c r="S108" s="17"/>
    </row>
    <row r="109" spans="1:19" ht="14.1" customHeight="1">
      <c r="B109" s="47"/>
      <c r="G109" s="14" t="s">
        <v>311</v>
      </c>
      <c r="K109" s="15"/>
      <c r="L109" s="18"/>
      <c r="O109" s="15"/>
      <c r="P109" s="15" t="s">
        <v>68</v>
      </c>
      <c r="Q109" s="18" t="s">
        <v>69</v>
      </c>
      <c r="S109" s="19"/>
    </row>
    <row r="110" spans="1:19" ht="14.1" customHeight="1">
      <c r="A110" s="14" t="s">
        <v>70</v>
      </c>
      <c r="B110" s="47"/>
      <c r="G110" s="14" t="s">
        <v>118</v>
      </c>
      <c r="K110" s="15"/>
      <c r="L110" s="18"/>
      <c r="M110" s="15"/>
      <c r="P110" s="15" t="s">
        <v>118</v>
      </c>
      <c r="Q110" s="18" t="s">
        <v>71</v>
      </c>
      <c r="S110" s="19"/>
    </row>
    <row r="111" spans="1:19" ht="14.1" customHeight="1">
      <c r="B111" s="47"/>
      <c r="G111" s="14" t="s">
        <v>118</v>
      </c>
      <c r="K111" s="15"/>
      <c r="L111" s="18"/>
      <c r="M111" s="15"/>
      <c r="P111" s="15" t="s">
        <v>118</v>
      </c>
      <c r="Q111" s="18" t="s">
        <v>72</v>
      </c>
      <c r="S111" s="19"/>
    </row>
    <row r="112" spans="1:19" ht="14.1" customHeight="1" thickBot="1">
      <c r="A112" s="13" t="s">
        <v>73</v>
      </c>
      <c r="B112" s="48"/>
      <c r="C112" s="13"/>
      <c r="D112" s="13"/>
      <c r="E112" s="13"/>
      <c r="F112" s="13"/>
      <c r="G112" s="13" t="s">
        <v>118</v>
      </c>
      <c r="H112" s="13"/>
      <c r="I112" s="20" t="s">
        <v>74</v>
      </c>
      <c r="J112" s="13"/>
      <c r="K112" s="13"/>
      <c r="L112" s="13"/>
      <c r="M112" s="13"/>
      <c r="N112" s="13"/>
      <c r="O112" s="13"/>
      <c r="P112" s="13"/>
      <c r="Q112" s="13" t="s">
        <v>75</v>
      </c>
      <c r="R112" s="13"/>
      <c r="S112" s="13"/>
    </row>
    <row r="113" spans="1:19" ht="14.1" customHeight="1"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ht="14.1" customHeight="1">
      <c r="C114" s="21" t="s">
        <v>55</v>
      </c>
      <c r="D114" s="21" t="s">
        <v>56</v>
      </c>
      <c r="E114" s="21"/>
      <c r="F114" s="21"/>
      <c r="G114" s="21" t="s">
        <v>76</v>
      </c>
      <c r="H114" s="21"/>
      <c r="I114" s="21" t="s">
        <v>77</v>
      </c>
      <c r="J114" s="21"/>
      <c r="K114" s="22" t="s">
        <v>78</v>
      </c>
      <c r="L114" s="23"/>
      <c r="M114" s="21" t="s">
        <v>79</v>
      </c>
      <c r="N114" s="21"/>
      <c r="O114" s="21" t="s">
        <v>80</v>
      </c>
      <c r="P114" s="21"/>
      <c r="Q114" s="21" t="s">
        <v>81</v>
      </c>
      <c r="R114" s="21"/>
      <c r="S114" s="21" t="s">
        <v>82</v>
      </c>
    </row>
    <row r="115" spans="1:19" ht="14.1" customHeight="1">
      <c r="C115" s="22" t="s">
        <v>83</v>
      </c>
      <c r="D115" s="22" t="s">
        <v>83</v>
      </c>
      <c r="E115" s="22"/>
      <c r="F115" s="23"/>
      <c r="G115" s="21" t="s">
        <v>312</v>
      </c>
      <c r="H115" s="22"/>
      <c r="I115" s="21" t="s">
        <v>84</v>
      </c>
      <c r="J115" s="22"/>
      <c r="K115" s="21"/>
      <c r="L115" s="22"/>
      <c r="M115" s="22"/>
      <c r="N115" s="22"/>
      <c r="O115" s="22"/>
      <c r="P115" s="22"/>
      <c r="Q115" s="22" t="s">
        <v>312</v>
      </c>
      <c r="S115" s="22"/>
    </row>
    <row r="116" spans="1:19" ht="14.1" customHeight="1">
      <c r="A116" s="14" t="s">
        <v>50</v>
      </c>
      <c r="B116" s="22"/>
      <c r="C116" s="22" t="s">
        <v>85</v>
      </c>
      <c r="D116" s="22" t="s">
        <v>85</v>
      </c>
      <c r="E116" s="22"/>
      <c r="F116" s="21"/>
      <c r="G116" s="22" t="s">
        <v>3</v>
      </c>
      <c r="H116" s="22"/>
      <c r="I116" s="22" t="s">
        <v>3</v>
      </c>
      <c r="J116" s="22"/>
      <c r="K116" s="22"/>
      <c r="L116" s="21"/>
      <c r="M116" s="22" t="s">
        <v>313</v>
      </c>
      <c r="N116" s="18"/>
      <c r="O116" s="22" t="s">
        <v>88</v>
      </c>
      <c r="P116" s="21"/>
      <c r="Q116" s="21" t="s">
        <v>3</v>
      </c>
      <c r="R116" s="21"/>
      <c r="S116" s="24" t="s">
        <v>89</v>
      </c>
    </row>
    <row r="117" spans="1:19" ht="14.1" customHeight="1" thickBot="1">
      <c r="A117" s="13" t="s">
        <v>90</v>
      </c>
      <c r="B117" s="20"/>
      <c r="C117" s="20" t="s">
        <v>91</v>
      </c>
      <c r="D117" s="20" t="s">
        <v>92</v>
      </c>
      <c r="E117" s="20"/>
      <c r="F117" s="20"/>
      <c r="G117" s="25" t="s">
        <v>94</v>
      </c>
      <c r="H117" s="25"/>
      <c r="I117" s="25" t="s">
        <v>314</v>
      </c>
      <c r="J117" s="26"/>
      <c r="K117" s="25" t="s">
        <v>315</v>
      </c>
      <c r="L117" s="26"/>
      <c r="M117" s="26" t="s">
        <v>316</v>
      </c>
      <c r="N117" s="27"/>
      <c r="O117" s="27" t="s">
        <v>97</v>
      </c>
      <c r="P117" s="27"/>
      <c r="Q117" s="27" t="s">
        <v>98</v>
      </c>
      <c r="R117" s="27"/>
      <c r="S117" s="27" t="s">
        <v>99</v>
      </c>
    </row>
    <row r="118" spans="1:19" ht="14.1" customHeight="1">
      <c r="A118" s="14">
        <v>1</v>
      </c>
      <c r="B118" s="28"/>
      <c r="D118" s="14" t="s">
        <v>133</v>
      </c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ht="14.1" customHeight="1">
      <c r="A119" s="14">
        <v>2</v>
      </c>
      <c r="B119" s="28"/>
      <c r="D119" s="14" t="s">
        <v>134</v>
      </c>
      <c r="G119" s="35">
        <v>547283.64951160399</v>
      </c>
      <c r="H119" s="35"/>
      <c r="I119" s="35">
        <v>35835.459063705464</v>
      </c>
      <c r="J119" s="35"/>
      <c r="K119" s="35">
        <v>-19488.436290000001</v>
      </c>
      <c r="L119" s="35"/>
      <c r="M119" s="35">
        <v>-14613.588</v>
      </c>
      <c r="N119" s="35"/>
      <c r="O119" s="35">
        <v>0</v>
      </c>
      <c r="P119" s="35"/>
      <c r="Q119" s="35">
        <v>549017.08428530931</v>
      </c>
      <c r="R119" s="35"/>
      <c r="S119" s="35">
        <v>547289.91757532582</v>
      </c>
    </row>
    <row r="120" spans="1:19" ht="14.1" customHeight="1">
      <c r="A120" s="14">
        <v>3</v>
      </c>
      <c r="B120" s="28"/>
      <c r="D120" s="14" t="s">
        <v>319</v>
      </c>
      <c r="F120" s="40"/>
      <c r="G120" s="31">
        <v>74014.922999999995</v>
      </c>
      <c r="H120" s="31"/>
      <c r="I120" s="31">
        <v>839.452</v>
      </c>
      <c r="J120" s="31"/>
      <c r="K120" s="31">
        <v>0</v>
      </c>
      <c r="L120" s="31"/>
      <c r="M120" s="31">
        <v>-4400</v>
      </c>
      <c r="N120" s="31"/>
      <c r="O120" s="31">
        <v>0</v>
      </c>
      <c r="P120" s="31"/>
      <c r="Q120" s="31">
        <v>70454.375</v>
      </c>
      <c r="R120" s="31"/>
      <c r="S120" s="31">
        <v>72234.649064615398</v>
      </c>
    </row>
    <row r="121" spans="1:19" ht="14.1" customHeight="1">
      <c r="A121" s="14">
        <v>4</v>
      </c>
      <c r="B121" s="40"/>
      <c r="D121" s="14" t="s">
        <v>127</v>
      </c>
      <c r="G121" s="97">
        <v>5098.1134405357097</v>
      </c>
      <c r="H121" s="97"/>
      <c r="I121" s="97">
        <v>204.28957595238091</v>
      </c>
      <c r="J121" s="97"/>
      <c r="K121" s="97">
        <v>-144.17496</v>
      </c>
      <c r="L121" s="97"/>
      <c r="M121" s="97">
        <v>-325</v>
      </c>
      <c r="N121" s="97"/>
      <c r="O121" s="97">
        <v>0</v>
      </c>
      <c r="P121" s="97"/>
      <c r="Q121" s="97">
        <v>4833.2280564880912</v>
      </c>
      <c r="R121" s="97"/>
      <c r="S121" s="97">
        <v>5082.8334853800325</v>
      </c>
    </row>
    <row r="122" spans="1:19" ht="14.1" customHeight="1">
      <c r="A122" s="14">
        <v>5</v>
      </c>
      <c r="B122" s="40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</row>
    <row r="123" spans="1:19" ht="14.1" customHeight="1" thickBot="1">
      <c r="A123" s="14">
        <v>6</v>
      </c>
      <c r="B123" s="40"/>
      <c r="D123" s="14" t="s">
        <v>135</v>
      </c>
      <c r="G123" s="53">
        <v>626396.68595213967</v>
      </c>
      <c r="H123" s="53"/>
      <c r="I123" s="53">
        <v>36879.200639657844</v>
      </c>
      <c r="J123" s="53"/>
      <c r="K123" s="53">
        <v>-19632.611250000002</v>
      </c>
      <c r="L123" s="53"/>
      <c r="M123" s="53">
        <v>-19338.588</v>
      </c>
      <c r="N123" s="53"/>
      <c r="O123" s="53">
        <v>0</v>
      </c>
      <c r="P123" s="53"/>
      <c r="Q123" s="53">
        <v>624304.6873417974</v>
      </c>
      <c r="R123" s="53"/>
      <c r="S123" s="53">
        <v>624607.40012532123</v>
      </c>
    </row>
    <row r="124" spans="1:19" ht="14.65" customHeight="1" thickTop="1">
      <c r="A124" s="14">
        <v>7</v>
      </c>
      <c r="B124" s="40"/>
    </row>
    <row r="125" spans="1:19" ht="14.65" customHeight="1">
      <c r="A125" s="14">
        <v>8</v>
      </c>
      <c r="B125" s="40"/>
    </row>
    <row r="126" spans="1:19" ht="14.1" customHeight="1">
      <c r="A126" s="14">
        <v>9</v>
      </c>
      <c r="B126" s="28"/>
      <c r="C126" s="33"/>
      <c r="D126" s="14" t="s">
        <v>134</v>
      </c>
      <c r="G126" s="23"/>
      <c r="H126" s="35"/>
      <c r="I126" s="35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</row>
    <row r="127" spans="1:19" ht="14.1" customHeight="1">
      <c r="A127" s="14">
        <v>10</v>
      </c>
      <c r="B127" s="28"/>
      <c r="C127" s="33"/>
      <c r="D127" s="93" t="s">
        <v>136</v>
      </c>
      <c r="E127" s="93"/>
      <c r="G127" s="23"/>
      <c r="H127" s="35"/>
      <c r="I127" s="35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</row>
    <row r="128" spans="1:19" ht="14.1" customHeight="1">
      <c r="A128" s="14">
        <v>11</v>
      </c>
      <c r="B128" s="28"/>
      <c r="C128" s="52">
        <v>341.41</v>
      </c>
      <c r="D128" s="14" t="s">
        <v>102</v>
      </c>
      <c r="G128" s="35">
        <v>95.86160000000001</v>
      </c>
      <c r="H128" s="35"/>
      <c r="I128" s="35">
        <v>0</v>
      </c>
      <c r="J128" s="35"/>
      <c r="K128" s="35">
        <v>0</v>
      </c>
      <c r="L128" s="35"/>
      <c r="M128" s="35">
        <v>0</v>
      </c>
      <c r="N128" s="35"/>
      <c r="O128" s="35">
        <v>0</v>
      </c>
      <c r="P128" s="35"/>
      <c r="Q128" s="35">
        <v>95.86160000000001</v>
      </c>
      <c r="R128" s="35"/>
      <c r="S128" s="35">
        <v>95.86160000000001</v>
      </c>
    </row>
    <row r="129" spans="1:19" ht="14.1" customHeight="1">
      <c r="A129" s="14">
        <v>12</v>
      </c>
      <c r="B129" s="37"/>
      <c r="C129" s="52">
        <v>342.41</v>
      </c>
      <c r="D129" s="14" t="s">
        <v>137</v>
      </c>
      <c r="G129" s="31">
        <v>113.66291</v>
      </c>
      <c r="H129" s="31"/>
      <c r="I129" s="31">
        <v>0</v>
      </c>
      <c r="J129" s="31"/>
      <c r="K129" s="31">
        <v>0</v>
      </c>
      <c r="L129" s="31"/>
      <c r="M129" s="31">
        <v>0</v>
      </c>
      <c r="N129" s="31"/>
      <c r="O129" s="31">
        <v>0</v>
      </c>
      <c r="P129" s="31"/>
      <c r="Q129" s="31">
        <v>113.66291</v>
      </c>
      <c r="R129" s="31"/>
      <c r="S129" s="31">
        <v>113.66290999999998</v>
      </c>
    </row>
    <row r="130" spans="1:19" ht="14.1" customHeight="1">
      <c r="A130" s="14">
        <v>13</v>
      </c>
      <c r="B130" s="28"/>
      <c r="C130" s="52">
        <v>343.41</v>
      </c>
      <c r="D130" s="14" t="s">
        <v>138</v>
      </c>
      <c r="G130" s="31">
        <v>1274.2467300000001</v>
      </c>
      <c r="H130" s="31"/>
      <c r="I130" s="31">
        <v>0</v>
      </c>
      <c r="J130" s="31"/>
      <c r="K130" s="31">
        <v>0</v>
      </c>
      <c r="L130" s="31"/>
      <c r="M130" s="31">
        <v>0</v>
      </c>
      <c r="N130" s="31"/>
      <c r="O130" s="31">
        <v>0</v>
      </c>
      <c r="P130" s="31"/>
      <c r="Q130" s="31">
        <v>1274.2467300000001</v>
      </c>
      <c r="R130" s="31"/>
      <c r="S130" s="31">
        <v>1274.2467300000003</v>
      </c>
    </row>
    <row r="131" spans="1:19" ht="14.1" customHeight="1">
      <c r="A131" s="14">
        <v>14</v>
      </c>
      <c r="B131" s="28"/>
      <c r="C131" s="52">
        <v>345.41</v>
      </c>
      <c r="D131" s="14" t="s">
        <v>105</v>
      </c>
      <c r="G131" s="31">
        <v>249.58304999999999</v>
      </c>
      <c r="H131" s="31"/>
      <c r="I131" s="31">
        <v>0</v>
      </c>
      <c r="J131" s="31"/>
      <c r="K131" s="31">
        <v>0</v>
      </c>
      <c r="L131" s="31"/>
      <c r="M131" s="31">
        <v>0</v>
      </c>
      <c r="N131" s="31"/>
      <c r="O131" s="31">
        <v>0</v>
      </c>
      <c r="P131" s="31"/>
      <c r="Q131" s="31">
        <v>249.58304999999999</v>
      </c>
      <c r="R131" s="31"/>
      <c r="S131" s="31">
        <v>249.58304999999996</v>
      </c>
    </row>
    <row r="132" spans="1:19" ht="14.1" customHeight="1">
      <c r="A132" s="14">
        <v>15</v>
      </c>
      <c r="B132" s="28"/>
      <c r="C132" s="52">
        <v>346.41</v>
      </c>
      <c r="D132" s="14" t="s">
        <v>106</v>
      </c>
      <c r="G132" s="97">
        <v>2.6423400000000004</v>
      </c>
      <c r="H132" s="97"/>
      <c r="I132" s="97">
        <v>0</v>
      </c>
      <c r="J132" s="97"/>
      <c r="K132" s="97">
        <v>0</v>
      </c>
      <c r="L132" s="97"/>
      <c r="M132" s="97">
        <v>0</v>
      </c>
      <c r="N132" s="97"/>
      <c r="O132" s="97">
        <v>0</v>
      </c>
      <c r="P132" s="97"/>
      <c r="Q132" s="97">
        <v>2.6423400000000004</v>
      </c>
      <c r="R132" s="97"/>
      <c r="S132" s="97">
        <v>2.6423399999999999</v>
      </c>
    </row>
    <row r="133" spans="1:19" ht="14.1" customHeight="1">
      <c r="A133" s="14">
        <v>16</v>
      </c>
      <c r="B133" s="28"/>
      <c r="C133" s="29"/>
      <c r="D133" s="93" t="s">
        <v>139</v>
      </c>
      <c r="E133" s="93"/>
      <c r="G133" s="31">
        <v>1735.9966300000001</v>
      </c>
      <c r="H133" s="31"/>
      <c r="I133" s="31">
        <v>0</v>
      </c>
      <c r="J133" s="31"/>
      <c r="K133" s="31">
        <v>0</v>
      </c>
      <c r="L133" s="31"/>
      <c r="M133" s="31">
        <v>0</v>
      </c>
      <c r="N133" s="31"/>
      <c r="O133" s="31">
        <v>0</v>
      </c>
      <c r="P133" s="31"/>
      <c r="Q133" s="31">
        <v>1735.9966300000001</v>
      </c>
      <c r="R133" s="31"/>
      <c r="S133" s="31">
        <v>1735.9966300000003</v>
      </c>
    </row>
    <row r="134" spans="1:19" ht="14.1" customHeight="1">
      <c r="A134" s="14">
        <v>17</v>
      </c>
      <c r="B134" s="28"/>
      <c r="C134" s="33"/>
      <c r="D134" s="29"/>
      <c r="E134" s="29"/>
      <c r="F134" s="29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</row>
    <row r="135" spans="1:19" ht="14.1" customHeight="1">
      <c r="A135" s="14">
        <v>18</v>
      </c>
      <c r="B135" s="28"/>
      <c r="C135" s="29"/>
      <c r="D135" s="93" t="s">
        <v>140</v>
      </c>
      <c r="E135" s="93"/>
      <c r="G135" s="99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</row>
    <row r="136" spans="1:19" ht="14.1" customHeight="1">
      <c r="A136" s="14">
        <v>19</v>
      </c>
      <c r="B136" s="28"/>
      <c r="C136" s="52">
        <v>341.42</v>
      </c>
      <c r="D136" s="14" t="s">
        <v>102</v>
      </c>
      <c r="G136" s="31">
        <v>0</v>
      </c>
      <c r="H136" s="31"/>
      <c r="I136" s="31">
        <v>0</v>
      </c>
      <c r="J136" s="31"/>
      <c r="K136" s="31">
        <v>0</v>
      </c>
      <c r="L136" s="31"/>
      <c r="M136" s="31">
        <v>0</v>
      </c>
      <c r="N136" s="31"/>
      <c r="O136" s="31">
        <v>0</v>
      </c>
      <c r="P136" s="31"/>
      <c r="Q136" s="31">
        <v>0</v>
      </c>
      <c r="R136" s="31"/>
      <c r="S136" s="31">
        <v>0</v>
      </c>
    </row>
    <row r="137" spans="1:19" ht="14.1" customHeight="1">
      <c r="A137" s="14">
        <v>20</v>
      </c>
      <c r="B137" s="28"/>
      <c r="C137" s="52">
        <v>342.42</v>
      </c>
      <c r="D137" s="14" t="s">
        <v>137</v>
      </c>
      <c r="G137" s="31">
        <v>0</v>
      </c>
      <c r="H137" s="31"/>
      <c r="I137" s="31">
        <v>0</v>
      </c>
      <c r="J137" s="31"/>
      <c r="K137" s="31">
        <v>0</v>
      </c>
      <c r="L137" s="31"/>
      <c r="M137" s="31">
        <v>0</v>
      </c>
      <c r="N137" s="31"/>
      <c r="O137" s="31">
        <v>0</v>
      </c>
      <c r="P137" s="31"/>
      <c r="Q137" s="31">
        <v>0</v>
      </c>
      <c r="R137" s="31"/>
      <c r="S137" s="31">
        <v>0</v>
      </c>
    </row>
    <row r="138" spans="1:19" ht="14.1" customHeight="1">
      <c r="A138" s="14">
        <v>21</v>
      </c>
      <c r="B138" s="28"/>
      <c r="C138" s="52">
        <v>343.42</v>
      </c>
      <c r="D138" s="14" t="s">
        <v>138</v>
      </c>
      <c r="G138" s="31">
        <v>1657.4015269708298</v>
      </c>
      <c r="H138" s="31"/>
      <c r="I138" s="31">
        <v>0</v>
      </c>
      <c r="J138" s="31"/>
      <c r="K138" s="31">
        <v>0</v>
      </c>
      <c r="L138" s="31"/>
      <c r="M138" s="31">
        <v>0</v>
      </c>
      <c r="N138" s="31"/>
      <c r="O138" s="31">
        <v>0</v>
      </c>
      <c r="P138" s="31"/>
      <c r="Q138" s="31">
        <v>1657.4015269708298</v>
      </c>
      <c r="R138" s="31"/>
      <c r="S138" s="31">
        <v>1657.4015269708298</v>
      </c>
    </row>
    <row r="139" spans="1:19" ht="14.1" customHeight="1">
      <c r="A139" s="14">
        <v>22</v>
      </c>
      <c r="B139" s="28"/>
      <c r="C139" s="52">
        <v>345.42</v>
      </c>
      <c r="D139" s="14" t="s">
        <v>105</v>
      </c>
      <c r="G139" s="31">
        <v>0</v>
      </c>
      <c r="H139" s="31"/>
      <c r="I139" s="31">
        <v>0</v>
      </c>
      <c r="J139" s="31"/>
      <c r="K139" s="31">
        <v>0</v>
      </c>
      <c r="L139" s="31"/>
      <c r="M139" s="31">
        <v>0</v>
      </c>
      <c r="N139" s="31"/>
      <c r="O139" s="31">
        <v>0</v>
      </c>
      <c r="P139" s="31"/>
      <c r="Q139" s="31">
        <v>0</v>
      </c>
      <c r="R139" s="31"/>
      <c r="S139" s="31">
        <v>0</v>
      </c>
    </row>
    <row r="140" spans="1:19" ht="14.1" customHeight="1">
      <c r="A140" s="14">
        <v>23</v>
      </c>
      <c r="B140" s="28"/>
      <c r="C140" s="52">
        <v>346.42</v>
      </c>
      <c r="D140" s="14" t="s">
        <v>106</v>
      </c>
      <c r="G140" s="97">
        <v>0</v>
      </c>
      <c r="H140" s="97"/>
      <c r="I140" s="97">
        <v>0</v>
      </c>
      <c r="J140" s="97"/>
      <c r="K140" s="97">
        <v>0</v>
      </c>
      <c r="L140" s="97"/>
      <c r="M140" s="97">
        <v>0</v>
      </c>
      <c r="N140" s="97"/>
      <c r="O140" s="97">
        <v>0</v>
      </c>
      <c r="P140" s="97"/>
      <c r="Q140" s="97">
        <v>0</v>
      </c>
      <c r="R140" s="97"/>
      <c r="S140" s="97">
        <v>0</v>
      </c>
    </row>
    <row r="141" spans="1:19" ht="14.1" customHeight="1">
      <c r="A141" s="14">
        <v>24</v>
      </c>
      <c r="B141" s="28"/>
      <c r="C141" s="52"/>
      <c r="D141" s="93" t="s">
        <v>141</v>
      </c>
      <c r="E141" s="93"/>
      <c r="G141" s="31">
        <v>1657.4015269708298</v>
      </c>
      <c r="H141" s="31"/>
      <c r="I141" s="31">
        <v>0</v>
      </c>
      <c r="J141" s="31"/>
      <c r="K141" s="31">
        <v>0</v>
      </c>
      <c r="L141" s="31"/>
      <c r="M141" s="31">
        <v>0</v>
      </c>
      <c r="N141" s="31"/>
      <c r="O141" s="31">
        <v>0</v>
      </c>
      <c r="P141" s="31"/>
      <c r="Q141" s="31">
        <v>1657.4015269708298</v>
      </c>
      <c r="R141" s="31"/>
      <c r="S141" s="31">
        <v>1657.4015269708298</v>
      </c>
    </row>
    <row r="142" spans="1:19" ht="14.1" customHeight="1">
      <c r="A142" s="14">
        <v>25</v>
      </c>
      <c r="B142" s="28"/>
    </row>
    <row r="143" spans="1:19" ht="14.1" customHeight="1">
      <c r="A143" s="14">
        <v>26</v>
      </c>
      <c r="B143" s="28"/>
    </row>
    <row r="144" spans="1:19" ht="14.1" customHeight="1">
      <c r="A144" s="14">
        <v>27</v>
      </c>
      <c r="B144" s="28"/>
      <c r="C144" s="33"/>
      <c r="D144" s="14" t="s">
        <v>142</v>
      </c>
    </row>
    <row r="145" spans="1:19" ht="14.1" customHeight="1">
      <c r="A145" s="14">
        <v>28</v>
      </c>
      <c r="B145" s="28"/>
      <c r="C145" s="22">
        <v>341.44</v>
      </c>
      <c r="D145" s="14" t="s">
        <v>102</v>
      </c>
      <c r="G145" s="31">
        <v>0</v>
      </c>
      <c r="H145" s="31"/>
      <c r="I145" s="31">
        <v>0</v>
      </c>
      <c r="J145" s="31"/>
      <c r="K145" s="31">
        <v>0</v>
      </c>
      <c r="L145" s="31"/>
      <c r="M145" s="31">
        <v>0</v>
      </c>
      <c r="N145" s="31"/>
      <c r="O145" s="31">
        <v>0</v>
      </c>
      <c r="P145" s="31"/>
      <c r="Q145" s="31">
        <v>0</v>
      </c>
      <c r="R145" s="31"/>
      <c r="S145" s="31">
        <v>0</v>
      </c>
    </row>
    <row r="146" spans="1:19" ht="14.1" customHeight="1">
      <c r="A146" s="14">
        <v>29</v>
      </c>
      <c r="B146" s="28"/>
      <c r="C146" s="22">
        <v>342.44</v>
      </c>
      <c r="D146" s="14" t="s">
        <v>103</v>
      </c>
      <c r="G146" s="31">
        <v>0</v>
      </c>
      <c r="H146" s="31"/>
      <c r="I146" s="31">
        <v>0</v>
      </c>
      <c r="J146" s="31"/>
      <c r="K146" s="31">
        <v>0</v>
      </c>
      <c r="L146" s="31"/>
      <c r="M146" s="31">
        <v>0</v>
      </c>
      <c r="N146" s="31"/>
      <c r="O146" s="31">
        <v>0</v>
      </c>
      <c r="P146" s="31"/>
      <c r="Q146" s="31">
        <v>0</v>
      </c>
      <c r="R146" s="31"/>
      <c r="S146" s="31">
        <v>0</v>
      </c>
    </row>
    <row r="147" spans="1:19" ht="14.1" customHeight="1">
      <c r="A147" s="14">
        <v>30</v>
      </c>
      <c r="B147" s="28"/>
      <c r="C147" s="22">
        <v>343.44</v>
      </c>
      <c r="D147" s="14" t="s">
        <v>104</v>
      </c>
      <c r="G147" s="31">
        <v>0</v>
      </c>
      <c r="H147" s="31"/>
      <c r="I147" s="31">
        <v>647.05796251333322</v>
      </c>
      <c r="J147" s="31"/>
      <c r="K147" s="31">
        <v>0</v>
      </c>
      <c r="L147" s="31"/>
      <c r="M147" s="31">
        <v>0</v>
      </c>
      <c r="N147" s="31"/>
      <c r="O147" s="31">
        <v>0</v>
      </c>
      <c r="P147" s="31"/>
      <c r="Q147" s="31">
        <v>647.05796251333322</v>
      </c>
      <c r="R147" s="31"/>
      <c r="S147" s="31">
        <v>113.52445699410255</v>
      </c>
    </row>
    <row r="148" spans="1:19" ht="14.1" customHeight="1">
      <c r="A148" s="14">
        <v>31</v>
      </c>
      <c r="B148" s="28"/>
      <c r="C148" s="22">
        <v>345.44</v>
      </c>
      <c r="D148" s="14" t="s">
        <v>105</v>
      </c>
      <c r="G148" s="31">
        <v>0</v>
      </c>
      <c r="H148" s="31"/>
      <c r="I148" s="31">
        <v>0</v>
      </c>
      <c r="J148" s="31"/>
      <c r="K148" s="31">
        <v>0</v>
      </c>
      <c r="L148" s="31"/>
      <c r="M148" s="31">
        <v>0</v>
      </c>
      <c r="N148" s="31"/>
      <c r="O148" s="31">
        <v>0</v>
      </c>
      <c r="P148" s="31"/>
      <c r="Q148" s="31">
        <v>0</v>
      </c>
      <c r="R148" s="31"/>
      <c r="S148" s="31">
        <v>0</v>
      </c>
    </row>
    <row r="149" spans="1:19" ht="14.1" customHeight="1">
      <c r="A149" s="14">
        <v>32</v>
      </c>
      <c r="B149" s="28"/>
      <c r="C149" s="22">
        <v>346.44</v>
      </c>
      <c r="D149" s="14" t="s">
        <v>106</v>
      </c>
      <c r="G149" s="97">
        <v>0</v>
      </c>
      <c r="H149" s="97"/>
      <c r="I149" s="97">
        <v>0</v>
      </c>
      <c r="J149" s="97"/>
      <c r="K149" s="97">
        <v>0</v>
      </c>
      <c r="L149" s="97"/>
      <c r="M149" s="97">
        <v>0</v>
      </c>
      <c r="N149" s="97"/>
      <c r="O149" s="97">
        <v>0</v>
      </c>
      <c r="P149" s="97"/>
      <c r="Q149" s="97">
        <v>0</v>
      </c>
      <c r="R149" s="97"/>
      <c r="S149" s="97">
        <v>0</v>
      </c>
    </row>
    <row r="150" spans="1:19" ht="14.1" customHeight="1">
      <c r="A150" s="14">
        <v>33</v>
      </c>
      <c r="B150" s="28"/>
      <c r="D150" s="14" t="s">
        <v>143</v>
      </c>
      <c r="G150" s="31">
        <v>0</v>
      </c>
      <c r="H150" s="31"/>
      <c r="I150" s="31">
        <v>647.05796251333322</v>
      </c>
      <c r="J150" s="31"/>
      <c r="K150" s="31">
        <v>0</v>
      </c>
      <c r="L150" s="31"/>
      <c r="M150" s="31">
        <v>0</v>
      </c>
      <c r="N150" s="31"/>
      <c r="O150" s="31">
        <v>0</v>
      </c>
      <c r="P150" s="31"/>
      <c r="Q150" s="31">
        <v>647.05796251333322</v>
      </c>
      <c r="R150" s="31"/>
      <c r="S150" s="31">
        <v>113.52445699410255</v>
      </c>
    </row>
    <row r="151" spans="1:19" ht="14.1" customHeight="1">
      <c r="A151" s="14">
        <v>34</v>
      </c>
      <c r="B151" s="28"/>
    </row>
    <row r="152" spans="1:19" ht="14.1" customHeight="1" thickBot="1">
      <c r="A152" s="14">
        <v>35</v>
      </c>
      <c r="B152" s="28"/>
      <c r="C152" s="33"/>
      <c r="D152" s="14" t="s">
        <v>126</v>
      </c>
      <c r="G152" s="53">
        <v>3393.3981569708299</v>
      </c>
      <c r="H152" s="53"/>
      <c r="I152" s="53">
        <v>647.05796251333322</v>
      </c>
      <c r="J152" s="53"/>
      <c r="K152" s="53">
        <v>0</v>
      </c>
      <c r="L152" s="53"/>
      <c r="M152" s="53">
        <v>0</v>
      </c>
      <c r="N152" s="53"/>
      <c r="O152" s="53">
        <v>0</v>
      </c>
      <c r="P152" s="53"/>
      <c r="Q152" s="53">
        <v>4040.4561194841631</v>
      </c>
      <c r="R152" s="53"/>
      <c r="S152" s="53">
        <v>3506.9226139649327</v>
      </c>
    </row>
    <row r="153" spans="1:19" ht="14.1" customHeight="1" thickTop="1">
      <c r="A153" s="14">
        <v>36</v>
      </c>
      <c r="B153" s="28"/>
      <c r="C153" s="33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</row>
    <row r="154" spans="1:19" ht="14.1" customHeight="1">
      <c r="A154" s="14">
        <v>37</v>
      </c>
      <c r="B154" s="28"/>
      <c r="C154" s="33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</row>
    <row r="155" spans="1:19" ht="14.1" customHeight="1">
      <c r="A155" s="14">
        <v>38</v>
      </c>
      <c r="B155" s="28"/>
      <c r="C155" s="33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</row>
    <row r="156" spans="1:19" ht="14.1" customHeight="1">
      <c r="A156" s="14">
        <v>39</v>
      </c>
      <c r="B156" s="28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</row>
    <row r="157" spans="1:19" ht="14.1" customHeight="1">
      <c r="A157" s="14">
        <v>40</v>
      </c>
      <c r="B157" s="28"/>
      <c r="C157" s="33"/>
      <c r="D157" s="29"/>
      <c r="E157" s="29"/>
      <c r="F157" s="29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</row>
    <row r="158" spans="1:19" ht="14.1" customHeight="1" thickBot="1">
      <c r="A158" s="13">
        <v>41</v>
      </c>
      <c r="B158" s="46" t="s">
        <v>114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</row>
    <row r="159" spans="1:19" ht="14.1" customHeight="1">
      <c r="A159" s="14" t="s">
        <v>317</v>
      </c>
      <c r="Q159" s="14" t="s">
        <v>116</v>
      </c>
    </row>
    <row r="160" spans="1:19" ht="14.1" customHeight="1" thickBot="1">
      <c r="A160" s="13" t="s">
        <v>308</v>
      </c>
      <c r="B160" s="13"/>
      <c r="C160" s="13"/>
      <c r="D160" s="13"/>
      <c r="E160" s="13"/>
      <c r="F160" s="13"/>
      <c r="G160" s="13"/>
      <c r="H160" s="13" t="s">
        <v>309</v>
      </c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 t="s">
        <v>144</v>
      </c>
    </row>
    <row r="161" spans="1:19" ht="14.1" customHeight="1">
      <c r="A161" s="14" t="s">
        <v>63</v>
      </c>
      <c r="B161" s="47"/>
      <c r="F161" s="15" t="s">
        <v>64</v>
      </c>
      <c r="G161" s="14" t="s">
        <v>310</v>
      </c>
      <c r="K161" s="16"/>
      <c r="L161" s="16"/>
      <c r="N161" s="16"/>
      <c r="O161" s="16"/>
      <c r="P161" s="16" t="s">
        <v>66</v>
      </c>
      <c r="S161" s="17"/>
    </row>
    <row r="162" spans="1:19" ht="14.1" customHeight="1">
      <c r="B162" s="47"/>
      <c r="G162" s="14" t="s">
        <v>311</v>
      </c>
      <c r="K162" s="15"/>
      <c r="L162" s="18"/>
      <c r="O162" s="15"/>
      <c r="P162" s="15" t="s">
        <v>68</v>
      </c>
      <c r="Q162" s="18" t="s">
        <v>69</v>
      </c>
      <c r="S162" s="19"/>
    </row>
    <row r="163" spans="1:19" ht="14.1" customHeight="1">
      <c r="A163" s="14" t="s">
        <v>70</v>
      </c>
      <c r="B163" s="47"/>
      <c r="G163" s="14" t="s">
        <v>118</v>
      </c>
      <c r="K163" s="15"/>
      <c r="L163" s="18"/>
      <c r="M163" s="15"/>
      <c r="P163" s="15" t="s">
        <v>118</v>
      </c>
      <c r="Q163" s="18" t="s">
        <v>71</v>
      </c>
      <c r="S163" s="19"/>
    </row>
    <row r="164" spans="1:19" ht="14.1" customHeight="1">
      <c r="B164" s="47"/>
      <c r="G164" s="14" t="s">
        <v>118</v>
      </c>
      <c r="K164" s="15"/>
      <c r="L164" s="18"/>
      <c r="M164" s="15"/>
      <c r="P164" s="15" t="s">
        <v>118</v>
      </c>
      <c r="Q164" s="18" t="s">
        <v>72</v>
      </c>
      <c r="S164" s="19"/>
    </row>
    <row r="165" spans="1:19" ht="14.1" customHeight="1" thickBot="1">
      <c r="A165" s="13" t="s">
        <v>73</v>
      </c>
      <c r="B165" s="48"/>
      <c r="C165" s="13"/>
      <c r="D165" s="13"/>
      <c r="E165" s="13"/>
      <c r="F165" s="13"/>
      <c r="G165" s="13" t="s">
        <v>118</v>
      </c>
      <c r="H165" s="13"/>
      <c r="I165" s="20" t="s">
        <v>74</v>
      </c>
      <c r="J165" s="13"/>
      <c r="K165" s="13"/>
      <c r="L165" s="13"/>
      <c r="M165" s="13"/>
      <c r="N165" s="13"/>
      <c r="O165" s="13"/>
      <c r="P165" s="13"/>
      <c r="Q165" s="13" t="s">
        <v>75</v>
      </c>
      <c r="R165" s="13"/>
      <c r="S165" s="13"/>
    </row>
    <row r="166" spans="1:19" ht="14.1" customHeight="1"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4.1" customHeight="1">
      <c r="C167" s="21" t="s">
        <v>55</v>
      </c>
      <c r="D167" s="21" t="s">
        <v>56</v>
      </c>
      <c r="E167" s="21"/>
      <c r="F167" s="21"/>
      <c r="G167" s="21" t="s">
        <v>76</v>
      </c>
      <c r="H167" s="21"/>
      <c r="I167" s="21" t="s">
        <v>77</v>
      </c>
      <c r="J167" s="21"/>
      <c r="K167" s="22" t="s">
        <v>78</v>
      </c>
      <c r="L167" s="23"/>
      <c r="M167" s="21" t="s">
        <v>79</v>
      </c>
      <c r="N167" s="21"/>
      <c r="O167" s="21" t="s">
        <v>80</v>
      </c>
      <c r="P167" s="21"/>
      <c r="Q167" s="21" t="s">
        <v>81</v>
      </c>
      <c r="R167" s="21"/>
      <c r="S167" s="21" t="s">
        <v>82</v>
      </c>
    </row>
    <row r="168" spans="1:19" ht="14.1" customHeight="1">
      <c r="C168" s="22" t="s">
        <v>83</v>
      </c>
      <c r="D168" s="22" t="s">
        <v>83</v>
      </c>
      <c r="E168" s="22"/>
      <c r="F168" s="23"/>
      <c r="G168" s="21" t="s">
        <v>312</v>
      </c>
      <c r="H168" s="22"/>
      <c r="I168" s="21" t="s">
        <v>84</v>
      </c>
      <c r="J168" s="22"/>
      <c r="K168" s="21"/>
      <c r="L168" s="22"/>
      <c r="M168" s="22"/>
      <c r="N168" s="22"/>
      <c r="O168" s="22"/>
      <c r="P168" s="22"/>
      <c r="Q168" s="22" t="s">
        <v>312</v>
      </c>
      <c r="S168" s="22"/>
    </row>
    <row r="169" spans="1:19" ht="14.1" customHeight="1">
      <c r="A169" s="14" t="s">
        <v>50</v>
      </c>
      <c r="B169" s="22"/>
      <c r="C169" s="22" t="s">
        <v>85</v>
      </c>
      <c r="D169" s="22" t="s">
        <v>85</v>
      </c>
      <c r="E169" s="22"/>
      <c r="F169" s="21"/>
      <c r="G169" s="22" t="s">
        <v>3</v>
      </c>
      <c r="H169" s="22"/>
      <c r="I169" s="22" t="s">
        <v>3</v>
      </c>
      <c r="J169" s="22"/>
      <c r="K169" s="22"/>
      <c r="L169" s="21"/>
      <c r="M169" s="22" t="s">
        <v>313</v>
      </c>
      <c r="N169" s="18"/>
      <c r="O169" s="22" t="s">
        <v>88</v>
      </c>
      <c r="P169" s="21"/>
      <c r="Q169" s="21" t="s">
        <v>3</v>
      </c>
      <c r="R169" s="21"/>
      <c r="S169" s="24" t="s">
        <v>89</v>
      </c>
    </row>
    <row r="170" spans="1:19" ht="14.1" customHeight="1" thickBot="1">
      <c r="A170" s="13" t="s">
        <v>90</v>
      </c>
      <c r="B170" s="20"/>
      <c r="C170" s="20" t="s">
        <v>91</v>
      </c>
      <c r="D170" s="20" t="s">
        <v>92</v>
      </c>
      <c r="E170" s="20"/>
      <c r="F170" s="20"/>
      <c r="G170" s="25" t="s">
        <v>94</v>
      </c>
      <c r="H170" s="25"/>
      <c r="I170" s="25" t="s">
        <v>314</v>
      </c>
      <c r="J170" s="26"/>
      <c r="K170" s="25" t="s">
        <v>315</v>
      </c>
      <c r="L170" s="26"/>
      <c r="M170" s="26" t="s">
        <v>316</v>
      </c>
      <c r="N170" s="27"/>
      <c r="O170" s="27" t="s">
        <v>97</v>
      </c>
      <c r="P170" s="27"/>
      <c r="Q170" s="27" t="s">
        <v>98</v>
      </c>
      <c r="R170" s="27"/>
      <c r="S170" s="27" t="s">
        <v>99</v>
      </c>
    </row>
    <row r="171" spans="1:19" ht="14.1" customHeight="1">
      <c r="A171" s="14">
        <v>1</v>
      </c>
      <c r="B171" s="28"/>
      <c r="C171" s="33"/>
      <c r="D171" s="14" t="s">
        <v>145</v>
      </c>
      <c r="G171" s="99"/>
      <c r="H171" s="101"/>
      <c r="I171" s="101"/>
      <c r="J171" s="104"/>
      <c r="K171" s="101"/>
      <c r="L171" s="104"/>
      <c r="M171" s="101"/>
      <c r="N171" s="101"/>
      <c r="O171" s="101"/>
      <c r="P171" s="101"/>
      <c r="Q171" s="101"/>
      <c r="R171" s="101"/>
      <c r="S171" s="101"/>
    </row>
    <row r="172" spans="1:19" ht="14.1" customHeight="1">
      <c r="A172" s="14">
        <v>2</v>
      </c>
      <c r="B172" s="28"/>
      <c r="C172" s="52">
        <v>341.28</v>
      </c>
      <c r="D172" s="14" t="s">
        <v>102</v>
      </c>
      <c r="G172" s="35">
        <v>8843.2254561800073</v>
      </c>
      <c r="H172" s="35"/>
      <c r="I172" s="35">
        <v>320.11444618000002</v>
      </c>
      <c r="J172" s="35"/>
      <c r="K172" s="35">
        <v>0</v>
      </c>
      <c r="L172" s="35"/>
      <c r="M172" s="35">
        <v>0</v>
      </c>
      <c r="N172" s="35"/>
      <c r="O172" s="35">
        <v>0</v>
      </c>
      <c r="P172" s="35"/>
      <c r="Q172" s="35">
        <v>9163.3399023600159</v>
      </c>
      <c r="R172" s="35"/>
      <c r="S172" s="35">
        <v>9003.2826792700125</v>
      </c>
    </row>
    <row r="173" spans="1:19" ht="14.1" customHeight="1">
      <c r="A173" s="14">
        <v>3</v>
      </c>
      <c r="B173" s="28"/>
      <c r="C173" s="52">
        <v>342.28</v>
      </c>
      <c r="D173" s="14" t="s">
        <v>137</v>
      </c>
      <c r="G173" s="31">
        <v>22136.02202450002</v>
      </c>
      <c r="H173" s="31"/>
      <c r="I173" s="31">
        <v>704.40681449999988</v>
      </c>
      <c r="J173" s="31"/>
      <c r="K173" s="31">
        <v>0</v>
      </c>
      <c r="L173" s="31"/>
      <c r="M173" s="31">
        <v>0</v>
      </c>
      <c r="N173" s="31"/>
      <c r="O173" s="31">
        <v>0</v>
      </c>
      <c r="P173" s="31"/>
      <c r="Q173" s="31">
        <v>22840.42883900004</v>
      </c>
      <c r="R173" s="31"/>
      <c r="S173" s="31">
        <v>22488.225431750026</v>
      </c>
    </row>
    <row r="174" spans="1:19" ht="14.1" customHeight="1">
      <c r="A174" s="14">
        <v>4</v>
      </c>
      <c r="B174" s="28"/>
      <c r="C174" s="52">
        <v>343.28</v>
      </c>
      <c r="D174" s="14" t="s">
        <v>138</v>
      </c>
      <c r="G174" s="31">
        <v>18240.530451033323</v>
      </c>
      <c r="H174" s="31"/>
      <c r="I174" s="31">
        <v>786.4658185333335</v>
      </c>
      <c r="J174" s="31"/>
      <c r="K174" s="31">
        <v>0</v>
      </c>
      <c r="L174" s="31"/>
      <c r="M174" s="31">
        <v>-36.081000000000003</v>
      </c>
      <c r="N174" s="31"/>
      <c r="O174" s="31">
        <v>0</v>
      </c>
      <c r="P174" s="31"/>
      <c r="Q174" s="31">
        <v>18990.915269566656</v>
      </c>
      <c r="R174" s="31"/>
      <c r="S174" s="31">
        <v>18608.362070299983</v>
      </c>
    </row>
    <row r="175" spans="1:19" ht="14.1" customHeight="1">
      <c r="A175" s="14">
        <v>5</v>
      </c>
      <c r="B175" s="40"/>
      <c r="C175" s="52">
        <v>345.28</v>
      </c>
      <c r="D175" s="14" t="s">
        <v>105</v>
      </c>
      <c r="G175" s="31">
        <v>5557.5400867000035</v>
      </c>
      <c r="H175" s="31"/>
      <c r="I175" s="31">
        <v>205.62015670000002</v>
      </c>
      <c r="J175" s="31"/>
      <c r="K175" s="31">
        <v>0</v>
      </c>
      <c r="L175" s="31"/>
      <c r="M175" s="31">
        <v>0</v>
      </c>
      <c r="N175" s="31"/>
      <c r="O175" s="31">
        <v>0</v>
      </c>
      <c r="P175" s="31"/>
      <c r="Q175" s="31">
        <v>5763.1602434000079</v>
      </c>
      <c r="R175" s="31"/>
      <c r="S175" s="31">
        <v>5660.3501650500057</v>
      </c>
    </row>
    <row r="176" spans="1:19" ht="14.1" customHeight="1">
      <c r="A176" s="14">
        <v>6</v>
      </c>
      <c r="B176" s="40"/>
      <c r="C176" s="52">
        <v>346.28</v>
      </c>
      <c r="D176" s="14" t="s">
        <v>106</v>
      </c>
      <c r="G176" s="97">
        <v>570.07580054000016</v>
      </c>
      <c r="H176" s="97"/>
      <c r="I176" s="97">
        <v>26.763990540000009</v>
      </c>
      <c r="J176" s="97"/>
      <c r="K176" s="97">
        <v>0</v>
      </c>
      <c r="L176" s="97"/>
      <c r="M176" s="97">
        <v>0</v>
      </c>
      <c r="N176" s="97"/>
      <c r="O176" s="97">
        <v>0</v>
      </c>
      <c r="P176" s="97"/>
      <c r="Q176" s="97">
        <v>596.8397910800004</v>
      </c>
      <c r="R176" s="97"/>
      <c r="S176" s="97">
        <v>583.45779581000033</v>
      </c>
    </row>
    <row r="177" spans="1:19" ht="14.1" customHeight="1">
      <c r="A177" s="14">
        <v>7</v>
      </c>
      <c r="B177" s="40"/>
      <c r="C177" s="33"/>
      <c r="D177" s="29"/>
      <c r="E177" s="29"/>
      <c r="F177" s="29"/>
      <c r="G177" s="105"/>
      <c r="H177" s="105"/>
      <c r="I177" s="101"/>
      <c r="J177" s="101"/>
      <c r="K177" s="101"/>
      <c r="L177" s="101"/>
      <c r="M177" s="102"/>
      <c r="N177" s="102"/>
      <c r="O177" s="101"/>
      <c r="P177" s="101"/>
      <c r="Q177" s="101"/>
      <c r="R177" s="101"/>
      <c r="S177" s="101"/>
    </row>
    <row r="178" spans="1:19" ht="14.65" customHeight="1" thickBot="1">
      <c r="A178" s="14">
        <v>8</v>
      </c>
      <c r="B178" s="40"/>
      <c r="C178" s="33"/>
      <c r="D178" s="14" t="s">
        <v>146</v>
      </c>
      <c r="G178" s="98">
        <v>55347.393818953358</v>
      </c>
      <c r="H178" s="98"/>
      <c r="I178" s="98">
        <v>2043.3712264533333</v>
      </c>
      <c r="J178" s="98"/>
      <c r="K178" s="98">
        <v>0</v>
      </c>
      <c r="L178" s="98"/>
      <c r="M178" s="98">
        <v>-36.081000000000003</v>
      </c>
      <c r="N178" s="98"/>
      <c r="O178" s="98">
        <v>0</v>
      </c>
      <c r="P178" s="98"/>
      <c r="Q178" s="98">
        <v>57354.684045406721</v>
      </c>
      <c r="R178" s="98"/>
      <c r="S178" s="98">
        <v>56343.678142180026</v>
      </c>
    </row>
    <row r="179" spans="1:19" s="40" customFormat="1" ht="14.1" customHeight="1" thickTop="1">
      <c r="A179" s="14">
        <v>9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</row>
    <row r="180" spans="1:19" s="40" customFormat="1" ht="14.1" customHeight="1">
      <c r="A180" s="14">
        <v>10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</row>
    <row r="181" spans="1:19" s="40" customFormat="1" ht="14.1" customHeight="1">
      <c r="A181" s="14">
        <v>11</v>
      </c>
      <c r="C181" s="33"/>
      <c r="D181" s="14" t="s">
        <v>147</v>
      </c>
      <c r="E181" s="14"/>
      <c r="F181" s="14"/>
      <c r="G181" s="101"/>
      <c r="H181" s="101"/>
      <c r="I181" s="102"/>
      <c r="J181" s="102"/>
      <c r="K181" s="102"/>
      <c r="L181" s="102"/>
      <c r="M181" s="102"/>
      <c r="N181" s="102"/>
      <c r="O181" s="102"/>
      <c r="P181" s="102"/>
      <c r="Q181" s="101"/>
      <c r="R181" s="101"/>
      <c r="S181" s="101"/>
    </row>
    <row r="182" spans="1:19" ht="14.1" customHeight="1">
      <c r="A182" s="14">
        <v>12</v>
      </c>
      <c r="B182" s="40"/>
      <c r="C182" s="52">
        <v>341.8</v>
      </c>
      <c r="D182" s="14" t="s">
        <v>102</v>
      </c>
      <c r="G182" s="35">
        <v>19797.724566969995</v>
      </c>
      <c r="H182" s="35"/>
      <c r="I182" s="35">
        <v>1483.3205169699995</v>
      </c>
      <c r="J182" s="35"/>
      <c r="K182" s="35">
        <v>0</v>
      </c>
      <c r="L182" s="35"/>
      <c r="M182" s="35">
        <v>0</v>
      </c>
      <c r="N182" s="35"/>
      <c r="O182" s="35">
        <v>0</v>
      </c>
      <c r="P182" s="35"/>
      <c r="Q182" s="35">
        <v>21281.045083939989</v>
      </c>
      <c r="R182" s="35"/>
      <c r="S182" s="35">
        <v>20539.384825454992</v>
      </c>
    </row>
    <row r="183" spans="1:19" ht="14.1" customHeight="1">
      <c r="A183" s="14">
        <v>13</v>
      </c>
      <c r="B183" s="40"/>
      <c r="C183" s="52">
        <v>342.8</v>
      </c>
      <c r="D183" s="14" t="s">
        <v>137</v>
      </c>
      <c r="G183" s="31">
        <v>727.14090505999991</v>
      </c>
      <c r="H183" s="31"/>
      <c r="I183" s="31">
        <v>33.616335059999997</v>
      </c>
      <c r="J183" s="31"/>
      <c r="K183" s="31">
        <v>0</v>
      </c>
      <c r="L183" s="31"/>
      <c r="M183" s="31">
        <v>0</v>
      </c>
      <c r="N183" s="31"/>
      <c r="O183" s="31">
        <v>0</v>
      </c>
      <c r="P183" s="31"/>
      <c r="Q183" s="31">
        <v>760.75724011999989</v>
      </c>
      <c r="R183" s="31"/>
      <c r="S183" s="31">
        <v>743.94907258999979</v>
      </c>
    </row>
    <row r="184" spans="1:19" ht="14.1" customHeight="1">
      <c r="A184" s="14">
        <v>14</v>
      </c>
      <c r="B184" s="40"/>
      <c r="C184" s="52">
        <v>343.8</v>
      </c>
      <c r="D184" s="14" t="s">
        <v>138</v>
      </c>
      <c r="G184" s="31">
        <v>952.03483859999994</v>
      </c>
      <c r="H184" s="31"/>
      <c r="I184" s="31">
        <v>48.604838599999994</v>
      </c>
      <c r="J184" s="31"/>
      <c r="K184" s="31">
        <v>0</v>
      </c>
      <c r="L184" s="31"/>
      <c r="M184" s="31">
        <v>0</v>
      </c>
      <c r="N184" s="31"/>
      <c r="O184" s="31">
        <v>0</v>
      </c>
      <c r="P184" s="31"/>
      <c r="Q184" s="31">
        <v>1000.6396771999998</v>
      </c>
      <c r="R184" s="31"/>
      <c r="S184" s="31">
        <v>976.33725789999983</v>
      </c>
    </row>
    <row r="185" spans="1:19" ht="14.1" customHeight="1">
      <c r="A185" s="14">
        <v>15</v>
      </c>
      <c r="B185" s="40"/>
      <c r="C185" s="52">
        <v>345.8</v>
      </c>
      <c r="D185" s="14" t="s">
        <v>105</v>
      </c>
      <c r="G185" s="31">
        <v>640.51598703999935</v>
      </c>
      <c r="H185" s="31"/>
      <c r="I185" s="31">
        <v>39.588977039999996</v>
      </c>
      <c r="J185" s="31"/>
      <c r="K185" s="31">
        <v>0</v>
      </c>
      <c r="L185" s="31"/>
      <c r="M185" s="31">
        <v>0</v>
      </c>
      <c r="N185" s="31"/>
      <c r="O185" s="31">
        <v>0</v>
      </c>
      <c r="P185" s="31"/>
      <c r="Q185" s="31">
        <v>680.10496407999869</v>
      </c>
      <c r="R185" s="31"/>
      <c r="S185" s="31">
        <v>660.31047555999896</v>
      </c>
    </row>
    <row r="186" spans="1:19" ht="14.1" customHeight="1">
      <c r="A186" s="14">
        <v>16</v>
      </c>
      <c r="B186" s="28"/>
      <c r="C186" s="52">
        <v>346.8</v>
      </c>
      <c r="D186" s="14" t="s">
        <v>106</v>
      </c>
      <c r="G186" s="97">
        <v>332.4488331199999</v>
      </c>
      <c r="H186" s="97"/>
      <c r="I186" s="97">
        <v>17.704873119999995</v>
      </c>
      <c r="J186" s="97"/>
      <c r="K186" s="97">
        <v>0</v>
      </c>
      <c r="L186" s="97"/>
      <c r="M186" s="97">
        <v>0</v>
      </c>
      <c r="N186" s="97"/>
      <c r="O186" s="97">
        <v>0</v>
      </c>
      <c r="P186" s="97"/>
      <c r="Q186" s="97">
        <v>350.15370623999979</v>
      </c>
      <c r="R186" s="97"/>
      <c r="S186" s="97">
        <v>341.30126967999985</v>
      </c>
    </row>
    <row r="187" spans="1:19" ht="14.1" customHeight="1">
      <c r="A187" s="14">
        <v>17</v>
      </c>
      <c r="B187" s="28"/>
      <c r="C187" s="33"/>
      <c r="D187" s="14" t="s">
        <v>148</v>
      </c>
      <c r="G187" s="31">
        <v>22449.865130789996</v>
      </c>
      <c r="H187" s="31"/>
      <c r="I187" s="31">
        <v>1622.8355407899994</v>
      </c>
      <c r="J187" s="79"/>
      <c r="K187" s="31">
        <v>0</v>
      </c>
      <c r="L187" s="79"/>
      <c r="M187" s="31">
        <v>0</v>
      </c>
      <c r="N187" s="79"/>
      <c r="O187" s="31">
        <v>0</v>
      </c>
      <c r="P187" s="79"/>
      <c r="Q187" s="31">
        <v>24072.700671579987</v>
      </c>
      <c r="R187" s="79"/>
      <c r="S187" s="31">
        <v>23261.28290118499</v>
      </c>
    </row>
    <row r="188" spans="1:19" ht="14.1" customHeight="1">
      <c r="A188" s="14">
        <v>18</v>
      </c>
      <c r="B188" s="28"/>
      <c r="C188" s="33"/>
      <c r="G188" s="31"/>
      <c r="H188" s="31"/>
      <c r="I188" s="31"/>
      <c r="J188" s="79"/>
      <c r="K188" s="31"/>
      <c r="L188" s="79"/>
      <c r="M188" s="31"/>
      <c r="N188" s="79"/>
      <c r="O188" s="31"/>
      <c r="P188" s="79"/>
      <c r="Q188" s="31"/>
      <c r="R188" s="79"/>
      <c r="S188" s="31"/>
    </row>
    <row r="189" spans="1:19" ht="14.1" customHeight="1">
      <c r="A189" s="14">
        <v>19</v>
      </c>
      <c r="B189" s="37"/>
      <c r="C189" s="29"/>
      <c r="D189" s="93" t="s">
        <v>149</v>
      </c>
      <c r="E189" s="93"/>
      <c r="G189" s="106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</row>
    <row r="190" spans="1:19" ht="14.1" customHeight="1">
      <c r="A190" s="14">
        <v>20</v>
      </c>
      <c r="B190" s="28"/>
      <c r="C190" s="52">
        <v>341.81</v>
      </c>
      <c r="D190" s="14" t="s">
        <v>102</v>
      </c>
      <c r="G190" s="31">
        <v>10437.133927166675</v>
      </c>
      <c r="H190" s="31"/>
      <c r="I190" s="31">
        <v>1152.7818904999999</v>
      </c>
      <c r="J190" s="31"/>
      <c r="K190" s="31">
        <v>0</v>
      </c>
      <c r="L190" s="31"/>
      <c r="M190" s="31">
        <v>0</v>
      </c>
      <c r="N190" s="31"/>
      <c r="O190" s="31">
        <v>0</v>
      </c>
      <c r="P190" s="31"/>
      <c r="Q190" s="31">
        <v>11589.915817666668</v>
      </c>
      <c r="R190" s="31"/>
      <c r="S190" s="31">
        <v>11013.524872416674</v>
      </c>
    </row>
    <row r="191" spans="1:19" ht="14.1" customHeight="1">
      <c r="A191" s="14">
        <v>21</v>
      </c>
      <c r="B191" s="28"/>
      <c r="C191" s="52">
        <v>342.81</v>
      </c>
      <c r="D191" s="14" t="s">
        <v>137</v>
      </c>
      <c r="G191" s="31">
        <v>80244.458129873354</v>
      </c>
      <c r="H191" s="31"/>
      <c r="I191" s="31">
        <v>7898.7389360400011</v>
      </c>
      <c r="J191" s="31"/>
      <c r="K191" s="31">
        <v>-2200.4</v>
      </c>
      <c r="L191" s="31"/>
      <c r="M191" s="31">
        <v>0</v>
      </c>
      <c r="N191" s="31"/>
      <c r="O191" s="31">
        <v>0</v>
      </c>
      <c r="P191" s="31"/>
      <c r="Q191" s="31">
        <v>85942.797065913343</v>
      </c>
      <c r="R191" s="31"/>
      <c r="S191" s="31">
        <v>83596.126782944615</v>
      </c>
    </row>
    <row r="192" spans="1:19" ht="14.1" customHeight="1">
      <c r="A192" s="14">
        <v>22</v>
      </c>
      <c r="B192" s="28"/>
      <c r="C192" s="52">
        <v>343.81</v>
      </c>
      <c r="D192" s="14" t="s">
        <v>138</v>
      </c>
      <c r="G192" s="31">
        <v>57188.430497226698</v>
      </c>
      <c r="H192" s="31"/>
      <c r="I192" s="31">
        <v>6473.1637838933329</v>
      </c>
      <c r="J192" s="31"/>
      <c r="K192" s="31">
        <v>-100</v>
      </c>
      <c r="L192" s="31"/>
      <c r="M192" s="31">
        <v>0</v>
      </c>
      <c r="N192" s="31"/>
      <c r="O192" s="31">
        <v>0</v>
      </c>
      <c r="P192" s="31"/>
      <c r="Q192" s="31">
        <v>63561.594281120008</v>
      </c>
      <c r="R192" s="31"/>
      <c r="S192" s="31">
        <v>60415.148286609256</v>
      </c>
    </row>
    <row r="193" spans="1:19" ht="14.1" customHeight="1">
      <c r="A193" s="14">
        <v>23</v>
      </c>
      <c r="B193" s="28"/>
      <c r="C193" s="52">
        <v>345.81</v>
      </c>
      <c r="D193" s="14" t="s">
        <v>105</v>
      </c>
      <c r="G193" s="31">
        <v>24020.830532960012</v>
      </c>
      <c r="H193" s="31"/>
      <c r="I193" s="31">
        <v>1801.7128194183338</v>
      </c>
      <c r="J193" s="31"/>
      <c r="K193" s="31">
        <v>0</v>
      </c>
      <c r="L193" s="31"/>
      <c r="M193" s="31">
        <v>0</v>
      </c>
      <c r="N193" s="31"/>
      <c r="O193" s="31">
        <v>0</v>
      </c>
      <c r="P193" s="31"/>
      <c r="Q193" s="31">
        <v>25822.543352378358</v>
      </c>
      <c r="R193" s="31"/>
      <c r="S193" s="31">
        <v>24921.652446475277</v>
      </c>
    </row>
    <row r="194" spans="1:19" ht="14.1" customHeight="1">
      <c r="A194" s="14">
        <v>24</v>
      </c>
      <c r="B194" s="28"/>
      <c r="C194" s="52">
        <v>346.81</v>
      </c>
      <c r="D194" s="14" t="s">
        <v>106</v>
      </c>
      <c r="G194" s="97">
        <v>2045.8671981799994</v>
      </c>
      <c r="H194" s="97"/>
      <c r="I194" s="97">
        <v>1672.1964081799995</v>
      </c>
      <c r="J194" s="97"/>
      <c r="K194" s="97">
        <v>0</v>
      </c>
      <c r="L194" s="97"/>
      <c r="M194" s="97">
        <v>0</v>
      </c>
      <c r="N194" s="97"/>
      <c r="O194" s="97">
        <v>0</v>
      </c>
      <c r="P194" s="97"/>
      <c r="Q194" s="97">
        <v>3718.0636063600014</v>
      </c>
      <c r="R194" s="97"/>
      <c r="S194" s="97">
        <v>2881.9654022700011</v>
      </c>
    </row>
    <row r="195" spans="1:19" ht="14.1" customHeight="1">
      <c r="A195" s="14">
        <v>25</v>
      </c>
      <c r="B195" s="28"/>
      <c r="C195" s="33"/>
      <c r="D195" s="82" t="s">
        <v>150</v>
      </c>
      <c r="E195" s="82"/>
      <c r="F195" s="40"/>
      <c r="G195" s="31">
        <v>173936.72028540674</v>
      </c>
      <c r="H195" s="31"/>
      <c r="I195" s="31">
        <v>18998.593838031669</v>
      </c>
      <c r="J195" s="79"/>
      <c r="K195" s="31">
        <v>-2300.4</v>
      </c>
      <c r="L195" s="79"/>
      <c r="M195" s="31">
        <v>0</v>
      </c>
      <c r="N195" s="79"/>
      <c r="O195" s="31">
        <v>0</v>
      </c>
      <c r="P195" s="79"/>
      <c r="Q195" s="31">
        <v>190634.91412343836</v>
      </c>
      <c r="R195" s="79"/>
      <c r="S195" s="31">
        <v>182828.41779071584</v>
      </c>
    </row>
    <row r="196" spans="1:19" ht="14.1" customHeight="1">
      <c r="A196" s="14">
        <v>26</v>
      </c>
      <c r="B196" s="28"/>
    </row>
    <row r="197" spans="1:19" ht="14.1" customHeight="1">
      <c r="A197" s="14">
        <v>27</v>
      </c>
      <c r="B197" s="28"/>
      <c r="C197" s="33"/>
      <c r="D197" s="93" t="s">
        <v>151</v>
      </c>
      <c r="E197" s="93"/>
      <c r="G197" s="23"/>
      <c r="H197" s="35"/>
      <c r="I197" s="35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</row>
    <row r="198" spans="1:19" ht="14.1" customHeight="1">
      <c r="A198" s="14">
        <v>28</v>
      </c>
      <c r="B198" s="28"/>
      <c r="C198" s="52">
        <v>341.82</v>
      </c>
      <c r="D198" s="14" t="s">
        <v>102</v>
      </c>
      <c r="G198" s="31">
        <v>473.99219200999988</v>
      </c>
      <c r="H198" s="31"/>
      <c r="I198" s="31">
        <v>56.379662010000004</v>
      </c>
      <c r="J198" s="31"/>
      <c r="K198" s="31">
        <v>0</v>
      </c>
      <c r="L198" s="31"/>
      <c r="M198" s="31">
        <v>0</v>
      </c>
      <c r="N198" s="31"/>
      <c r="O198" s="31">
        <v>0</v>
      </c>
      <c r="P198" s="31"/>
      <c r="Q198" s="31">
        <v>530.37185401999989</v>
      </c>
      <c r="R198" s="31"/>
      <c r="S198" s="31">
        <v>502.1820230149998</v>
      </c>
    </row>
    <row r="199" spans="1:19" ht="14.1" customHeight="1">
      <c r="A199" s="14">
        <v>29</v>
      </c>
      <c r="B199" s="28"/>
      <c r="C199" s="52">
        <v>342.82</v>
      </c>
      <c r="D199" s="14" t="s">
        <v>137</v>
      </c>
      <c r="G199" s="31">
        <v>275.36484025000004</v>
      </c>
      <c r="H199" s="31"/>
      <c r="I199" s="31">
        <v>28.954970249999995</v>
      </c>
      <c r="J199" s="31"/>
      <c r="K199" s="31">
        <v>0</v>
      </c>
      <c r="L199" s="31"/>
      <c r="M199" s="31">
        <v>0</v>
      </c>
      <c r="N199" s="31"/>
      <c r="O199" s="31">
        <v>0</v>
      </c>
      <c r="P199" s="31"/>
      <c r="Q199" s="31">
        <v>304.3198105000003</v>
      </c>
      <c r="R199" s="31"/>
      <c r="S199" s="31">
        <v>289.84232537500014</v>
      </c>
    </row>
    <row r="200" spans="1:19" ht="14.1" customHeight="1">
      <c r="A200" s="14">
        <v>30</v>
      </c>
      <c r="B200" s="28"/>
      <c r="C200" s="52">
        <v>343.82</v>
      </c>
      <c r="D200" s="14" t="s">
        <v>138</v>
      </c>
      <c r="G200" s="31">
        <v>9854.8647709200031</v>
      </c>
      <c r="H200" s="31"/>
      <c r="I200" s="31">
        <v>1157.5535809200003</v>
      </c>
      <c r="J200" s="31"/>
      <c r="K200" s="31">
        <v>0</v>
      </c>
      <c r="L200" s="31"/>
      <c r="M200" s="31">
        <v>0</v>
      </c>
      <c r="N200" s="31"/>
      <c r="O200" s="31">
        <v>0</v>
      </c>
      <c r="P200" s="31"/>
      <c r="Q200" s="31">
        <v>11012.418351840006</v>
      </c>
      <c r="R200" s="31"/>
      <c r="S200" s="31">
        <v>10433.641561380007</v>
      </c>
    </row>
    <row r="201" spans="1:19" ht="14.1" customHeight="1">
      <c r="A201" s="14">
        <v>31</v>
      </c>
      <c r="B201" s="28"/>
      <c r="C201" s="52">
        <v>345.82</v>
      </c>
      <c r="D201" s="14" t="s">
        <v>105</v>
      </c>
      <c r="G201" s="31">
        <v>3918.8780446600017</v>
      </c>
      <c r="H201" s="31"/>
      <c r="I201" s="31">
        <v>479.52548466000002</v>
      </c>
      <c r="J201" s="31"/>
      <c r="K201" s="31">
        <v>0</v>
      </c>
      <c r="L201" s="31"/>
      <c r="M201" s="31">
        <v>0</v>
      </c>
      <c r="N201" s="31"/>
      <c r="O201" s="31">
        <v>0</v>
      </c>
      <c r="P201" s="31"/>
      <c r="Q201" s="31">
        <v>4398.4035293200004</v>
      </c>
      <c r="R201" s="31"/>
      <c r="S201" s="31">
        <v>4158.6407869900022</v>
      </c>
    </row>
    <row r="202" spans="1:19" ht="14.1" customHeight="1">
      <c r="A202" s="14">
        <v>32</v>
      </c>
      <c r="B202" s="28"/>
      <c r="C202" s="52">
        <v>346.82</v>
      </c>
      <c r="D202" s="14" t="s">
        <v>106</v>
      </c>
      <c r="G202" s="97">
        <v>986.54558747999977</v>
      </c>
      <c r="H202" s="97"/>
      <c r="I202" s="97">
        <v>950.51787747999981</v>
      </c>
      <c r="J202" s="97"/>
      <c r="K202" s="97">
        <v>0</v>
      </c>
      <c r="L202" s="97"/>
      <c r="M202" s="97">
        <v>0</v>
      </c>
      <c r="N202" s="97"/>
      <c r="O202" s="97">
        <v>0</v>
      </c>
      <c r="P202" s="97"/>
      <c r="Q202" s="97">
        <v>1937.063464959999</v>
      </c>
      <c r="R202" s="97"/>
      <c r="S202" s="97">
        <v>1461.8045262199992</v>
      </c>
    </row>
    <row r="203" spans="1:19" ht="14.1" customHeight="1">
      <c r="A203" s="14">
        <v>33</v>
      </c>
      <c r="B203" s="28"/>
      <c r="C203" s="33"/>
      <c r="D203" s="93" t="s">
        <v>152</v>
      </c>
      <c r="E203" s="93"/>
      <c r="G203" s="31">
        <v>15509.645435320004</v>
      </c>
      <c r="H203" s="31"/>
      <c r="I203" s="31">
        <v>2672.9315753200003</v>
      </c>
      <c r="J203" s="79"/>
      <c r="K203" s="31">
        <v>0</v>
      </c>
      <c r="L203" s="79"/>
      <c r="M203" s="31">
        <v>0</v>
      </c>
      <c r="N203" s="79"/>
      <c r="O203" s="31">
        <v>0</v>
      </c>
      <c r="P203" s="79"/>
      <c r="Q203" s="31">
        <v>18182.577010640005</v>
      </c>
      <c r="R203" s="79"/>
      <c r="S203" s="31">
        <v>16846.111222980009</v>
      </c>
    </row>
    <row r="204" spans="1:19" ht="14.1" customHeight="1">
      <c r="A204" s="14">
        <v>34</v>
      </c>
      <c r="B204" s="28"/>
    </row>
    <row r="205" spans="1:19" ht="14.1" customHeight="1">
      <c r="A205" s="14">
        <v>35</v>
      </c>
      <c r="B205" s="28"/>
    </row>
    <row r="206" spans="1:19" ht="14.1" customHeight="1">
      <c r="A206" s="14">
        <v>36</v>
      </c>
      <c r="B206" s="28"/>
    </row>
    <row r="207" spans="1:19" ht="14.1" customHeight="1">
      <c r="A207" s="14">
        <v>37</v>
      </c>
      <c r="B207" s="28"/>
    </row>
    <row r="208" spans="1:19" ht="14.1" customHeight="1">
      <c r="A208" s="14">
        <v>38</v>
      </c>
      <c r="B208" s="28"/>
    </row>
    <row r="209" spans="1:19" ht="14.1" customHeight="1">
      <c r="A209" s="14">
        <v>39</v>
      </c>
      <c r="B209" s="28"/>
    </row>
    <row r="210" spans="1:19" ht="14.1" customHeight="1">
      <c r="A210" s="14">
        <v>40</v>
      </c>
      <c r="B210" s="28"/>
    </row>
    <row r="211" spans="1:19" ht="14.1" customHeight="1" thickBot="1">
      <c r="A211" s="13">
        <v>41</v>
      </c>
      <c r="B211" s="46" t="s">
        <v>114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</row>
    <row r="212" spans="1:19" ht="14.1" customHeight="1">
      <c r="A212" s="14" t="s">
        <v>317</v>
      </c>
      <c r="Q212" s="14" t="s">
        <v>116</v>
      </c>
    </row>
    <row r="213" spans="1:19" ht="14.1" customHeight="1" thickBot="1">
      <c r="A213" s="13" t="s">
        <v>308</v>
      </c>
      <c r="B213" s="13"/>
      <c r="C213" s="13"/>
      <c r="D213" s="13"/>
      <c r="E213" s="13"/>
      <c r="F213" s="13"/>
      <c r="G213" s="13"/>
      <c r="H213" s="13" t="s">
        <v>309</v>
      </c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 t="s">
        <v>153</v>
      </c>
    </row>
    <row r="214" spans="1:19" ht="14.1" customHeight="1">
      <c r="A214" s="14" t="s">
        <v>63</v>
      </c>
      <c r="B214" s="47"/>
      <c r="F214" s="15" t="s">
        <v>64</v>
      </c>
      <c r="G214" s="14" t="s">
        <v>310</v>
      </c>
      <c r="K214" s="16"/>
      <c r="L214" s="16"/>
      <c r="N214" s="16"/>
      <c r="O214" s="16"/>
      <c r="P214" s="16" t="s">
        <v>66</v>
      </c>
      <c r="S214" s="17"/>
    </row>
    <row r="215" spans="1:19" ht="14.1" customHeight="1">
      <c r="B215" s="47"/>
      <c r="G215" s="14" t="s">
        <v>311</v>
      </c>
      <c r="K215" s="15"/>
      <c r="L215" s="18"/>
      <c r="O215" s="15"/>
      <c r="P215" s="15" t="s">
        <v>68</v>
      </c>
      <c r="Q215" s="18" t="s">
        <v>69</v>
      </c>
      <c r="S215" s="19"/>
    </row>
    <row r="216" spans="1:19" ht="14.1" customHeight="1">
      <c r="A216" s="14" t="s">
        <v>70</v>
      </c>
      <c r="B216" s="47"/>
      <c r="G216" s="14" t="s">
        <v>118</v>
      </c>
      <c r="K216" s="15"/>
      <c r="L216" s="18"/>
      <c r="M216" s="15"/>
      <c r="P216" s="15" t="s">
        <v>118</v>
      </c>
      <c r="Q216" s="18" t="s">
        <v>71</v>
      </c>
      <c r="S216" s="19"/>
    </row>
    <row r="217" spans="1:19" ht="14.1" customHeight="1">
      <c r="B217" s="47"/>
      <c r="G217" s="14" t="s">
        <v>118</v>
      </c>
      <c r="K217" s="15"/>
      <c r="L217" s="18"/>
      <c r="M217" s="15"/>
      <c r="P217" s="15" t="s">
        <v>118</v>
      </c>
      <c r="Q217" s="18" t="s">
        <v>72</v>
      </c>
      <c r="S217" s="19"/>
    </row>
    <row r="218" spans="1:19" ht="14.1" customHeight="1" thickBot="1">
      <c r="A218" s="13" t="s">
        <v>73</v>
      </c>
      <c r="B218" s="48"/>
      <c r="C218" s="13"/>
      <c r="D218" s="13"/>
      <c r="E218" s="13"/>
      <c r="F218" s="13"/>
      <c r="G218" s="13" t="s">
        <v>118</v>
      </c>
      <c r="H218" s="13"/>
      <c r="I218" s="20" t="s">
        <v>74</v>
      </c>
      <c r="J218" s="13"/>
      <c r="K218" s="13"/>
      <c r="L218" s="13"/>
      <c r="M218" s="13"/>
      <c r="N218" s="13"/>
      <c r="O218" s="13"/>
      <c r="P218" s="13"/>
      <c r="Q218" s="13" t="s">
        <v>75</v>
      </c>
      <c r="R218" s="13"/>
      <c r="S218" s="13"/>
    </row>
    <row r="219" spans="1:19" ht="14.1" customHeight="1"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ht="14.1" customHeight="1">
      <c r="C220" s="21" t="s">
        <v>55</v>
      </c>
      <c r="D220" s="21" t="s">
        <v>56</v>
      </c>
      <c r="E220" s="21"/>
      <c r="F220" s="21"/>
      <c r="G220" s="21" t="s">
        <v>76</v>
      </c>
      <c r="H220" s="21"/>
      <c r="I220" s="21" t="s">
        <v>77</v>
      </c>
      <c r="J220" s="21"/>
      <c r="K220" s="22" t="s">
        <v>78</v>
      </c>
      <c r="L220" s="23"/>
      <c r="M220" s="21" t="s">
        <v>79</v>
      </c>
      <c r="N220" s="21"/>
      <c r="O220" s="21" t="s">
        <v>80</v>
      </c>
      <c r="P220" s="21"/>
      <c r="Q220" s="21" t="s">
        <v>81</v>
      </c>
      <c r="R220" s="21"/>
      <c r="S220" s="21" t="s">
        <v>82</v>
      </c>
    </row>
    <row r="221" spans="1:19" ht="14.1" customHeight="1">
      <c r="C221" s="22" t="s">
        <v>83</v>
      </c>
      <c r="D221" s="22" t="s">
        <v>83</v>
      </c>
      <c r="E221" s="22"/>
      <c r="F221" s="23"/>
      <c r="G221" s="21" t="s">
        <v>312</v>
      </c>
      <c r="H221" s="22"/>
      <c r="I221" s="21" t="s">
        <v>84</v>
      </c>
      <c r="J221" s="22"/>
      <c r="K221" s="21"/>
      <c r="L221" s="22"/>
      <c r="M221" s="22"/>
      <c r="N221" s="22"/>
      <c r="O221" s="22"/>
      <c r="P221" s="22"/>
      <c r="Q221" s="22" t="s">
        <v>312</v>
      </c>
      <c r="S221" s="22"/>
    </row>
    <row r="222" spans="1:19" ht="14.1" customHeight="1">
      <c r="A222" s="14" t="s">
        <v>50</v>
      </c>
      <c r="B222" s="22"/>
      <c r="C222" s="22" t="s">
        <v>85</v>
      </c>
      <c r="D222" s="22" t="s">
        <v>85</v>
      </c>
      <c r="E222" s="22"/>
      <c r="F222" s="21"/>
      <c r="G222" s="22" t="s">
        <v>3</v>
      </c>
      <c r="H222" s="22"/>
      <c r="I222" s="22" t="s">
        <v>3</v>
      </c>
      <c r="J222" s="22"/>
      <c r="K222" s="22"/>
      <c r="L222" s="21"/>
      <c r="M222" s="22" t="s">
        <v>313</v>
      </c>
      <c r="N222" s="18"/>
      <c r="O222" s="22" t="s">
        <v>88</v>
      </c>
      <c r="P222" s="21"/>
      <c r="Q222" s="21" t="s">
        <v>3</v>
      </c>
      <c r="R222" s="21"/>
      <c r="S222" s="24" t="s">
        <v>89</v>
      </c>
    </row>
    <row r="223" spans="1:19" ht="14.1" customHeight="1" thickBot="1">
      <c r="A223" s="13" t="s">
        <v>90</v>
      </c>
      <c r="B223" s="20"/>
      <c r="C223" s="20" t="s">
        <v>91</v>
      </c>
      <c r="D223" s="20" t="s">
        <v>92</v>
      </c>
      <c r="E223" s="20"/>
      <c r="F223" s="20"/>
      <c r="G223" s="25" t="s">
        <v>94</v>
      </c>
      <c r="H223" s="25"/>
      <c r="I223" s="25" t="s">
        <v>314</v>
      </c>
      <c r="J223" s="26"/>
      <c r="K223" s="25" t="s">
        <v>315</v>
      </c>
      <c r="L223" s="26"/>
      <c r="M223" s="26" t="s">
        <v>316</v>
      </c>
      <c r="N223" s="27"/>
      <c r="O223" s="27" t="s">
        <v>97</v>
      </c>
      <c r="P223" s="27"/>
      <c r="Q223" s="27" t="s">
        <v>98</v>
      </c>
      <c r="R223" s="27"/>
      <c r="S223" s="27" t="s">
        <v>99</v>
      </c>
    </row>
    <row r="224" spans="1:19" ht="14.1" customHeight="1">
      <c r="A224" s="14">
        <v>1</v>
      </c>
      <c r="B224" s="28"/>
      <c r="C224" s="33"/>
      <c r="D224" s="93" t="s">
        <v>154</v>
      </c>
      <c r="E224" s="93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</row>
    <row r="225" spans="1:19" ht="14.1" customHeight="1">
      <c r="A225" s="14">
        <v>2</v>
      </c>
      <c r="B225" s="28"/>
      <c r="C225" s="52">
        <v>341.83</v>
      </c>
      <c r="D225" s="14" t="s">
        <v>102</v>
      </c>
      <c r="G225" s="31">
        <v>1635.6463527800004</v>
      </c>
      <c r="H225" s="31"/>
      <c r="I225" s="31">
        <v>268.76439277999998</v>
      </c>
      <c r="J225" s="31"/>
      <c r="K225" s="31">
        <v>0</v>
      </c>
      <c r="L225" s="31"/>
      <c r="M225" s="31">
        <v>0</v>
      </c>
      <c r="N225" s="31"/>
      <c r="O225" s="31">
        <v>0</v>
      </c>
      <c r="P225" s="31"/>
      <c r="Q225" s="31">
        <v>1904.4107455600006</v>
      </c>
      <c r="R225" s="31"/>
      <c r="S225" s="31">
        <v>1770.0285491700008</v>
      </c>
    </row>
    <row r="226" spans="1:19" ht="14.1" customHeight="1">
      <c r="A226" s="14">
        <v>3</v>
      </c>
      <c r="B226" s="28"/>
      <c r="C226" s="52">
        <v>342.83</v>
      </c>
      <c r="D226" s="14" t="s">
        <v>137</v>
      </c>
      <c r="G226" s="31">
        <v>253.32319514999998</v>
      </c>
      <c r="H226" s="31"/>
      <c r="I226" s="31">
        <v>33.380895150000001</v>
      </c>
      <c r="J226" s="31"/>
      <c r="K226" s="31">
        <v>0</v>
      </c>
      <c r="L226" s="31"/>
      <c r="M226" s="31">
        <v>0</v>
      </c>
      <c r="N226" s="31"/>
      <c r="O226" s="31">
        <v>0</v>
      </c>
      <c r="P226" s="31"/>
      <c r="Q226" s="31">
        <v>286.70409029999996</v>
      </c>
      <c r="R226" s="31"/>
      <c r="S226" s="31">
        <v>270.01364272500001</v>
      </c>
    </row>
    <row r="227" spans="1:19" ht="14.1" customHeight="1">
      <c r="A227" s="14">
        <v>4</v>
      </c>
      <c r="B227" s="28"/>
      <c r="C227" s="52">
        <v>343.83</v>
      </c>
      <c r="D227" s="14" t="s">
        <v>138</v>
      </c>
      <c r="G227" s="31">
        <v>10714.282488720008</v>
      </c>
      <c r="H227" s="31"/>
      <c r="I227" s="31">
        <v>1879.63152872</v>
      </c>
      <c r="J227" s="31"/>
      <c r="K227" s="31">
        <v>0</v>
      </c>
      <c r="L227" s="31"/>
      <c r="M227" s="31">
        <v>0</v>
      </c>
      <c r="N227" s="31"/>
      <c r="O227" s="31">
        <v>0</v>
      </c>
      <c r="P227" s="31"/>
      <c r="Q227" s="31">
        <v>12593.914017440013</v>
      </c>
      <c r="R227" s="31"/>
      <c r="S227" s="31">
        <v>11654.098253080012</v>
      </c>
    </row>
    <row r="228" spans="1:19" ht="14.1" customHeight="1">
      <c r="A228" s="14">
        <v>5</v>
      </c>
      <c r="B228" s="28"/>
      <c r="C228" s="52">
        <v>345.83</v>
      </c>
      <c r="D228" s="14" t="s">
        <v>105</v>
      </c>
      <c r="G228" s="31">
        <v>2006.3207701000008</v>
      </c>
      <c r="H228" s="31"/>
      <c r="I228" s="31">
        <v>271.94108010000002</v>
      </c>
      <c r="J228" s="31"/>
      <c r="K228" s="31">
        <v>0</v>
      </c>
      <c r="L228" s="31"/>
      <c r="M228" s="31">
        <v>0</v>
      </c>
      <c r="N228" s="31"/>
      <c r="O228" s="31">
        <v>0</v>
      </c>
      <c r="P228" s="31"/>
      <c r="Q228" s="31">
        <v>2278.2618501999996</v>
      </c>
      <c r="R228" s="31"/>
      <c r="S228" s="31">
        <v>2142.2913101500008</v>
      </c>
    </row>
    <row r="229" spans="1:19" ht="14.1" customHeight="1">
      <c r="A229" s="14">
        <v>6</v>
      </c>
      <c r="B229" s="28"/>
      <c r="C229" s="52">
        <v>346.83</v>
      </c>
      <c r="D229" s="14" t="s">
        <v>106</v>
      </c>
      <c r="G229" s="97">
        <v>66.090442179999997</v>
      </c>
      <c r="H229" s="97"/>
      <c r="I229" s="97">
        <v>12.554402180000002</v>
      </c>
      <c r="J229" s="97"/>
      <c r="K229" s="97">
        <v>0</v>
      </c>
      <c r="L229" s="97"/>
      <c r="M229" s="97">
        <v>0</v>
      </c>
      <c r="N229" s="97"/>
      <c r="O229" s="97">
        <v>0</v>
      </c>
      <c r="P229" s="97"/>
      <c r="Q229" s="97">
        <v>78.644844359999922</v>
      </c>
      <c r="R229" s="97"/>
      <c r="S229" s="97">
        <v>72.367643269999945</v>
      </c>
    </row>
    <row r="230" spans="1:19" ht="14.1" customHeight="1">
      <c r="A230" s="14">
        <v>7</v>
      </c>
      <c r="B230" s="28"/>
      <c r="C230" s="33"/>
      <c r="D230" s="93" t="s">
        <v>155</v>
      </c>
      <c r="E230" s="93"/>
      <c r="G230" s="31">
        <v>14675.66324893001</v>
      </c>
      <c r="H230" s="31"/>
      <c r="I230" s="31">
        <v>2466.27229893</v>
      </c>
      <c r="J230" s="79"/>
      <c r="K230" s="31">
        <v>0</v>
      </c>
      <c r="L230" s="79"/>
      <c r="M230" s="31">
        <v>0</v>
      </c>
      <c r="N230" s="79"/>
      <c r="O230" s="31">
        <v>0</v>
      </c>
      <c r="P230" s="79"/>
      <c r="Q230" s="31">
        <v>17141.935547860012</v>
      </c>
      <c r="R230" s="79"/>
      <c r="S230" s="31">
        <v>15908.799398395013</v>
      </c>
    </row>
    <row r="231" spans="1:19" ht="14.1" customHeight="1">
      <c r="A231" s="14">
        <v>8</v>
      </c>
      <c r="B231" s="45"/>
    </row>
    <row r="232" spans="1:19" ht="14.1" customHeight="1">
      <c r="A232" s="14">
        <v>9</v>
      </c>
      <c r="B232" s="28"/>
      <c r="C232" s="33"/>
      <c r="D232" s="93" t="s">
        <v>156</v>
      </c>
      <c r="E232" s="93"/>
      <c r="F232" s="29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</row>
    <row r="233" spans="1:19" ht="14.1" customHeight="1">
      <c r="A233" s="14">
        <v>10</v>
      </c>
      <c r="B233" s="28"/>
      <c r="C233" s="52">
        <v>341.84</v>
      </c>
      <c r="D233" s="14" t="s">
        <v>102</v>
      </c>
      <c r="F233" s="29"/>
      <c r="G233" s="31">
        <v>0</v>
      </c>
      <c r="H233" s="31"/>
      <c r="I233" s="31">
        <v>0</v>
      </c>
      <c r="J233" s="31"/>
      <c r="K233" s="31">
        <v>0</v>
      </c>
      <c r="L233" s="31"/>
      <c r="M233" s="31">
        <v>0</v>
      </c>
      <c r="N233" s="31"/>
      <c r="O233" s="31">
        <v>0</v>
      </c>
      <c r="P233" s="31"/>
      <c r="Q233" s="31">
        <v>0</v>
      </c>
      <c r="R233" s="31"/>
      <c r="S233" s="31">
        <v>0</v>
      </c>
    </row>
    <row r="234" spans="1:19" ht="14.1" customHeight="1">
      <c r="A234" s="14">
        <v>11</v>
      </c>
      <c r="B234" s="28"/>
      <c r="C234" s="52">
        <v>342.84</v>
      </c>
      <c r="D234" s="14" t="s">
        <v>137</v>
      </c>
      <c r="F234" s="29"/>
      <c r="G234" s="31">
        <v>0</v>
      </c>
      <c r="H234" s="31"/>
      <c r="I234" s="31">
        <v>0</v>
      </c>
      <c r="J234" s="31"/>
      <c r="K234" s="31">
        <v>0</v>
      </c>
      <c r="L234" s="31"/>
      <c r="M234" s="31">
        <v>0</v>
      </c>
      <c r="N234" s="31"/>
      <c r="O234" s="31">
        <v>0</v>
      </c>
      <c r="P234" s="31"/>
      <c r="Q234" s="31">
        <v>0</v>
      </c>
      <c r="R234" s="31"/>
      <c r="S234" s="31">
        <v>0</v>
      </c>
    </row>
    <row r="235" spans="1:19" ht="14.1" customHeight="1">
      <c r="A235" s="14">
        <v>12</v>
      </c>
      <c r="B235" s="28"/>
      <c r="C235" s="52">
        <v>343.84</v>
      </c>
      <c r="D235" s="14" t="s">
        <v>138</v>
      </c>
      <c r="F235" s="29"/>
      <c r="G235" s="31">
        <v>2645.1129992500005</v>
      </c>
      <c r="H235" s="31"/>
      <c r="I235" s="31">
        <v>1505.7228192500004</v>
      </c>
      <c r="J235" s="31"/>
      <c r="K235" s="31">
        <v>0</v>
      </c>
      <c r="L235" s="31"/>
      <c r="M235" s="31">
        <v>0</v>
      </c>
      <c r="N235" s="31"/>
      <c r="O235" s="31">
        <v>0</v>
      </c>
      <c r="P235" s="31"/>
      <c r="Q235" s="31">
        <v>4150.8358185000006</v>
      </c>
      <c r="R235" s="106"/>
      <c r="S235" s="31">
        <v>3397.9744088750012</v>
      </c>
    </row>
    <row r="236" spans="1:19" ht="14.1" customHeight="1">
      <c r="A236" s="14">
        <v>13</v>
      </c>
      <c r="B236" s="28"/>
      <c r="C236" s="52">
        <v>345.84</v>
      </c>
      <c r="D236" s="14" t="s">
        <v>105</v>
      </c>
      <c r="F236" s="29"/>
      <c r="G236" s="31">
        <v>0</v>
      </c>
      <c r="H236" s="31"/>
      <c r="I236" s="31">
        <v>0</v>
      </c>
      <c r="J236" s="31"/>
      <c r="K236" s="31">
        <v>0</v>
      </c>
      <c r="L236" s="31"/>
      <c r="M236" s="31">
        <v>0</v>
      </c>
      <c r="N236" s="31"/>
      <c r="O236" s="31">
        <v>0</v>
      </c>
      <c r="P236" s="31"/>
      <c r="Q236" s="31">
        <v>0</v>
      </c>
      <c r="R236" s="31"/>
      <c r="S236" s="31">
        <v>0</v>
      </c>
    </row>
    <row r="237" spans="1:19" ht="14.1" customHeight="1">
      <c r="A237" s="14">
        <v>14</v>
      </c>
      <c r="B237" s="28"/>
      <c r="C237" s="52">
        <v>346.84</v>
      </c>
      <c r="D237" s="14" t="s">
        <v>106</v>
      </c>
      <c r="F237" s="29"/>
      <c r="G237" s="97">
        <v>0</v>
      </c>
      <c r="H237" s="97"/>
      <c r="I237" s="97">
        <v>0</v>
      </c>
      <c r="J237" s="97"/>
      <c r="K237" s="97">
        <v>0</v>
      </c>
      <c r="L237" s="97"/>
      <c r="M237" s="97">
        <v>0</v>
      </c>
      <c r="N237" s="97"/>
      <c r="O237" s="97">
        <v>0</v>
      </c>
      <c r="P237" s="97"/>
      <c r="Q237" s="97">
        <v>0</v>
      </c>
      <c r="R237" s="97"/>
      <c r="S237" s="97">
        <v>0</v>
      </c>
    </row>
    <row r="238" spans="1:19" ht="14.1" customHeight="1">
      <c r="A238" s="14">
        <v>15</v>
      </c>
      <c r="B238" s="40"/>
      <c r="C238" s="33"/>
      <c r="D238" s="93" t="s">
        <v>157</v>
      </c>
      <c r="E238" s="93"/>
      <c r="F238" s="29"/>
      <c r="G238" s="31">
        <v>2645.1129992500005</v>
      </c>
      <c r="H238" s="31"/>
      <c r="I238" s="31">
        <v>1505.7228192500004</v>
      </c>
      <c r="J238" s="79"/>
      <c r="K238" s="31">
        <v>0</v>
      </c>
      <c r="L238" s="79"/>
      <c r="M238" s="31">
        <v>0</v>
      </c>
      <c r="N238" s="79"/>
      <c r="O238" s="31">
        <v>0</v>
      </c>
      <c r="P238" s="79"/>
      <c r="Q238" s="31">
        <v>4150.8358185000006</v>
      </c>
      <c r="R238" s="79"/>
      <c r="S238" s="31">
        <v>3397.9744088750012</v>
      </c>
    </row>
    <row r="239" spans="1:19" ht="14.1" customHeight="1">
      <c r="A239" s="14">
        <v>16</v>
      </c>
      <c r="B239" s="40"/>
      <c r="C239" s="29"/>
      <c r="D239" s="29"/>
      <c r="E239" s="29"/>
      <c r="F239" s="29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</row>
    <row r="240" spans="1:19" ht="14.1" customHeight="1">
      <c r="A240" s="14">
        <v>17</v>
      </c>
      <c r="B240" s="40"/>
      <c r="C240" s="33"/>
      <c r="D240" s="93" t="s">
        <v>158</v>
      </c>
      <c r="E240" s="93"/>
      <c r="F240" s="29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</row>
    <row r="241" spans="1:19" ht="14.1" customHeight="1">
      <c r="A241" s="14">
        <v>18</v>
      </c>
      <c r="B241" s="40"/>
      <c r="C241" s="52">
        <v>341.85</v>
      </c>
      <c r="D241" s="14" t="s">
        <v>102</v>
      </c>
      <c r="F241" s="29"/>
      <c r="G241" s="31">
        <v>0</v>
      </c>
      <c r="H241" s="31"/>
      <c r="I241" s="31">
        <v>0</v>
      </c>
      <c r="J241" s="31"/>
      <c r="K241" s="31">
        <v>0</v>
      </c>
      <c r="L241" s="31"/>
      <c r="M241" s="31">
        <v>0</v>
      </c>
      <c r="N241" s="31"/>
      <c r="O241" s="31">
        <v>0</v>
      </c>
      <c r="P241" s="31"/>
      <c r="Q241" s="31">
        <v>0</v>
      </c>
      <c r="R241" s="31"/>
      <c r="S241" s="31">
        <v>0</v>
      </c>
    </row>
    <row r="242" spans="1:19" ht="14.1" customHeight="1">
      <c r="A242" s="14">
        <v>19</v>
      </c>
      <c r="B242" s="28"/>
      <c r="C242" s="52">
        <v>342.85</v>
      </c>
      <c r="D242" s="14" t="s">
        <v>137</v>
      </c>
      <c r="F242" s="29"/>
      <c r="G242" s="31">
        <v>0</v>
      </c>
      <c r="H242" s="31"/>
      <c r="I242" s="31">
        <v>0</v>
      </c>
      <c r="J242" s="31"/>
      <c r="K242" s="31">
        <v>0</v>
      </c>
      <c r="L242" s="31"/>
      <c r="M242" s="31">
        <v>0</v>
      </c>
      <c r="N242" s="31"/>
      <c r="O242" s="31">
        <v>0</v>
      </c>
      <c r="P242" s="31"/>
      <c r="Q242" s="31">
        <v>0</v>
      </c>
      <c r="R242" s="31"/>
      <c r="S242" s="31">
        <v>0</v>
      </c>
    </row>
    <row r="243" spans="1:19" ht="14.1" customHeight="1">
      <c r="A243" s="14">
        <v>20</v>
      </c>
      <c r="B243" s="28"/>
      <c r="C243" s="52">
        <v>343.85</v>
      </c>
      <c r="D243" s="14" t="s">
        <v>138</v>
      </c>
      <c r="F243" s="29"/>
      <c r="G243" s="31">
        <v>2480.48178551</v>
      </c>
      <c r="H243" s="31"/>
      <c r="I243" s="31">
        <v>1471.48268551</v>
      </c>
      <c r="J243" s="31"/>
      <c r="K243" s="31">
        <v>0</v>
      </c>
      <c r="L243" s="31"/>
      <c r="M243" s="31">
        <v>0</v>
      </c>
      <c r="N243" s="31"/>
      <c r="O243" s="31">
        <v>0</v>
      </c>
      <c r="P243" s="31"/>
      <c r="Q243" s="31">
        <v>3951.96447102</v>
      </c>
      <c r="R243" s="106"/>
      <c r="S243" s="31">
        <v>3216.223128265</v>
      </c>
    </row>
    <row r="244" spans="1:19" ht="14.1" customHeight="1">
      <c r="A244" s="14">
        <v>21</v>
      </c>
      <c r="B244" s="28"/>
      <c r="C244" s="52">
        <v>345.85</v>
      </c>
      <c r="D244" s="14" t="s">
        <v>105</v>
      </c>
      <c r="F244" s="29"/>
      <c r="G244" s="31">
        <v>0</v>
      </c>
      <c r="H244" s="31"/>
      <c r="I244" s="31">
        <v>0</v>
      </c>
      <c r="J244" s="31"/>
      <c r="K244" s="31">
        <v>0</v>
      </c>
      <c r="L244" s="31"/>
      <c r="M244" s="31">
        <v>0</v>
      </c>
      <c r="N244" s="31"/>
      <c r="O244" s="31">
        <v>0</v>
      </c>
      <c r="P244" s="31"/>
      <c r="Q244" s="31">
        <v>0</v>
      </c>
      <c r="R244" s="31"/>
      <c r="S244" s="31">
        <v>0</v>
      </c>
    </row>
    <row r="245" spans="1:19" ht="14.1" customHeight="1">
      <c r="A245" s="14">
        <v>22</v>
      </c>
      <c r="B245" s="37"/>
      <c r="C245" s="52">
        <v>346.85</v>
      </c>
      <c r="D245" s="14" t="s">
        <v>106</v>
      </c>
      <c r="F245" s="29"/>
      <c r="G245" s="97">
        <v>0</v>
      </c>
      <c r="H245" s="97"/>
      <c r="I245" s="97">
        <v>0</v>
      </c>
      <c r="J245" s="97"/>
      <c r="K245" s="97">
        <v>0</v>
      </c>
      <c r="L245" s="97"/>
      <c r="M245" s="97">
        <v>0</v>
      </c>
      <c r="N245" s="97"/>
      <c r="O245" s="97">
        <v>0</v>
      </c>
      <c r="P245" s="97"/>
      <c r="Q245" s="97">
        <v>0</v>
      </c>
      <c r="R245" s="97"/>
      <c r="S245" s="97">
        <v>0</v>
      </c>
    </row>
    <row r="246" spans="1:19" ht="14.1" customHeight="1">
      <c r="A246" s="14">
        <v>23</v>
      </c>
      <c r="B246" s="28"/>
      <c r="C246" s="33"/>
      <c r="D246" s="93" t="s">
        <v>159</v>
      </c>
      <c r="E246" s="93"/>
      <c r="F246" s="29"/>
      <c r="G246" s="31">
        <v>2480.48178551</v>
      </c>
      <c r="H246" s="31"/>
      <c r="I246" s="31">
        <v>1471.48268551</v>
      </c>
      <c r="J246" s="79"/>
      <c r="K246" s="31">
        <v>0</v>
      </c>
      <c r="L246" s="79"/>
      <c r="M246" s="31">
        <v>0</v>
      </c>
      <c r="N246" s="79"/>
      <c r="O246" s="31">
        <v>0</v>
      </c>
      <c r="P246" s="79"/>
      <c r="Q246" s="31">
        <v>3951.96447102</v>
      </c>
      <c r="R246" s="79"/>
      <c r="S246" s="31">
        <v>3216.223128265</v>
      </c>
    </row>
    <row r="247" spans="1:19" ht="14.1" customHeight="1">
      <c r="A247" s="14">
        <v>24</v>
      </c>
      <c r="B247" s="28"/>
      <c r="C247" s="29"/>
      <c r="D247" s="29"/>
      <c r="E247" s="29"/>
      <c r="F247" s="29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</row>
    <row r="248" spans="1:19" ht="14.1" customHeight="1">
      <c r="A248" s="14">
        <v>25</v>
      </c>
      <c r="B248" s="28"/>
      <c r="C248" s="66">
        <v>346.87</v>
      </c>
      <c r="D248" s="14" t="s">
        <v>160</v>
      </c>
      <c r="G248" s="31">
        <v>564.38221172619069</v>
      </c>
      <c r="H248" s="31"/>
      <c r="I248" s="31">
        <v>153.53494517857138</v>
      </c>
      <c r="J248" s="31"/>
      <c r="K248" s="31">
        <v>-120.63345</v>
      </c>
      <c r="L248" s="31"/>
      <c r="M248" s="31">
        <v>0</v>
      </c>
      <c r="N248" s="31"/>
      <c r="O248" s="31">
        <v>0</v>
      </c>
      <c r="P248" s="31"/>
      <c r="Q248" s="31">
        <v>597.2837069047622</v>
      </c>
      <c r="R248" s="31"/>
      <c r="S248" s="31">
        <v>630.66812954212469</v>
      </c>
    </row>
    <row r="249" spans="1:19" ht="14.1" customHeight="1">
      <c r="A249" s="14">
        <v>26</v>
      </c>
      <c r="B249" s="28"/>
      <c r="C249" s="67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</row>
    <row r="250" spans="1:19" ht="14.1" customHeight="1" thickBot="1">
      <c r="A250" s="14">
        <v>27</v>
      </c>
      <c r="B250" s="28"/>
      <c r="C250" s="67"/>
      <c r="D250" s="14" t="s">
        <v>161</v>
      </c>
      <c r="G250" s="53">
        <v>232261.87109693294</v>
      </c>
      <c r="H250" s="53"/>
      <c r="I250" s="53">
        <v>28891.373703010238</v>
      </c>
      <c r="J250" s="53"/>
      <c r="K250" s="53">
        <v>-2421.0334499999999</v>
      </c>
      <c r="L250" s="53"/>
      <c r="M250" s="53">
        <v>0</v>
      </c>
      <c r="N250" s="53"/>
      <c r="O250" s="53">
        <v>0</v>
      </c>
      <c r="P250" s="53"/>
      <c r="Q250" s="53">
        <v>258732.21134994313</v>
      </c>
      <c r="R250" s="53"/>
      <c r="S250" s="53">
        <v>246089.47697995798</v>
      </c>
    </row>
    <row r="251" spans="1:19" ht="14.1" customHeight="1" thickTop="1">
      <c r="A251" s="14">
        <v>28</v>
      </c>
      <c r="B251" s="28"/>
    </row>
    <row r="252" spans="1:19" ht="14.1" customHeight="1">
      <c r="A252" s="14">
        <v>29</v>
      </c>
      <c r="B252" s="28"/>
    </row>
    <row r="253" spans="1:19" ht="14.1" customHeight="1">
      <c r="A253" s="14">
        <v>30</v>
      </c>
      <c r="B253" s="28"/>
      <c r="C253" s="29"/>
      <c r="D253" s="29" t="s">
        <v>162</v>
      </c>
      <c r="E253" s="29"/>
      <c r="F253" s="29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</row>
    <row r="254" spans="1:19" ht="14.1" customHeight="1">
      <c r="A254" s="14">
        <v>31</v>
      </c>
      <c r="B254" s="28"/>
      <c r="C254" s="33">
        <v>341.3</v>
      </c>
      <c r="D254" s="14" t="s">
        <v>102</v>
      </c>
      <c r="G254" s="35">
        <v>16253.540131570004</v>
      </c>
      <c r="H254" s="35"/>
      <c r="I254" s="35">
        <v>1489.863570195</v>
      </c>
      <c r="J254" s="35"/>
      <c r="K254" s="35">
        <v>0</v>
      </c>
      <c r="L254" s="35"/>
      <c r="M254" s="35">
        <v>0</v>
      </c>
      <c r="N254" s="35"/>
      <c r="O254" s="35">
        <v>0</v>
      </c>
      <c r="P254" s="35"/>
      <c r="Q254" s="35">
        <v>17743.403701765004</v>
      </c>
      <c r="R254" s="35"/>
      <c r="S254" s="35">
        <v>16998.24105051846</v>
      </c>
    </row>
    <row r="255" spans="1:19" ht="14.1" customHeight="1">
      <c r="A255" s="14">
        <v>32</v>
      </c>
      <c r="B255" s="28"/>
      <c r="C255" s="33">
        <v>342.3</v>
      </c>
      <c r="D255" s="14" t="s">
        <v>137</v>
      </c>
      <c r="G255" s="31">
        <v>4052.254989749998</v>
      </c>
      <c r="H255" s="31"/>
      <c r="I255" s="31">
        <v>437.06124974999989</v>
      </c>
      <c r="J255" s="31"/>
      <c r="K255" s="31">
        <v>0</v>
      </c>
      <c r="L255" s="31"/>
      <c r="M255" s="31">
        <v>0</v>
      </c>
      <c r="N255" s="31"/>
      <c r="O255" s="31">
        <v>0</v>
      </c>
      <c r="P255" s="31"/>
      <c r="Q255" s="31">
        <v>4489.316239499999</v>
      </c>
      <c r="R255" s="31"/>
      <c r="S255" s="31">
        <v>4270.7856146249987</v>
      </c>
    </row>
    <row r="256" spans="1:19" ht="14.1" customHeight="1">
      <c r="A256" s="14">
        <v>33</v>
      </c>
      <c r="B256" s="28"/>
      <c r="C256" s="33">
        <v>343.3</v>
      </c>
      <c r="D256" s="14" t="s">
        <v>138</v>
      </c>
      <c r="G256" s="31">
        <v>2627.4727000316675</v>
      </c>
      <c r="H256" s="31"/>
      <c r="I256" s="31">
        <v>1009.8948080033333</v>
      </c>
      <c r="J256" s="31"/>
      <c r="K256" s="31">
        <v>0</v>
      </c>
      <c r="L256" s="31"/>
      <c r="M256" s="31">
        <v>0</v>
      </c>
      <c r="N256" s="31"/>
      <c r="O256" s="31">
        <v>0</v>
      </c>
      <c r="P256" s="31"/>
      <c r="Q256" s="31">
        <v>3637.3675080350017</v>
      </c>
      <c r="R256" s="31"/>
      <c r="S256" s="31">
        <v>3124.5313848891033</v>
      </c>
    </row>
    <row r="257" spans="1:19" ht="14.1" customHeight="1">
      <c r="A257" s="14">
        <v>34</v>
      </c>
      <c r="B257" s="28"/>
      <c r="C257" s="33">
        <v>345.3</v>
      </c>
      <c r="D257" s="14" t="s">
        <v>105</v>
      </c>
      <c r="G257" s="31">
        <v>3823.58101407</v>
      </c>
      <c r="H257" s="31"/>
      <c r="I257" s="31">
        <v>498.91553340333326</v>
      </c>
      <c r="J257" s="31"/>
      <c r="K257" s="31">
        <v>0</v>
      </c>
      <c r="L257" s="31"/>
      <c r="M257" s="31">
        <v>0</v>
      </c>
      <c r="N257" s="31"/>
      <c r="O257" s="31">
        <v>0</v>
      </c>
      <c r="P257" s="31"/>
      <c r="Q257" s="31">
        <v>4322.4965474733335</v>
      </c>
      <c r="R257" s="31"/>
      <c r="S257" s="31">
        <v>4072.4063191306414</v>
      </c>
    </row>
    <row r="258" spans="1:19" ht="14.1" customHeight="1">
      <c r="A258" s="14">
        <v>35</v>
      </c>
      <c r="B258" s="28"/>
      <c r="C258" s="33">
        <v>346.3</v>
      </c>
      <c r="D258" s="14" t="s">
        <v>106</v>
      </c>
      <c r="G258" s="97">
        <v>2881.2857328200007</v>
      </c>
      <c r="H258" s="97"/>
      <c r="I258" s="97">
        <v>249.25239282000007</v>
      </c>
      <c r="J258" s="97"/>
      <c r="K258" s="97">
        <v>0</v>
      </c>
      <c r="L258" s="97"/>
      <c r="M258" s="97">
        <v>0</v>
      </c>
      <c r="N258" s="97"/>
      <c r="O258" s="97">
        <v>0</v>
      </c>
      <c r="P258" s="97"/>
      <c r="Q258" s="97">
        <v>3130.538125640001</v>
      </c>
      <c r="R258" s="97"/>
      <c r="S258" s="97">
        <v>3005.7334837171802</v>
      </c>
    </row>
    <row r="259" spans="1:19" ht="14.1" customHeight="1">
      <c r="A259" s="14">
        <v>36</v>
      </c>
      <c r="B259" s="28"/>
      <c r="C259" s="33"/>
      <c r="D259" s="29" t="s">
        <v>163</v>
      </c>
      <c r="E259" s="29"/>
      <c r="F259" s="29"/>
      <c r="G259" s="31">
        <v>29638.134568241672</v>
      </c>
      <c r="H259" s="31"/>
      <c r="I259" s="31">
        <v>3684.9875541716665</v>
      </c>
      <c r="J259" s="79"/>
      <c r="K259" s="31">
        <v>0</v>
      </c>
      <c r="L259" s="79"/>
      <c r="M259" s="31">
        <v>0</v>
      </c>
      <c r="N259" s="79"/>
      <c r="O259" s="31">
        <v>0</v>
      </c>
      <c r="P259" s="79"/>
      <c r="Q259" s="31">
        <v>33323.122122413341</v>
      </c>
      <c r="R259" s="79"/>
      <c r="S259" s="31">
        <v>31471.697852880381</v>
      </c>
    </row>
    <row r="260" spans="1:19" ht="14.1" customHeight="1">
      <c r="A260" s="14">
        <v>37</v>
      </c>
      <c r="B260" s="28"/>
      <c r="C260" s="33"/>
      <c r="D260" s="29"/>
      <c r="E260" s="29"/>
      <c r="F260" s="29"/>
      <c r="G260" s="31"/>
      <c r="H260" s="31"/>
      <c r="I260" s="31"/>
      <c r="J260" s="79"/>
      <c r="K260" s="31"/>
      <c r="L260" s="79"/>
      <c r="M260" s="31"/>
      <c r="N260" s="79"/>
      <c r="O260" s="31"/>
      <c r="P260" s="79"/>
      <c r="Q260" s="31"/>
      <c r="R260" s="79"/>
      <c r="S260" s="31"/>
    </row>
    <row r="261" spans="1:19" ht="14.1" customHeight="1">
      <c r="A261" s="14">
        <v>38</v>
      </c>
      <c r="B261" s="28"/>
      <c r="C261" s="33"/>
      <c r="D261" s="29"/>
      <c r="E261" s="29"/>
      <c r="F261" s="29"/>
      <c r="G261" s="31"/>
      <c r="H261" s="31"/>
      <c r="I261" s="31"/>
      <c r="J261" s="79"/>
      <c r="K261" s="31"/>
      <c r="L261" s="79"/>
      <c r="M261" s="31"/>
      <c r="N261" s="79"/>
      <c r="O261" s="31"/>
      <c r="P261" s="79"/>
      <c r="Q261" s="31"/>
      <c r="R261" s="79"/>
      <c r="S261" s="31"/>
    </row>
    <row r="262" spans="1:19" ht="14.1" customHeight="1">
      <c r="A262" s="14">
        <v>39</v>
      </c>
      <c r="B262" s="28"/>
      <c r="C262" s="33"/>
      <c r="D262" s="29"/>
      <c r="E262" s="29"/>
      <c r="F262" s="29"/>
      <c r="G262" s="31"/>
      <c r="H262" s="31"/>
      <c r="I262" s="31"/>
      <c r="J262" s="79"/>
      <c r="K262" s="31"/>
      <c r="L262" s="79"/>
      <c r="M262" s="31"/>
      <c r="N262" s="79"/>
      <c r="O262" s="31"/>
      <c r="P262" s="79"/>
      <c r="Q262" s="31"/>
      <c r="R262" s="79"/>
      <c r="S262" s="31"/>
    </row>
    <row r="263" spans="1:19" s="40" customFormat="1" ht="14.1" customHeight="1">
      <c r="A263" s="14">
        <v>40</v>
      </c>
    </row>
    <row r="264" spans="1:19" ht="14.1" customHeight="1" thickBot="1">
      <c r="A264" s="13">
        <v>41</v>
      </c>
      <c r="B264" s="46" t="s">
        <v>114</v>
      </c>
      <c r="C264" s="85"/>
      <c r="D264" s="13"/>
      <c r="E264" s="13"/>
      <c r="F264" s="13"/>
      <c r="G264" s="107"/>
      <c r="H264" s="107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</row>
    <row r="265" spans="1:19" ht="14.1" customHeight="1">
      <c r="A265" s="14" t="s">
        <v>317</v>
      </c>
      <c r="Q265" s="14" t="s">
        <v>116</v>
      </c>
    </row>
    <row r="266" spans="1:19" ht="14.1" customHeight="1" thickBot="1">
      <c r="A266" s="13" t="s">
        <v>308</v>
      </c>
      <c r="B266" s="13"/>
      <c r="C266" s="13"/>
      <c r="D266" s="13"/>
      <c r="E266" s="13"/>
      <c r="F266" s="13"/>
      <c r="G266" s="13"/>
      <c r="H266" s="13" t="s">
        <v>309</v>
      </c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 t="s">
        <v>164</v>
      </c>
    </row>
    <row r="267" spans="1:19" ht="14.1" customHeight="1">
      <c r="A267" s="14" t="s">
        <v>63</v>
      </c>
      <c r="B267" s="47"/>
      <c r="F267" s="15" t="s">
        <v>64</v>
      </c>
      <c r="G267" s="14" t="s">
        <v>310</v>
      </c>
      <c r="K267" s="16"/>
      <c r="L267" s="16"/>
      <c r="N267" s="16"/>
      <c r="O267" s="16"/>
      <c r="P267" s="16" t="s">
        <v>66</v>
      </c>
      <c r="S267" s="17"/>
    </row>
    <row r="268" spans="1:19" ht="14.1" customHeight="1">
      <c r="B268" s="47"/>
      <c r="G268" s="14" t="s">
        <v>311</v>
      </c>
      <c r="K268" s="15"/>
      <c r="L268" s="18"/>
      <c r="O268" s="15"/>
      <c r="P268" s="15" t="s">
        <v>68</v>
      </c>
      <c r="Q268" s="18" t="s">
        <v>69</v>
      </c>
      <c r="S268" s="19"/>
    </row>
    <row r="269" spans="1:19" ht="14.1" customHeight="1">
      <c r="A269" s="14" t="s">
        <v>70</v>
      </c>
      <c r="B269" s="47"/>
      <c r="G269" s="14" t="s">
        <v>118</v>
      </c>
      <c r="K269" s="15"/>
      <c r="L269" s="18"/>
      <c r="M269" s="15"/>
      <c r="P269" s="15" t="s">
        <v>118</v>
      </c>
      <c r="Q269" s="18" t="s">
        <v>71</v>
      </c>
      <c r="S269" s="19"/>
    </row>
    <row r="270" spans="1:19" ht="14.1" customHeight="1">
      <c r="B270" s="47"/>
      <c r="G270" s="14" t="s">
        <v>118</v>
      </c>
      <c r="K270" s="15"/>
      <c r="L270" s="18"/>
      <c r="M270" s="15"/>
      <c r="P270" s="15" t="s">
        <v>118</v>
      </c>
      <c r="Q270" s="18" t="s">
        <v>72</v>
      </c>
      <c r="S270" s="19"/>
    </row>
    <row r="271" spans="1:19" ht="14.1" customHeight="1" thickBot="1">
      <c r="A271" s="13" t="s">
        <v>73</v>
      </c>
      <c r="B271" s="48"/>
      <c r="C271" s="13"/>
      <c r="D271" s="13"/>
      <c r="E271" s="13"/>
      <c r="F271" s="13"/>
      <c r="G271" s="13" t="s">
        <v>118</v>
      </c>
      <c r="H271" s="13"/>
      <c r="I271" s="20" t="s">
        <v>74</v>
      </c>
      <c r="J271" s="13"/>
      <c r="K271" s="13"/>
      <c r="L271" s="13"/>
      <c r="M271" s="13"/>
      <c r="N271" s="13"/>
      <c r="O271" s="13"/>
      <c r="P271" s="13"/>
      <c r="Q271" s="13" t="s">
        <v>75</v>
      </c>
      <c r="R271" s="13"/>
      <c r="S271" s="13"/>
    </row>
    <row r="272" spans="1:19" ht="14.1" customHeight="1"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</row>
    <row r="273" spans="1:19" ht="14.1" customHeight="1">
      <c r="C273" s="21" t="s">
        <v>55</v>
      </c>
      <c r="D273" s="21" t="s">
        <v>56</v>
      </c>
      <c r="E273" s="21"/>
      <c r="F273" s="21"/>
      <c r="G273" s="21" t="s">
        <v>76</v>
      </c>
      <c r="H273" s="21"/>
      <c r="I273" s="21" t="s">
        <v>77</v>
      </c>
      <c r="J273" s="21"/>
      <c r="K273" s="22" t="s">
        <v>78</v>
      </c>
      <c r="L273" s="23"/>
      <c r="M273" s="21" t="s">
        <v>79</v>
      </c>
      <c r="N273" s="21"/>
      <c r="O273" s="21" t="s">
        <v>80</v>
      </c>
      <c r="P273" s="21"/>
      <c r="Q273" s="21" t="s">
        <v>81</v>
      </c>
      <c r="R273" s="21"/>
      <c r="S273" s="21" t="s">
        <v>82</v>
      </c>
    </row>
    <row r="274" spans="1:19" ht="14.1" customHeight="1">
      <c r="C274" s="22" t="s">
        <v>83</v>
      </c>
      <c r="D274" s="22" t="s">
        <v>83</v>
      </c>
      <c r="E274" s="22"/>
      <c r="F274" s="23"/>
      <c r="G274" s="21" t="s">
        <v>312</v>
      </c>
      <c r="H274" s="22"/>
      <c r="I274" s="21" t="s">
        <v>84</v>
      </c>
      <c r="J274" s="22"/>
      <c r="K274" s="21"/>
      <c r="L274" s="22"/>
      <c r="M274" s="22"/>
      <c r="N274" s="22"/>
      <c r="O274" s="22"/>
      <c r="P274" s="22"/>
      <c r="Q274" s="22" t="s">
        <v>312</v>
      </c>
      <c r="S274" s="22"/>
    </row>
    <row r="275" spans="1:19" ht="14.1" customHeight="1">
      <c r="A275" s="14" t="s">
        <v>50</v>
      </c>
      <c r="B275" s="22"/>
      <c r="C275" s="22" t="s">
        <v>85</v>
      </c>
      <c r="D275" s="22" t="s">
        <v>85</v>
      </c>
      <c r="E275" s="22"/>
      <c r="F275" s="21"/>
      <c r="G275" s="22" t="s">
        <v>3</v>
      </c>
      <c r="H275" s="22"/>
      <c r="I275" s="22" t="s">
        <v>3</v>
      </c>
      <c r="J275" s="22"/>
      <c r="K275" s="22"/>
      <c r="L275" s="21"/>
      <c r="M275" s="22" t="s">
        <v>313</v>
      </c>
      <c r="N275" s="18"/>
      <c r="O275" s="22" t="s">
        <v>88</v>
      </c>
      <c r="P275" s="21"/>
      <c r="Q275" s="21" t="s">
        <v>3</v>
      </c>
      <c r="R275" s="21"/>
      <c r="S275" s="24" t="s">
        <v>89</v>
      </c>
    </row>
    <row r="276" spans="1:19" ht="14.1" customHeight="1" thickBot="1">
      <c r="A276" s="13" t="s">
        <v>90</v>
      </c>
      <c r="B276" s="20"/>
      <c r="C276" s="20" t="s">
        <v>91</v>
      </c>
      <c r="D276" s="20" t="s">
        <v>92</v>
      </c>
      <c r="E276" s="20"/>
      <c r="F276" s="20"/>
      <c r="G276" s="25" t="s">
        <v>94</v>
      </c>
      <c r="H276" s="25"/>
      <c r="I276" s="25" t="s">
        <v>314</v>
      </c>
      <c r="J276" s="26"/>
      <c r="K276" s="25" t="s">
        <v>315</v>
      </c>
      <c r="L276" s="26"/>
      <c r="M276" s="26" t="s">
        <v>316</v>
      </c>
      <c r="N276" s="27"/>
      <c r="O276" s="27" t="s">
        <v>97</v>
      </c>
      <c r="P276" s="27"/>
      <c r="Q276" s="27" t="s">
        <v>98</v>
      </c>
      <c r="R276" s="27"/>
      <c r="S276" s="27" t="s">
        <v>99</v>
      </c>
    </row>
    <row r="277" spans="1:19" ht="14.1" customHeight="1">
      <c r="A277" s="14">
        <v>1</v>
      </c>
      <c r="B277" s="28"/>
      <c r="C277" s="29"/>
      <c r="D277" s="14" t="s">
        <v>165</v>
      </c>
      <c r="G277" s="70"/>
      <c r="H277" s="70"/>
      <c r="I277" s="70"/>
      <c r="J277" s="70"/>
      <c r="K277" s="109"/>
      <c r="L277" s="109"/>
      <c r="M277" s="109"/>
      <c r="N277" s="109"/>
      <c r="O277" s="70"/>
      <c r="P277" s="70"/>
      <c r="Q277" s="70"/>
      <c r="R277" s="70"/>
      <c r="S277" s="110"/>
    </row>
    <row r="278" spans="1:19" ht="14.1" customHeight="1">
      <c r="A278" s="14">
        <v>2</v>
      </c>
      <c r="B278" s="28"/>
      <c r="C278" s="52">
        <v>341.31</v>
      </c>
      <c r="D278" s="14" t="s">
        <v>102</v>
      </c>
      <c r="G278" s="31">
        <v>4933.9459773899962</v>
      </c>
      <c r="H278" s="31"/>
      <c r="I278" s="31">
        <v>506.79241738999991</v>
      </c>
      <c r="J278" s="31"/>
      <c r="K278" s="31">
        <v>0</v>
      </c>
      <c r="L278" s="31"/>
      <c r="M278" s="31">
        <v>0</v>
      </c>
      <c r="N278" s="31"/>
      <c r="O278" s="31">
        <v>0</v>
      </c>
      <c r="P278" s="31"/>
      <c r="Q278" s="31">
        <v>5440.7383947799926</v>
      </c>
      <c r="R278" s="31"/>
      <c r="S278" s="31">
        <v>5186.8556476234553</v>
      </c>
    </row>
    <row r="279" spans="1:19" ht="14.1" customHeight="1">
      <c r="A279" s="14">
        <v>3</v>
      </c>
      <c r="B279" s="28"/>
      <c r="C279" s="52">
        <v>342.31</v>
      </c>
      <c r="D279" s="14" t="s">
        <v>137</v>
      </c>
      <c r="G279" s="31">
        <v>13274.20999648999</v>
      </c>
      <c r="H279" s="31"/>
      <c r="I279" s="31">
        <v>2044.3459464900006</v>
      </c>
      <c r="J279" s="31"/>
      <c r="K279" s="31">
        <v>0</v>
      </c>
      <c r="L279" s="31"/>
      <c r="M279" s="31">
        <v>0</v>
      </c>
      <c r="N279" s="31"/>
      <c r="O279" s="31">
        <v>0</v>
      </c>
      <c r="P279" s="31"/>
      <c r="Q279" s="31">
        <v>15318.55594297998</v>
      </c>
      <c r="R279" s="31"/>
      <c r="S279" s="31">
        <v>14296.382969734985</v>
      </c>
    </row>
    <row r="280" spans="1:19" ht="14.1" customHeight="1">
      <c r="A280" s="14">
        <v>4</v>
      </c>
      <c r="B280" s="28"/>
      <c r="C280" s="52">
        <v>343.31</v>
      </c>
      <c r="D280" s="14" t="s">
        <v>138</v>
      </c>
      <c r="G280" s="31">
        <v>23555.978161816667</v>
      </c>
      <c r="H280" s="31"/>
      <c r="I280" s="31">
        <v>7036.903016133333</v>
      </c>
      <c r="J280" s="31"/>
      <c r="K280" s="31">
        <v>0</v>
      </c>
      <c r="L280" s="31"/>
      <c r="M280" s="31">
        <v>0</v>
      </c>
      <c r="N280" s="31"/>
      <c r="O280" s="31">
        <v>0</v>
      </c>
      <c r="P280" s="31"/>
      <c r="Q280" s="31">
        <v>30592.88117795001</v>
      </c>
      <c r="R280" s="31"/>
      <c r="S280" s="31">
        <v>27073.125182703854</v>
      </c>
    </row>
    <row r="281" spans="1:19" ht="14.1" customHeight="1">
      <c r="A281" s="14">
        <v>5</v>
      </c>
      <c r="B281" s="28"/>
      <c r="C281" s="52">
        <v>345.31</v>
      </c>
      <c r="D281" s="14" t="s">
        <v>105</v>
      </c>
      <c r="G281" s="31">
        <v>7033.2505338400015</v>
      </c>
      <c r="H281" s="31"/>
      <c r="I281" s="31">
        <v>1040.0590705066668</v>
      </c>
      <c r="J281" s="31"/>
      <c r="K281" s="31">
        <v>-430</v>
      </c>
      <c r="L281" s="31"/>
      <c r="M281" s="31">
        <v>0</v>
      </c>
      <c r="N281" s="31"/>
      <c r="O281" s="31">
        <v>0</v>
      </c>
      <c r="P281" s="31"/>
      <c r="Q281" s="31">
        <v>7643.3096043466703</v>
      </c>
      <c r="R281" s="31"/>
      <c r="S281" s="31">
        <v>7520.4457101189746</v>
      </c>
    </row>
    <row r="282" spans="1:19" ht="14.1" customHeight="1">
      <c r="A282" s="14">
        <v>6</v>
      </c>
      <c r="B282" s="28"/>
      <c r="C282" s="52">
        <v>346.31</v>
      </c>
      <c r="D282" s="14" t="s">
        <v>106</v>
      </c>
      <c r="G282" s="97">
        <v>331.39712350000013</v>
      </c>
      <c r="H282" s="97"/>
      <c r="I282" s="97">
        <v>31.442553499999992</v>
      </c>
      <c r="J282" s="97"/>
      <c r="K282" s="97">
        <v>0</v>
      </c>
      <c r="L282" s="97"/>
      <c r="M282" s="97">
        <v>0</v>
      </c>
      <c r="N282" s="97"/>
      <c r="O282" s="97">
        <v>0</v>
      </c>
      <c r="P282" s="97"/>
      <c r="Q282" s="97">
        <v>362.83967700000034</v>
      </c>
      <c r="R282" s="97"/>
      <c r="S282" s="97">
        <v>347.11840025000026</v>
      </c>
    </row>
    <row r="283" spans="1:19" ht="14.1" customHeight="1">
      <c r="A283" s="14">
        <v>7</v>
      </c>
      <c r="B283" s="28"/>
      <c r="C283" s="33"/>
      <c r="D283" s="14" t="s">
        <v>166</v>
      </c>
      <c r="G283" s="31">
        <v>49128.781793036651</v>
      </c>
      <c r="H283" s="31"/>
      <c r="I283" s="31">
        <v>10659.543004019999</v>
      </c>
      <c r="J283" s="79"/>
      <c r="K283" s="31">
        <v>-430</v>
      </c>
      <c r="L283" s="79"/>
      <c r="M283" s="31">
        <v>0</v>
      </c>
      <c r="N283" s="79"/>
      <c r="O283" s="31">
        <v>0</v>
      </c>
      <c r="P283" s="79"/>
      <c r="Q283" s="31">
        <v>59358.324797056659</v>
      </c>
      <c r="R283" s="79"/>
      <c r="S283" s="31">
        <v>54423.927910431266</v>
      </c>
    </row>
    <row r="284" spans="1:19" ht="14.1" customHeight="1">
      <c r="A284" s="14">
        <v>8</v>
      </c>
      <c r="B284" s="28"/>
      <c r="C284" s="52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</row>
    <row r="285" spans="1:19" ht="14.1" customHeight="1">
      <c r="A285" s="14">
        <v>9</v>
      </c>
      <c r="B285" s="28"/>
      <c r="C285" s="33"/>
      <c r="D285" s="14" t="s">
        <v>167</v>
      </c>
      <c r="G285" s="79"/>
      <c r="H285" s="79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</row>
    <row r="286" spans="1:19" ht="14.1" customHeight="1">
      <c r="A286" s="14">
        <v>10</v>
      </c>
      <c r="B286" s="28"/>
      <c r="C286" s="52">
        <v>341.32</v>
      </c>
      <c r="D286" s="14" t="s">
        <v>102</v>
      </c>
      <c r="G286" s="31">
        <v>4974.8837476000044</v>
      </c>
      <c r="H286" s="31"/>
      <c r="I286" s="31">
        <v>598.39976760000002</v>
      </c>
      <c r="J286" s="31"/>
      <c r="K286" s="31">
        <v>0</v>
      </c>
      <c r="L286" s="31"/>
      <c r="M286" s="31">
        <v>0</v>
      </c>
      <c r="N286" s="31"/>
      <c r="O286" s="31">
        <v>0</v>
      </c>
      <c r="P286" s="31"/>
      <c r="Q286" s="31">
        <v>5573.283515200008</v>
      </c>
      <c r="R286" s="31"/>
      <c r="S286" s="31">
        <v>5274.0836314000062</v>
      </c>
    </row>
    <row r="287" spans="1:19" ht="14.1" customHeight="1">
      <c r="A287" s="14">
        <v>11</v>
      </c>
      <c r="B287" s="45"/>
      <c r="C287" s="52">
        <v>342.32</v>
      </c>
      <c r="D287" s="14" t="s">
        <v>137</v>
      </c>
      <c r="G287" s="31">
        <v>13690.275196410001</v>
      </c>
      <c r="H287" s="31"/>
      <c r="I287" s="31">
        <v>2743.2568064100001</v>
      </c>
      <c r="J287" s="31"/>
      <c r="K287" s="31">
        <v>0</v>
      </c>
      <c r="L287" s="31"/>
      <c r="M287" s="31">
        <v>0</v>
      </c>
      <c r="N287" s="31"/>
      <c r="O287" s="31">
        <v>0</v>
      </c>
      <c r="P287" s="31"/>
      <c r="Q287" s="31">
        <v>16433.53200282</v>
      </c>
      <c r="R287" s="31"/>
      <c r="S287" s="31">
        <v>15061.903599615</v>
      </c>
    </row>
    <row r="288" spans="1:19" ht="14.1" customHeight="1">
      <c r="A288" s="14">
        <v>12</v>
      </c>
      <c r="B288" s="28"/>
      <c r="C288" s="52">
        <v>343.32</v>
      </c>
      <c r="D288" s="14" t="s">
        <v>138</v>
      </c>
      <c r="G288" s="31">
        <v>47947.645858864991</v>
      </c>
      <c r="H288" s="31"/>
      <c r="I288" s="31">
        <v>9839.5613503362511</v>
      </c>
      <c r="J288" s="31"/>
      <c r="K288" s="31">
        <v>-24893.229200000002</v>
      </c>
      <c r="L288" s="31"/>
      <c r="M288" s="31">
        <v>0</v>
      </c>
      <c r="N288" s="31"/>
      <c r="O288" s="31">
        <v>0</v>
      </c>
      <c r="P288" s="31"/>
      <c r="Q288" s="31">
        <v>32893.97800920123</v>
      </c>
      <c r="R288" s="31"/>
      <c r="S288" s="31">
        <v>35606.885427234607</v>
      </c>
    </row>
    <row r="289" spans="1:19" ht="14.1" customHeight="1">
      <c r="A289" s="14">
        <v>13</v>
      </c>
      <c r="B289" s="28"/>
      <c r="C289" s="52">
        <v>345.32</v>
      </c>
      <c r="D289" s="14" t="s">
        <v>105</v>
      </c>
      <c r="G289" s="31">
        <v>6774.1880356099982</v>
      </c>
      <c r="H289" s="31"/>
      <c r="I289" s="31">
        <v>1251.8285556100002</v>
      </c>
      <c r="J289" s="31"/>
      <c r="K289" s="31">
        <v>0</v>
      </c>
      <c r="L289" s="31"/>
      <c r="M289" s="31">
        <v>-27.163</v>
      </c>
      <c r="N289" s="31"/>
      <c r="O289" s="31">
        <v>0</v>
      </c>
      <c r="P289" s="31"/>
      <c r="Q289" s="31">
        <v>7998.8535912199959</v>
      </c>
      <c r="R289" s="31"/>
      <c r="S289" s="31">
        <v>7394.2185441842275</v>
      </c>
    </row>
    <row r="290" spans="1:19" ht="14.1" customHeight="1">
      <c r="A290" s="14">
        <v>14</v>
      </c>
      <c r="B290" s="28"/>
      <c r="C290" s="52">
        <v>346.32</v>
      </c>
      <c r="D290" s="14" t="s">
        <v>106</v>
      </c>
      <c r="G290" s="97">
        <v>366.1905496400002</v>
      </c>
      <c r="H290" s="97"/>
      <c r="I290" s="97">
        <v>39.461659640000001</v>
      </c>
      <c r="J290" s="97"/>
      <c r="K290" s="97">
        <v>0</v>
      </c>
      <c r="L290" s="97"/>
      <c r="M290" s="97">
        <v>0</v>
      </c>
      <c r="N290" s="97"/>
      <c r="O290" s="97">
        <v>0</v>
      </c>
      <c r="P290" s="97"/>
      <c r="Q290" s="97">
        <v>405.65220928000042</v>
      </c>
      <c r="R290" s="97"/>
      <c r="S290" s="97">
        <v>385.92137946000031</v>
      </c>
    </row>
    <row r="291" spans="1:19" ht="14.1" customHeight="1">
      <c r="A291" s="14">
        <v>15</v>
      </c>
      <c r="B291" s="28"/>
      <c r="C291" s="33"/>
      <c r="D291" s="40" t="s">
        <v>168</v>
      </c>
      <c r="E291" s="40"/>
      <c r="F291" s="40"/>
      <c r="G291" s="31">
        <v>73753.183388125006</v>
      </c>
      <c r="H291" s="31"/>
      <c r="I291" s="31">
        <v>14472.50813959625</v>
      </c>
      <c r="J291" s="79"/>
      <c r="K291" s="31">
        <v>-24893.229200000002</v>
      </c>
      <c r="L291" s="79"/>
      <c r="M291" s="31">
        <v>-27.163</v>
      </c>
      <c r="N291" s="79"/>
      <c r="O291" s="31">
        <v>0</v>
      </c>
      <c r="P291" s="79"/>
      <c r="Q291" s="31">
        <v>63305.29932772123</v>
      </c>
      <c r="R291" s="79"/>
      <c r="S291" s="31">
        <v>63723.012581893847</v>
      </c>
    </row>
    <row r="292" spans="1:19" ht="14.1" customHeight="1">
      <c r="A292" s="14">
        <v>16</v>
      </c>
      <c r="B292" s="28"/>
      <c r="G292" s="111"/>
      <c r="I292" s="111"/>
      <c r="K292" s="111"/>
      <c r="M292" s="111"/>
      <c r="O292" s="111"/>
      <c r="Q292" s="111"/>
      <c r="S292" s="111"/>
    </row>
    <row r="293" spans="1:19" ht="14.1" customHeight="1">
      <c r="A293" s="14">
        <v>17</v>
      </c>
      <c r="B293" s="28"/>
      <c r="C293" s="33"/>
      <c r="D293" s="14" t="s">
        <v>169</v>
      </c>
    </row>
    <row r="294" spans="1:19" ht="14.1" customHeight="1">
      <c r="A294" s="14">
        <v>18</v>
      </c>
      <c r="B294" s="40"/>
      <c r="C294" s="52">
        <v>341.33</v>
      </c>
      <c r="D294" s="14" t="s">
        <v>102</v>
      </c>
      <c r="G294" s="31">
        <v>0</v>
      </c>
      <c r="H294" s="31"/>
      <c r="I294" s="31">
        <v>0</v>
      </c>
      <c r="J294" s="31"/>
      <c r="K294" s="31">
        <v>0</v>
      </c>
      <c r="L294" s="31"/>
      <c r="M294" s="31">
        <v>0</v>
      </c>
      <c r="N294" s="31"/>
      <c r="O294" s="31">
        <v>0</v>
      </c>
      <c r="P294" s="31"/>
      <c r="Q294" s="31">
        <v>0</v>
      </c>
      <c r="R294" s="31"/>
      <c r="S294" s="31">
        <v>0</v>
      </c>
    </row>
    <row r="295" spans="1:19" ht="14.1" customHeight="1">
      <c r="A295" s="14">
        <v>19</v>
      </c>
      <c r="B295" s="40"/>
      <c r="C295" s="52">
        <v>342.33</v>
      </c>
      <c r="D295" s="14" t="s">
        <v>103</v>
      </c>
      <c r="G295" s="31">
        <v>0</v>
      </c>
      <c r="H295" s="31"/>
      <c r="I295" s="31">
        <v>0</v>
      </c>
      <c r="J295" s="31"/>
      <c r="K295" s="31">
        <v>0</v>
      </c>
      <c r="L295" s="31"/>
      <c r="M295" s="31">
        <v>0</v>
      </c>
      <c r="N295" s="31"/>
      <c r="O295" s="31">
        <v>0</v>
      </c>
      <c r="P295" s="31"/>
      <c r="Q295" s="31">
        <v>0</v>
      </c>
      <c r="R295" s="31"/>
      <c r="S295" s="31">
        <v>0</v>
      </c>
    </row>
    <row r="296" spans="1:19" ht="14.1" customHeight="1">
      <c r="A296" s="14">
        <v>20</v>
      </c>
      <c r="B296" s="40"/>
      <c r="C296" s="52">
        <v>343.33</v>
      </c>
      <c r="D296" s="14" t="s">
        <v>104</v>
      </c>
      <c r="G296" s="31">
        <v>0</v>
      </c>
      <c r="H296" s="31"/>
      <c r="I296" s="31">
        <v>584.414829506665</v>
      </c>
      <c r="J296" s="31"/>
      <c r="K296" s="31">
        <v>0</v>
      </c>
      <c r="L296" s="31"/>
      <c r="M296" s="31">
        <v>0</v>
      </c>
      <c r="N296" s="31"/>
      <c r="O296" s="31">
        <v>0</v>
      </c>
      <c r="P296" s="31"/>
      <c r="Q296" s="31">
        <v>584.414829506665</v>
      </c>
      <c r="R296" s="31"/>
      <c r="S296" s="31">
        <v>102.426688766282</v>
      </c>
    </row>
    <row r="297" spans="1:19" ht="14.65" customHeight="1">
      <c r="A297" s="14">
        <v>21</v>
      </c>
      <c r="B297" s="40"/>
      <c r="C297" s="52">
        <v>345.33</v>
      </c>
      <c r="D297" s="14" t="s">
        <v>105</v>
      </c>
      <c r="G297" s="31">
        <v>0</v>
      </c>
      <c r="H297" s="31"/>
      <c r="I297" s="31">
        <v>0</v>
      </c>
      <c r="J297" s="31"/>
      <c r="K297" s="31">
        <v>0</v>
      </c>
      <c r="L297" s="31"/>
      <c r="M297" s="31">
        <v>0</v>
      </c>
      <c r="N297" s="31"/>
      <c r="O297" s="31">
        <v>0</v>
      </c>
      <c r="P297" s="31"/>
      <c r="Q297" s="31">
        <v>0</v>
      </c>
      <c r="R297" s="31"/>
      <c r="S297" s="31">
        <v>0</v>
      </c>
    </row>
    <row r="298" spans="1:19" s="40" customFormat="1" ht="14.1" customHeight="1">
      <c r="A298" s="14">
        <v>22</v>
      </c>
      <c r="C298" s="52">
        <v>346.33</v>
      </c>
      <c r="D298" s="14" t="s">
        <v>106</v>
      </c>
      <c r="E298" s="14"/>
      <c r="F298" s="14"/>
      <c r="G298" s="97">
        <v>0</v>
      </c>
      <c r="H298" s="97"/>
      <c r="I298" s="97">
        <v>0</v>
      </c>
      <c r="J298" s="97"/>
      <c r="K298" s="97">
        <v>0</v>
      </c>
      <c r="L298" s="97"/>
      <c r="M298" s="97">
        <v>0</v>
      </c>
      <c r="N298" s="97"/>
      <c r="O298" s="97">
        <v>0</v>
      </c>
      <c r="P298" s="97"/>
      <c r="Q298" s="97">
        <v>0</v>
      </c>
      <c r="R298" s="97"/>
      <c r="S298" s="97">
        <v>0</v>
      </c>
    </row>
    <row r="299" spans="1:19" ht="14.1" customHeight="1">
      <c r="A299" s="14">
        <v>23</v>
      </c>
      <c r="B299" s="40"/>
      <c r="C299" s="33"/>
      <c r="D299" s="40" t="s">
        <v>170</v>
      </c>
      <c r="G299" s="31">
        <v>0</v>
      </c>
      <c r="H299" s="31"/>
      <c r="I299" s="31">
        <v>584.414829506665</v>
      </c>
      <c r="J299" s="79"/>
      <c r="K299" s="31">
        <v>0</v>
      </c>
      <c r="L299" s="79"/>
      <c r="M299" s="31">
        <v>0</v>
      </c>
      <c r="N299" s="79"/>
      <c r="O299" s="31">
        <v>0</v>
      </c>
      <c r="P299" s="79"/>
      <c r="Q299" s="31">
        <v>584.414829506665</v>
      </c>
      <c r="R299" s="79"/>
      <c r="S299" s="31">
        <v>102.426688766282</v>
      </c>
    </row>
    <row r="300" spans="1:19" ht="14.1" customHeight="1">
      <c r="A300" s="14">
        <v>24</v>
      </c>
      <c r="B300" s="40"/>
      <c r="C300" s="29"/>
      <c r="D300" s="29"/>
    </row>
    <row r="301" spans="1:19" ht="14.1" customHeight="1">
      <c r="A301" s="14">
        <v>25</v>
      </c>
      <c r="B301" s="40"/>
      <c r="C301" s="33"/>
      <c r="D301" s="14" t="s">
        <v>171</v>
      </c>
    </row>
    <row r="302" spans="1:19" ht="14.1" customHeight="1">
      <c r="A302" s="14">
        <v>26</v>
      </c>
      <c r="B302" s="40"/>
      <c r="C302" s="52">
        <v>341.34</v>
      </c>
      <c r="D302" s="14" t="s">
        <v>102</v>
      </c>
      <c r="G302" s="31">
        <v>0</v>
      </c>
      <c r="H302" s="31"/>
      <c r="I302" s="31">
        <v>0</v>
      </c>
      <c r="J302" s="31"/>
      <c r="K302" s="31">
        <v>0</v>
      </c>
      <c r="L302" s="31"/>
      <c r="M302" s="31">
        <v>0</v>
      </c>
      <c r="N302" s="31"/>
      <c r="O302" s="31">
        <v>0</v>
      </c>
      <c r="P302" s="31"/>
      <c r="Q302" s="31">
        <v>0</v>
      </c>
      <c r="R302" s="31"/>
      <c r="S302" s="31">
        <v>0</v>
      </c>
    </row>
    <row r="303" spans="1:19" ht="14.1" customHeight="1">
      <c r="A303" s="14">
        <v>27</v>
      </c>
      <c r="B303" s="40"/>
      <c r="C303" s="52">
        <v>342.34</v>
      </c>
      <c r="D303" s="14" t="s">
        <v>103</v>
      </c>
      <c r="G303" s="31">
        <v>0</v>
      </c>
      <c r="H303" s="31"/>
      <c r="I303" s="31">
        <v>0</v>
      </c>
      <c r="J303" s="31"/>
      <c r="K303" s="31">
        <v>0</v>
      </c>
      <c r="L303" s="31"/>
      <c r="M303" s="31">
        <v>0</v>
      </c>
      <c r="N303" s="31"/>
      <c r="O303" s="31">
        <v>0</v>
      </c>
      <c r="P303" s="31"/>
      <c r="Q303" s="31">
        <v>0</v>
      </c>
      <c r="R303" s="31"/>
      <c r="S303" s="31">
        <v>0</v>
      </c>
    </row>
    <row r="304" spans="1:19" ht="14.1" customHeight="1">
      <c r="A304" s="14">
        <v>28</v>
      </c>
      <c r="B304" s="40"/>
      <c r="C304" s="52">
        <v>343.34</v>
      </c>
      <c r="D304" s="14" t="s">
        <v>104</v>
      </c>
      <c r="G304" s="31">
        <v>0</v>
      </c>
      <c r="H304" s="31"/>
      <c r="I304" s="31">
        <v>584.414829506665</v>
      </c>
      <c r="J304" s="31"/>
      <c r="K304" s="31">
        <v>0</v>
      </c>
      <c r="L304" s="31"/>
      <c r="M304" s="31">
        <v>0</v>
      </c>
      <c r="N304" s="31"/>
      <c r="O304" s="31">
        <v>0</v>
      </c>
      <c r="P304" s="31"/>
      <c r="Q304" s="31">
        <v>584.414829506665</v>
      </c>
      <c r="R304" s="31"/>
      <c r="S304" s="31">
        <v>102.426688766282</v>
      </c>
    </row>
    <row r="305" spans="1:19" ht="14.1" customHeight="1">
      <c r="A305" s="14">
        <v>29</v>
      </c>
      <c r="B305" s="28"/>
      <c r="C305" s="52">
        <v>345.34</v>
      </c>
      <c r="D305" s="14" t="s">
        <v>105</v>
      </c>
      <c r="G305" s="31">
        <v>0</v>
      </c>
      <c r="H305" s="31"/>
      <c r="I305" s="31">
        <v>0</v>
      </c>
      <c r="J305" s="31"/>
      <c r="K305" s="31">
        <v>0</v>
      </c>
      <c r="L305" s="31"/>
      <c r="M305" s="31">
        <v>0</v>
      </c>
      <c r="N305" s="31"/>
      <c r="O305" s="31">
        <v>0</v>
      </c>
      <c r="P305" s="31"/>
      <c r="Q305" s="31">
        <v>0</v>
      </c>
      <c r="R305" s="31"/>
      <c r="S305" s="31">
        <v>0</v>
      </c>
    </row>
    <row r="306" spans="1:19" ht="14.1" customHeight="1">
      <c r="A306" s="14">
        <v>30</v>
      </c>
      <c r="B306" s="28"/>
      <c r="C306" s="52">
        <v>346.34</v>
      </c>
      <c r="D306" s="14" t="s">
        <v>106</v>
      </c>
      <c r="G306" s="97">
        <v>0</v>
      </c>
      <c r="H306" s="97"/>
      <c r="I306" s="97">
        <v>0</v>
      </c>
      <c r="J306" s="97"/>
      <c r="K306" s="97">
        <v>0</v>
      </c>
      <c r="L306" s="97"/>
      <c r="M306" s="97">
        <v>0</v>
      </c>
      <c r="N306" s="97"/>
      <c r="O306" s="97">
        <v>0</v>
      </c>
      <c r="P306" s="97"/>
      <c r="Q306" s="97">
        <v>0</v>
      </c>
      <c r="R306" s="97"/>
      <c r="S306" s="97">
        <v>0</v>
      </c>
    </row>
    <row r="307" spans="1:19" ht="14.1" customHeight="1">
      <c r="A307" s="14">
        <v>31</v>
      </c>
      <c r="B307" s="28"/>
      <c r="C307" s="33"/>
      <c r="D307" s="40" t="s">
        <v>172</v>
      </c>
      <c r="G307" s="31">
        <v>0</v>
      </c>
      <c r="H307" s="31"/>
      <c r="I307" s="31">
        <v>584.414829506665</v>
      </c>
      <c r="J307" s="79"/>
      <c r="K307" s="31">
        <v>0</v>
      </c>
      <c r="L307" s="79"/>
      <c r="M307" s="31">
        <v>0</v>
      </c>
      <c r="N307" s="79"/>
      <c r="O307" s="31">
        <v>0</v>
      </c>
      <c r="P307" s="79"/>
      <c r="Q307" s="31">
        <v>584.414829506665</v>
      </c>
      <c r="R307" s="79"/>
      <c r="S307" s="31">
        <v>102.426688766282</v>
      </c>
    </row>
    <row r="308" spans="1:19" ht="14.1" customHeight="1">
      <c r="A308" s="14">
        <v>32</v>
      </c>
      <c r="B308" s="37"/>
    </row>
    <row r="309" spans="1:19" ht="14.1" customHeight="1">
      <c r="A309" s="14">
        <v>33</v>
      </c>
      <c r="B309" s="37"/>
    </row>
    <row r="310" spans="1:19" ht="14.1" customHeight="1">
      <c r="A310" s="14">
        <v>34</v>
      </c>
      <c r="B310" s="37"/>
    </row>
    <row r="311" spans="1:19" ht="14.1" customHeight="1">
      <c r="A311" s="14">
        <v>35</v>
      </c>
      <c r="B311" s="37"/>
    </row>
    <row r="312" spans="1:19" ht="14.1" customHeight="1">
      <c r="A312" s="14">
        <v>36</v>
      </c>
      <c r="B312" s="37"/>
    </row>
    <row r="313" spans="1:19" ht="14.1" customHeight="1">
      <c r="A313" s="14">
        <v>37</v>
      </c>
      <c r="B313" s="37"/>
    </row>
    <row r="314" spans="1:19" ht="14.1" customHeight="1">
      <c r="A314" s="14">
        <v>38</v>
      </c>
      <c r="B314" s="37"/>
    </row>
    <row r="315" spans="1:19" ht="14.1" customHeight="1">
      <c r="A315" s="14">
        <v>39</v>
      </c>
      <c r="B315" s="37"/>
    </row>
    <row r="316" spans="1:19" ht="14.1" customHeight="1">
      <c r="A316" s="14">
        <v>40</v>
      </c>
      <c r="B316" s="28"/>
    </row>
    <row r="317" spans="1:19" ht="14.1" customHeight="1" thickBot="1">
      <c r="A317" s="13">
        <v>41</v>
      </c>
      <c r="B317" s="46" t="s">
        <v>114</v>
      </c>
      <c r="C317" s="85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</row>
    <row r="318" spans="1:19" ht="14.1" customHeight="1">
      <c r="A318" s="14" t="s">
        <v>317</v>
      </c>
      <c r="Q318" s="14" t="s">
        <v>116</v>
      </c>
    </row>
    <row r="319" spans="1:19" ht="14.1" customHeight="1" thickBot="1">
      <c r="A319" s="13" t="s">
        <v>308</v>
      </c>
      <c r="B319" s="13"/>
      <c r="C319" s="13"/>
      <c r="D319" s="13"/>
      <c r="E319" s="13"/>
      <c r="F319" s="13"/>
      <c r="G319" s="13"/>
      <c r="H319" s="13" t="s">
        <v>309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 t="s">
        <v>173</v>
      </c>
    </row>
    <row r="320" spans="1:19" ht="14.1" customHeight="1">
      <c r="A320" s="14" t="s">
        <v>63</v>
      </c>
      <c r="B320" s="47"/>
      <c r="F320" s="15" t="s">
        <v>64</v>
      </c>
      <c r="G320" s="14" t="s">
        <v>310</v>
      </c>
      <c r="K320" s="16"/>
      <c r="L320" s="16"/>
      <c r="N320" s="16"/>
      <c r="O320" s="16"/>
      <c r="P320" s="16" t="s">
        <v>66</v>
      </c>
      <c r="S320" s="17"/>
    </row>
    <row r="321" spans="1:19" ht="14.1" customHeight="1">
      <c r="B321" s="47"/>
      <c r="G321" s="14" t="s">
        <v>311</v>
      </c>
      <c r="K321" s="15"/>
      <c r="L321" s="18"/>
      <c r="O321" s="15"/>
      <c r="P321" s="15" t="s">
        <v>68</v>
      </c>
      <c r="Q321" s="18" t="s">
        <v>69</v>
      </c>
      <c r="S321" s="19"/>
    </row>
    <row r="322" spans="1:19" ht="14.1" customHeight="1">
      <c r="A322" s="14" t="s">
        <v>70</v>
      </c>
      <c r="B322" s="47"/>
      <c r="G322" s="14" t="s">
        <v>118</v>
      </c>
      <c r="K322" s="15"/>
      <c r="L322" s="18"/>
      <c r="M322" s="15"/>
      <c r="P322" s="15" t="s">
        <v>118</v>
      </c>
      <c r="Q322" s="18" t="s">
        <v>71</v>
      </c>
      <c r="S322" s="19"/>
    </row>
    <row r="323" spans="1:19" ht="14.1" customHeight="1">
      <c r="B323" s="47"/>
      <c r="G323" s="14" t="s">
        <v>118</v>
      </c>
      <c r="K323" s="15"/>
      <c r="L323" s="18"/>
      <c r="M323" s="15"/>
      <c r="P323" s="15" t="s">
        <v>118</v>
      </c>
      <c r="Q323" s="18" t="s">
        <v>72</v>
      </c>
      <c r="S323" s="19"/>
    </row>
    <row r="324" spans="1:19" ht="14.1" customHeight="1" thickBot="1">
      <c r="A324" s="13" t="s">
        <v>73</v>
      </c>
      <c r="B324" s="48"/>
      <c r="C324" s="13"/>
      <c r="D324" s="13"/>
      <c r="E324" s="13"/>
      <c r="F324" s="13"/>
      <c r="G324" s="13" t="s">
        <v>118</v>
      </c>
      <c r="H324" s="13"/>
      <c r="I324" s="20" t="s">
        <v>74</v>
      </c>
      <c r="J324" s="13"/>
      <c r="K324" s="13"/>
      <c r="L324" s="13"/>
      <c r="M324" s="13"/>
      <c r="N324" s="13"/>
      <c r="O324" s="13"/>
      <c r="P324" s="13"/>
      <c r="Q324" s="13" t="s">
        <v>75</v>
      </c>
      <c r="R324" s="13"/>
      <c r="S324" s="13"/>
    </row>
    <row r="325" spans="1:19" ht="14.1" customHeight="1"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</row>
    <row r="326" spans="1:19" ht="14.1" customHeight="1">
      <c r="C326" s="21" t="s">
        <v>55</v>
      </c>
      <c r="D326" s="21" t="s">
        <v>56</v>
      </c>
      <c r="E326" s="21"/>
      <c r="F326" s="21"/>
      <c r="G326" s="21" t="s">
        <v>76</v>
      </c>
      <c r="H326" s="21"/>
      <c r="I326" s="21" t="s">
        <v>77</v>
      </c>
      <c r="J326" s="21"/>
      <c r="K326" s="22" t="s">
        <v>78</v>
      </c>
      <c r="L326" s="23"/>
      <c r="M326" s="21" t="s">
        <v>79</v>
      </c>
      <c r="N326" s="21"/>
      <c r="O326" s="21" t="s">
        <v>80</v>
      </c>
      <c r="P326" s="21"/>
      <c r="Q326" s="21" t="s">
        <v>81</v>
      </c>
      <c r="R326" s="21"/>
      <c r="S326" s="21" t="s">
        <v>82</v>
      </c>
    </row>
    <row r="327" spans="1:19" ht="14.1" customHeight="1">
      <c r="C327" s="22" t="s">
        <v>83</v>
      </c>
      <c r="D327" s="22" t="s">
        <v>83</v>
      </c>
      <c r="E327" s="22"/>
      <c r="F327" s="23"/>
      <c r="G327" s="21" t="s">
        <v>312</v>
      </c>
      <c r="H327" s="22"/>
      <c r="I327" s="21" t="s">
        <v>84</v>
      </c>
      <c r="J327" s="22"/>
      <c r="K327" s="21"/>
      <c r="L327" s="22"/>
      <c r="M327" s="22"/>
      <c r="N327" s="22"/>
      <c r="O327" s="22"/>
      <c r="P327" s="22"/>
      <c r="Q327" s="22" t="s">
        <v>312</v>
      </c>
      <c r="S327" s="22"/>
    </row>
    <row r="328" spans="1:19" ht="14.1" customHeight="1">
      <c r="A328" s="14" t="s">
        <v>50</v>
      </c>
      <c r="B328" s="22"/>
      <c r="C328" s="22" t="s">
        <v>85</v>
      </c>
      <c r="D328" s="22" t="s">
        <v>85</v>
      </c>
      <c r="E328" s="22"/>
      <c r="F328" s="21"/>
      <c r="G328" s="22" t="s">
        <v>3</v>
      </c>
      <c r="H328" s="22"/>
      <c r="I328" s="22" t="s">
        <v>3</v>
      </c>
      <c r="J328" s="22"/>
      <c r="K328" s="22"/>
      <c r="L328" s="21"/>
      <c r="M328" s="22" t="s">
        <v>313</v>
      </c>
      <c r="N328" s="18"/>
      <c r="O328" s="22" t="s">
        <v>88</v>
      </c>
      <c r="P328" s="21"/>
      <c r="Q328" s="21" t="s">
        <v>3</v>
      </c>
      <c r="R328" s="21"/>
      <c r="S328" s="24" t="s">
        <v>89</v>
      </c>
    </row>
    <row r="329" spans="1:19" ht="14.1" customHeight="1" thickBot="1">
      <c r="A329" s="13" t="s">
        <v>90</v>
      </c>
      <c r="B329" s="20"/>
      <c r="C329" s="20" t="s">
        <v>91</v>
      </c>
      <c r="D329" s="20" t="s">
        <v>92</v>
      </c>
      <c r="E329" s="20"/>
      <c r="F329" s="20"/>
      <c r="G329" s="25" t="s">
        <v>94</v>
      </c>
      <c r="H329" s="25"/>
      <c r="I329" s="25" t="s">
        <v>314</v>
      </c>
      <c r="J329" s="26"/>
      <c r="K329" s="25" t="s">
        <v>315</v>
      </c>
      <c r="L329" s="26"/>
      <c r="M329" s="26" t="s">
        <v>316</v>
      </c>
      <c r="N329" s="27"/>
      <c r="O329" s="27" t="s">
        <v>97</v>
      </c>
      <c r="P329" s="27"/>
      <c r="Q329" s="27" t="s">
        <v>98</v>
      </c>
      <c r="R329" s="27"/>
      <c r="S329" s="27" t="s">
        <v>99</v>
      </c>
    </row>
    <row r="330" spans="1:19" ht="14.1" customHeight="1">
      <c r="A330" s="14">
        <v>1</v>
      </c>
      <c r="B330" s="28"/>
      <c r="C330" s="33"/>
      <c r="D330" s="14" t="s">
        <v>174</v>
      </c>
    </row>
    <row r="331" spans="1:19" ht="14.1" customHeight="1">
      <c r="A331" s="14">
        <v>2</v>
      </c>
      <c r="B331" s="28"/>
      <c r="C331" s="52">
        <v>341.35</v>
      </c>
      <c r="D331" s="14" t="s">
        <v>102</v>
      </c>
      <c r="G331" s="31">
        <v>0</v>
      </c>
      <c r="H331" s="31"/>
      <c r="I331" s="31">
        <v>0</v>
      </c>
      <c r="J331" s="31"/>
      <c r="K331" s="31">
        <v>0</v>
      </c>
      <c r="L331" s="31"/>
      <c r="M331" s="31">
        <v>0</v>
      </c>
      <c r="N331" s="31"/>
      <c r="O331" s="31">
        <v>0</v>
      </c>
      <c r="P331" s="31"/>
      <c r="Q331" s="31">
        <v>0</v>
      </c>
      <c r="R331" s="31"/>
      <c r="S331" s="31">
        <v>0</v>
      </c>
    </row>
    <row r="332" spans="1:19" ht="14.1" customHeight="1">
      <c r="A332" s="14">
        <v>3</v>
      </c>
      <c r="B332" s="28"/>
      <c r="C332" s="52">
        <v>342.35</v>
      </c>
      <c r="D332" s="14" t="s">
        <v>103</v>
      </c>
      <c r="G332" s="31">
        <v>0</v>
      </c>
      <c r="H332" s="31"/>
      <c r="I332" s="31">
        <v>0</v>
      </c>
      <c r="J332" s="31"/>
      <c r="K332" s="31">
        <v>0</v>
      </c>
      <c r="L332" s="31"/>
      <c r="M332" s="31">
        <v>0</v>
      </c>
      <c r="N332" s="31"/>
      <c r="O332" s="31">
        <v>0</v>
      </c>
      <c r="P332" s="31"/>
      <c r="Q332" s="31">
        <v>0</v>
      </c>
      <c r="R332" s="31"/>
      <c r="S332" s="31">
        <v>0</v>
      </c>
    </row>
    <row r="333" spans="1:19" ht="14.1" customHeight="1">
      <c r="A333" s="14">
        <v>4</v>
      </c>
      <c r="B333" s="28"/>
      <c r="C333" s="52">
        <v>343.35</v>
      </c>
      <c r="D333" s="14" t="s">
        <v>104</v>
      </c>
      <c r="G333" s="31">
        <v>0</v>
      </c>
      <c r="H333" s="31"/>
      <c r="I333" s="31">
        <v>1347.499022277085</v>
      </c>
      <c r="J333" s="31"/>
      <c r="K333" s="31">
        <v>0</v>
      </c>
      <c r="L333" s="31"/>
      <c r="M333" s="31">
        <v>0</v>
      </c>
      <c r="N333" s="31"/>
      <c r="O333" s="31">
        <v>0</v>
      </c>
      <c r="P333" s="31"/>
      <c r="Q333" s="31">
        <v>1347.499022277085</v>
      </c>
      <c r="R333" s="31"/>
      <c r="S333" s="31">
        <v>441.4328852575</v>
      </c>
    </row>
    <row r="334" spans="1:19" ht="14.1" customHeight="1">
      <c r="A334" s="14">
        <v>5</v>
      </c>
      <c r="B334" s="28"/>
      <c r="C334" s="52">
        <v>345.35</v>
      </c>
      <c r="D334" s="14" t="s">
        <v>105</v>
      </c>
      <c r="G334" s="31">
        <v>0</v>
      </c>
      <c r="H334" s="31"/>
      <c r="I334" s="31">
        <v>0</v>
      </c>
      <c r="J334" s="31"/>
      <c r="K334" s="31">
        <v>0</v>
      </c>
      <c r="L334" s="31"/>
      <c r="M334" s="31">
        <v>0</v>
      </c>
      <c r="N334" s="31"/>
      <c r="O334" s="31">
        <v>0</v>
      </c>
      <c r="P334" s="31"/>
      <c r="Q334" s="31">
        <v>0</v>
      </c>
      <c r="R334" s="31"/>
      <c r="S334" s="31"/>
    </row>
    <row r="335" spans="1:19" ht="14.1" customHeight="1">
      <c r="A335" s="14">
        <v>6</v>
      </c>
      <c r="B335" s="28"/>
      <c r="C335" s="52">
        <v>346.35</v>
      </c>
      <c r="D335" s="14" t="s">
        <v>106</v>
      </c>
      <c r="G335" s="97">
        <v>0</v>
      </c>
      <c r="H335" s="97"/>
      <c r="I335" s="97">
        <v>0</v>
      </c>
      <c r="J335" s="97"/>
      <c r="K335" s="97">
        <v>0</v>
      </c>
      <c r="L335" s="97"/>
      <c r="M335" s="97">
        <v>0</v>
      </c>
      <c r="N335" s="97"/>
      <c r="O335" s="97">
        <v>0</v>
      </c>
      <c r="P335" s="97"/>
      <c r="Q335" s="97">
        <v>0</v>
      </c>
      <c r="R335" s="97"/>
      <c r="S335" s="97">
        <v>0</v>
      </c>
    </row>
    <row r="336" spans="1:19" ht="14.1" customHeight="1">
      <c r="A336" s="14">
        <v>7</v>
      </c>
      <c r="B336" s="28"/>
      <c r="C336" s="33"/>
      <c r="D336" s="40" t="s">
        <v>175</v>
      </c>
      <c r="G336" s="31">
        <v>0</v>
      </c>
      <c r="H336" s="31"/>
      <c r="I336" s="31">
        <v>1347.499022277085</v>
      </c>
      <c r="J336" s="79"/>
      <c r="K336" s="31">
        <v>0</v>
      </c>
      <c r="L336" s="79"/>
      <c r="M336" s="31">
        <v>0</v>
      </c>
      <c r="N336" s="79"/>
      <c r="O336" s="31">
        <v>0</v>
      </c>
      <c r="P336" s="79"/>
      <c r="Q336" s="31">
        <v>1347.499022277085</v>
      </c>
      <c r="R336" s="79"/>
      <c r="S336" s="31">
        <v>441.4328852575</v>
      </c>
    </row>
    <row r="337" spans="1:19" ht="14.1" customHeight="1">
      <c r="A337" s="14">
        <v>8</v>
      </c>
      <c r="B337" s="28"/>
      <c r="C337" s="33"/>
      <c r="D337" s="40"/>
      <c r="G337" s="31"/>
      <c r="H337" s="31"/>
      <c r="I337" s="31"/>
      <c r="J337" s="79"/>
      <c r="K337" s="31"/>
      <c r="L337" s="79"/>
      <c r="M337" s="31"/>
      <c r="N337" s="79"/>
      <c r="O337" s="31"/>
      <c r="P337" s="79"/>
      <c r="Q337" s="31"/>
      <c r="R337" s="79"/>
      <c r="S337" s="31"/>
    </row>
    <row r="338" spans="1:19" ht="14.1" customHeight="1">
      <c r="A338" s="14">
        <v>9</v>
      </c>
      <c r="B338" s="28"/>
      <c r="C338" s="33"/>
      <c r="D338" s="14" t="s">
        <v>176</v>
      </c>
    </row>
    <row r="339" spans="1:19" ht="14.1" customHeight="1">
      <c r="A339" s="14">
        <v>10</v>
      </c>
      <c r="B339" s="28"/>
      <c r="C339" s="52">
        <v>341.36</v>
      </c>
      <c r="D339" s="14" t="s">
        <v>102</v>
      </c>
      <c r="G339" s="31">
        <v>0</v>
      </c>
      <c r="H339" s="31"/>
      <c r="I339" s="31">
        <v>0</v>
      </c>
      <c r="J339" s="31"/>
      <c r="K339" s="31">
        <v>0</v>
      </c>
      <c r="L339" s="31"/>
      <c r="M339" s="31">
        <v>0</v>
      </c>
      <c r="N339" s="31"/>
      <c r="O339" s="31">
        <v>0</v>
      </c>
      <c r="P339" s="31"/>
      <c r="Q339" s="31">
        <v>0</v>
      </c>
      <c r="R339" s="31"/>
      <c r="S339" s="31">
        <v>0</v>
      </c>
    </row>
    <row r="340" spans="1:19" ht="14.1" customHeight="1">
      <c r="A340" s="14">
        <v>11</v>
      </c>
      <c r="B340" s="28"/>
      <c r="C340" s="52">
        <v>342.36</v>
      </c>
      <c r="D340" s="14" t="s">
        <v>103</v>
      </c>
      <c r="G340" s="31">
        <v>0</v>
      </c>
      <c r="H340" s="31"/>
      <c r="I340" s="31">
        <v>0</v>
      </c>
      <c r="J340" s="31"/>
      <c r="K340" s="31">
        <v>0</v>
      </c>
      <c r="L340" s="31"/>
      <c r="M340" s="31">
        <v>0</v>
      </c>
      <c r="N340" s="31"/>
      <c r="O340" s="31">
        <v>0</v>
      </c>
      <c r="P340" s="31"/>
      <c r="Q340" s="31">
        <v>0</v>
      </c>
      <c r="R340" s="31"/>
      <c r="S340" s="31">
        <v>0</v>
      </c>
    </row>
    <row r="341" spans="1:19" ht="14.1" customHeight="1">
      <c r="A341" s="14">
        <v>12</v>
      </c>
      <c r="B341" s="28"/>
      <c r="C341" s="52">
        <v>343.36</v>
      </c>
      <c r="D341" s="14" t="s">
        <v>104</v>
      </c>
      <c r="G341" s="31">
        <v>0</v>
      </c>
      <c r="H341" s="31"/>
      <c r="I341" s="31">
        <v>1347.499022277085</v>
      </c>
      <c r="J341" s="31"/>
      <c r="K341" s="31">
        <v>0</v>
      </c>
      <c r="L341" s="31"/>
      <c r="M341" s="31">
        <v>0</v>
      </c>
      <c r="N341" s="31"/>
      <c r="O341" s="31">
        <v>0</v>
      </c>
      <c r="P341" s="31"/>
      <c r="Q341" s="31">
        <v>1347.499022277085</v>
      </c>
      <c r="R341" s="31"/>
      <c r="S341" s="31">
        <v>441.4328852575</v>
      </c>
    </row>
    <row r="342" spans="1:19" ht="14.1" customHeight="1">
      <c r="A342" s="14">
        <v>13</v>
      </c>
      <c r="B342" s="28"/>
      <c r="C342" s="52">
        <v>345.36</v>
      </c>
      <c r="D342" s="14" t="s">
        <v>105</v>
      </c>
      <c r="G342" s="31">
        <v>0</v>
      </c>
      <c r="H342" s="31"/>
      <c r="I342" s="31">
        <v>0</v>
      </c>
      <c r="J342" s="31"/>
      <c r="K342" s="31">
        <v>0</v>
      </c>
      <c r="L342" s="31"/>
      <c r="M342" s="31">
        <v>0</v>
      </c>
      <c r="N342" s="31"/>
      <c r="O342" s="31">
        <v>0</v>
      </c>
      <c r="P342" s="31"/>
      <c r="Q342" s="31">
        <v>0</v>
      </c>
      <c r="R342" s="31"/>
      <c r="S342" s="31">
        <v>0</v>
      </c>
    </row>
    <row r="343" spans="1:19" ht="14.1" customHeight="1">
      <c r="A343" s="14">
        <v>14</v>
      </c>
      <c r="B343" s="28"/>
      <c r="C343" s="52">
        <v>346.36</v>
      </c>
      <c r="D343" s="14" t="s">
        <v>106</v>
      </c>
      <c r="G343" s="97">
        <v>0</v>
      </c>
      <c r="H343" s="97"/>
      <c r="I343" s="97">
        <v>0</v>
      </c>
      <c r="J343" s="97"/>
      <c r="K343" s="97">
        <v>0</v>
      </c>
      <c r="L343" s="97"/>
      <c r="M343" s="97">
        <v>0</v>
      </c>
      <c r="N343" s="97"/>
      <c r="O343" s="97">
        <v>0</v>
      </c>
      <c r="P343" s="97"/>
      <c r="Q343" s="97">
        <v>0</v>
      </c>
      <c r="R343" s="97"/>
      <c r="S343" s="97">
        <v>0</v>
      </c>
    </row>
    <row r="344" spans="1:19" ht="14.1" customHeight="1">
      <c r="A344" s="14">
        <v>15</v>
      </c>
      <c r="B344" s="28"/>
      <c r="C344" s="33"/>
      <c r="D344" s="40" t="s">
        <v>177</v>
      </c>
      <c r="G344" s="31">
        <v>0</v>
      </c>
      <c r="H344" s="31"/>
      <c r="I344" s="31">
        <v>1347.499022277085</v>
      </c>
      <c r="J344" s="79"/>
      <c r="K344" s="31">
        <v>0</v>
      </c>
      <c r="L344" s="79"/>
      <c r="M344" s="31">
        <v>0</v>
      </c>
      <c r="N344" s="79"/>
      <c r="O344" s="31">
        <v>0</v>
      </c>
      <c r="P344" s="79"/>
      <c r="Q344" s="31">
        <v>1347.499022277085</v>
      </c>
      <c r="R344" s="79"/>
      <c r="S344" s="31">
        <v>441.4328852575</v>
      </c>
    </row>
    <row r="345" spans="1:19" ht="14.1" customHeight="1">
      <c r="A345" s="14">
        <v>16</v>
      </c>
      <c r="B345" s="28"/>
    </row>
    <row r="346" spans="1:19" ht="14.1" customHeight="1" thickBot="1">
      <c r="A346" s="14">
        <v>17</v>
      </c>
      <c r="B346" s="28"/>
      <c r="C346" s="33"/>
      <c r="D346" s="14" t="s">
        <v>178</v>
      </c>
      <c r="G346" s="53">
        <v>152520.09974940334</v>
      </c>
      <c r="H346" s="53"/>
      <c r="I346" s="53">
        <v>32680.866401355423</v>
      </c>
      <c r="J346" s="53"/>
      <c r="K346" s="53">
        <v>-25323.229200000002</v>
      </c>
      <c r="L346" s="53"/>
      <c r="M346" s="53">
        <v>-27.163</v>
      </c>
      <c r="N346" s="53"/>
      <c r="O346" s="53">
        <v>0</v>
      </c>
      <c r="P346" s="53"/>
      <c r="Q346" s="53">
        <v>159850.5739507587</v>
      </c>
      <c r="R346" s="53"/>
      <c r="S346" s="53">
        <v>150706.35749325305</v>
      </c>
    </row>
    <row r="347" spans="1:19" ht="14.1" customHeight="1" thickTop="1">
      <c r="A347" s="14">
        <v>18</v>
      </c>
      <c r="B347" s="28"/>
      <c r="C347" s="33"/>
      <c r="G347" s="99"/>
      <c r="H347" s="101"/>
      <c r="I347" s="101"/>
      <c r="J347" s="104"/>
      <c r="K347" s="101"/>
      <c r="L347" s="104"/>
      <c r="M347" s="101"/>
      <c r="N347" s="101"/>
      <c r="O347" s="101"/>
      <c r="P347" s="101"/>
      <c r="Q347" s="101"/>
      <c r="R347" s="101"/>
      <c r="S347" s="101"/>
    </row>
    <row r="348" spans="1:19" ht="14.1" customHeight="1">
      <c r="A348" s="14">
        <v>19</v>
      </c>
      <c r="B348" s="28"/>
      <c r="C348" s="66">
        <v>343.9</v>
      </c>
      <c r="D348" s="14" t="s">
        <v>179</v>
      </c>
      <c r="G348" s="35">
        <v>2201.0112599000004</v>
      </c>
      <c r="H348" s="35"/>
      <c r="I348" s="35">
        <v>292.4346698999999</v>
      </c>
      <c r="J348" s="35"/>
      <c r="K348" s="35">
        <v>0</v>
      </c>
      <c r="L348" s="35"/>
      <c r="M348" s="35">
        <v>0</v>
      </c>
      <c r="N348" s="35"/>
      <c r="O348" s="35">
        <v>0</v>
      </c>
      <c r="P348" s="35"/>
      <c r="Q348" s="35">
        <v>2493.4459298000024</v>
      </c>
      <c r="R348" s="35"/>
      <c r="S348" s="35">
        <v>2347.2285948500021</v>
      </c>
    </row>
    <row r="349" spans="1:19" ht="14.1" customHeight="1">
      <c r="A349" s="14">
        <v>20</v>
      </c>
      <c r="B349" s="28"/>
      <c r="C349" s="33"/>
      <c r="D349" s="29"/>
      <c r="E349" s="29"/>
      <c r="F349" s="29"/>
      <c r="G349" s="99"/>
      <c r="H349" s="101"/>
      <c r="I349" s="101"/>
      <c r="J349" s="104"/>
      <c r="K349" s="101"/>
      <c r="L349" s="104"/>
      <c r="M349" s="101"/>
      <c r="N349" s="101"/>
      <c r="O349" s="101"/>
      <c r="P349" s="101"/>
      <c r="Q349" s="101"/>
      <c r="R349" s="101"/>
      <c r="S349" s="101"/>
    </row>
    <row r="350" spans="1:19" ht="14.1" customHeight="1">
      <c r="A350" s="14">
        <v>21</v>
      </c>
      <c r="B350" s="28"/>
      <c r="C350" s="33">
        <v>108.03</v>
      </c>
      <c r="D350" s="14" t="s">
        <v>320</v>
      </c>
      <c r="G350" s="97">
        <v>15624.361000000001</v>
      </c>
      <c r="H350" s="97"/>
      <c r="I350" s="97">
        <v>497.53399999999999</v>
      </c>
      <c r="J350" s="97"/>
      <c r="K350" s="97">
        <v>0</v>
      </c>
      <c r="L350" s="97"/>
      <c r="M350" s="97">
        <v>0</v>
      </c>
      <c r="N350" s="97"/>
      <c r="O350" s="97">
        <v>0</v>
      </c>
      <c r="P350" s="97"/>
      <c r="Q350" s="97">
        <v>16121.895</v>
      </c>
      <c r="R350" s="97"/>
      <c r="S350" s="97">
        <v>15873.137307692301</v>
      </c>
    </row>
    <row r="351" spans="1:19" ht="14.1" customHeight="1">
      <c r="A351" s="14">
        <v>22</v>
      </c>
      <c r="B351" s="28"/>
      <c r="C351" s="52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</row>
    <row r="352" spans="1:19" ht="14.1" customHeight="1" thickBot="1">
      <c r="A352" s="14">
        <v>23</v>
      </c>
      <c r="B352" s="28"/>
      <c r="C352" s="52"/>
      <c r="D352" s="14" t="s">
        <v>180</v>
      </c>
      <c r="G352" s="53">
        <v>461348.13508216047</v>
      </c>
      <c r="H352" s="53"/>
      <c r="I352" s="53">
        <v>65052.63796323233</v>
      </c>
      <c r="J352" s="53"/>
      <c r="K352" s="53">
        <v>-27744.262650000001</v>
      </c>
      <c r="L352" s="53"/>
      <c r="M352" s="53">
        <v>-63.244</v>
      </c>
      <c r="N352" s="53"/>
      <c r="O352" s="53">
        <v>0</v>
      </c>
      <c r="P352" s="53"/>
      <c r="Q352" s="53">
        <v>498593.26639539277</v>
      </c>
      <c r="R352" s="53"/>
      <c r="S352" s="53">
        <v>474866.80113189825</v>
      </c>
    </row>
    <row r="353" spans="1:19" ht="14.1" customHeight="1" thickTop="1">
      <c r="A353" s="14">
        <v>24</v>
      </c>
      <c r="B353" s="28"/>
      <c r="C353" s="52"/>
      <c r="G353" s="103"/>
      <c r="H353" s="35"/>
      <c r="I353" s="35"/>
      <c r="J353" s="103"/>
      <c r="K353" s="35"/>
      <c r="L353" s="103"/>
      <c r="M353" s="35"/>
      <c r="N353" s="35"/>
      <c r="O353" s="35"/>
      <c r="P353" s="35"/>
      <c r="Q353" s="35"/>
      <c r="R353" s="35"/>
      <c r="S353" s="35"/>
    </row>
    <row r="354" spans="1:19" ht="14.1" customHeight="1" thickBot="1">
      <c r="A354" s="14">
        <v>25</v>
      </c>
      <c r="B354" s="28"/>
      <c r="C354" s="33"/>
      <c r="D354" s="14" t="s">
        <v>181</v>
      </c>
      <c r="G354" s="53">
        <v>1087744.8210343001</v>
      </c>
      <c r="H354" s="53"/>
      <c r="I354" s="53">
        <v>101931.83860289017</v>
      </c>
      <c r="J354" s="53"/>
      <c r="K354" s="53">
        <v>-47376.873900000006</v>
      </c>
      <c r="L354" s="53"/>
      <c r="M354" s="53">
        <v>-19401.831999999999</v>
      </c>
      <c r="N354" s="53"/>
      <c r="O354" s="53">
        <v>0</v>
      </c>
      <c r="P354" s="53"/>
      <c r="Q354" s="53">
        <v>1122897.9537371902</v>
      </c>
      <c r="R354" s="53"/>
      <c r="S354" s="53">
        <v>1099474.2012572195</v>
      </c>
    </row>
    <row r="355" spans="1:19" ht="14.1" customHeight="1" thickTop="1">
      <c r="A355" s="14">
        <v>26</v>
      </c>
      <c r="B355" s="28"/>
      <c r="C355" s="33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</row>
    <row r="356" spans="1:19" ht="14.1" customHeight="1">
      <c r="A356" s="14">
        <v>27</v>
      </c>
      <c r="B356" s="28"/>
      <c r="C356" s="33"/>
      <c r="D356" s="43" t="s">
        <v>182</v>
      </c>
      <c r="E356" s="43"/>
      <c r="F356" s="43"/>
      <c r="G356" s="23"/>
      <c r="H356" s="31"/>
      <c r="I356" s="31"/>
      <c r="J356" s="106"/>
      <c r="K356" s="31"/>
      <c r="L356" s="106"/>
      <c r="M356" s="31"/>
      <c r="N356" s="31"/>
      <c r="O356" s="31"/>
      <c r="P356" s="31"/>
      <c r="Q356" s="31"/>
      <c r="R356" s="31"/>
      <c r="S356" s="31"/>
    </row>
    <row r="357" spans="1:19" ht="14.1" customHeight="1">
      <c r="A357" s="14">
        <v>28</v>
      </c>
      <c r="B357" s="28"/>
      <c r="C357" s="52" t="s">
        <v>183</v>
      </c>
      <c r="D357" s="29" t="s">
        <v>184</v>
      </c>
      <c r="E357" s="29"/>
      <c r="F357" s="29"/>
      <c r="G357" s="35">
        <v>3279.499199880001</v>
      </c>
      <c r="H357" s="35"/>
      <c r="I357" s="35">
        <v>326.35936387999988</v>
      </c>
      <c r="J357" s="35"/>
      <c r="K357" s="35">
        <v>0</v>
      </c>
      <c r="L357" s="35"/>
      <c r="M357" s="35">
        <v>0</v>
      </c>
      <c r="N357" s="35"/>
      <c r="O357" s="35">
        <v>0</v>
      </c>
      <c r="P357" s="35"/>
      <c r="Q357" s="35">
        <v>3605.8585637600004</v>
      </c>
      <c r="R357" s="35"/>
      <c r="S357" s="35">
        <v>3442.6788818200002</v>
      </c>
    </row>
    <row r="358" spans="1:19" ht="14.1" customHeight="1">
      <c r="A358" s="14">
        <v>29</v>
      </c>
      <c r="B358" s="28"/>
      <c r="C358" s="52" t="s">
        <v>185</v>
      </c>
      <c r="D358" s="29" t="s">
        <v>128</v>
      </c>
      <c r="E358" s="29"/>
      <c r="F358" s="29"/>
      <c r="G358" s="31">
        <v>770.06325801999969</v>
      </c>
      <c r="H358" s="31"/>
      <c r="I358" s="31">
        <v>81.899242039583328</v>
      </c>
      <c r="J358" s="31"/>
      <c r="K358" s="31">
        <v>-33.462919999999997</v>
      </c>
      <c r="L358" s="31"/>
      <c r="M358" s="31">
        <v>0</v>
      </c>
      <c r="N358" s="31"/>
      <c r="O358" s="31">
        <v>0</v>
      </c>
      <c r="P358" s="31"/>
      <c r="Q358" s="31">
        <v>818.49958005958331</v>
      </c>
      <c r="R358" s="31"/>
      <c r="S358" s="31">
        <v>792.70056097320492</v>
      </c>
    </row>
    <row r="359" spans="1:19" ht="14.1" customHeight="1">
      <c r="A359" s="14">
        <v>30</v>
      </c>
      <c r="B359" s="28"/>
      <c r="C359" s="52" t="s">
        <v>186</v>
      </c>
      <c r="D359" s="43" t="s">
        <v>187</v>
      </c>
      <c r="E359" s="43"/>
      <c r="F359" s="43"/>
      <c r="G359" s="31">
        <v>52446.847912991681</v>
      </c>
      <c r="H359" s="31"/>
      <c r="I359" s="31">
        <v>5349.6482819958346</v>
      </c>
      <c r="J359" s="31"/>
      <c r="K359" s="31">
        <v>-2101.8529440000002</v>
      </c>
      <c r="L359" s="31"/>
      <c r="M359" s="31">
        <v>-293.82100000000003</v>
      </c>
      <c r="N359" s="31"/>
      <c r="O359" s="31">
        <v>0</v>
      </c>
      <c r="P359" s="31"/>
      <c r="Q359" s="31">
        <v>55400.82225098749</v>
      </c>
      <c r="R359" s="31"/>
      <c r="S359" s="31">
        <v>53851.430708943597</v>
      </c>
    </row>
    <row r="360" spans="1:19" ht="14.1" customHeight="1">
      <c r="A360" s="14">
        <v>31</v>
      </c>
      <c r="B360" s="28"/>
      <c r="C360" s="52" t="s">
        <v>188</v>
      </c>
      <c r="D360" s="43" t="s">
        <v>189</v>
      </c>
      <c r="E360" s="43"/>
      <c r="F360" s="43"/>
      <c r="G360" s="31">
        <v>3820.450726749998</v>
      </c>
      <c r="H360" s="31"/>
      <c r="I360" s="31">
        <v>106.85161375416664</v>
      </c>
      <c r="J360" s="31"/>
      <c r="K360" s="31">
        <v>-13.529276000000001</v>
      </c>
      <c r="L360" s="31"/>
      <c r="M360" s="31">
        <v>0</v>
      </c>
      <c r="N360" s="31"/>
      <c r="O360" s="31">
        <v>0</v>
      </c>
      <c r="P360" s="31"/>
      <c r="Q360" s="31">
        <v>3913.7730645041629</v>
      </c>
      <c r="R360" s="31"/>
      <c r="S360" s="31">
        <v>3872.8417825099332</v>
      </c>
    </row>
    <row r="361" spans="1:19" ht="14.1" customHeight="1">
      <c r="A361" s="14">
        <v>32</v>
      </c>
      <c r="B361" s="28"/>
      <c r="C361" s="52" t="s">
        <v>190</v>
      </c>
      <c r="D361" s="29" t="s">
        <v>191</v>
      </c>
      <c r="E361" s="29"/>
      <c r="F361" s="29"/>
      <c r="G361" s="31">
        <v>48521.573131693418</v>
      </c>
      <c r="H361" s="31"/>
      <c r="I361" s="31">
        <v>6335.5567712475004</v>
      </c>
      <c r="J361" s="31"/>
      <c r="K361" s="31">
        <v>-943.67471399999999</v>
      </c>
      <c r="L361" s="31"/>
      <c r="M361" s="31">
        <v>-1584.7708500000001</v>
      </c>
      <c r="N361" s="31"/>
      <c r="O361" s="31">
        <v>0</v>
      </c>
      <c r="P361" s="31"/>
      <c r="Q361" s="31">
        <v>52328.684338940911</v>
      </c>
      <c r="R361" s="31"/>
      <c r="S361" s="31">
        <v>50272.986587597567</v>
      </c>
    </row>
    <row r="362" spans="1:19" ht="14.1" customHeight="1">
      <c r="A362" s="14">
        <v>33</v>
      </c>
      <c r="B362" s="40"/>
      <c r="C362" s="52" t="s">
        <v>192</v>
      </c>
      <c r="D362" s="29" t="s">
        <v>193</v>
      </c>
      <c r="E362" s="29"/>
      <c r="F362" s="29"/>
      <c r="G362" s="31">
        <v>43597.876330051615</v>
      </c>
      <c r="H362" s="31"/>
      <c r="I362" s="31">
        <v>3972.6911027479996</v>
      </c>
      <c r="J362" s="31"/>
      <c r="K362" s="31">
        <v>-1016.9398280000003</v>
      </c>
      <c r="L362" s="31"/>
      <c r="M362" s="31">
        <v>-1936.9421499999999</v>
      </c>
      <c r="N362" s="31"/>
      <c r="O362" s="31">
        <v>0</v>
      </c>
      <c r="P362" s="31"/>
      <c r="Q362" s="31">
        <v>44616.685454799597</v>
      </c>
      <c r="R362" s="31"/>
      <c r="S362" s="31">
        <v>44059.536678741642</v>
      </c>
    </row>
    <row r="363" spans="1:19" ht="14.1" customHeight="1">
      <c r="A363" s="14">
        <v>34</v>
      </c>
      <c r="B363" s="40"/>
      <c r="C363" s="52" t="s">
        <v>194</v>
      </c>
      <c r="D363" s="29" t="s">
        <v>195</v>
      </c>
      <c r="E363" s="29"/>
      <c r="F363" s="29"/>
      <c r="G363" s="31">
        <v>1230.9388925999995</v>
      </c>
      <c r="H363" s="31"/>
      <c r="I363" s="31">
        <v>42.178257435000013</v>
      </c>
      <c r="J363" s="31"/>
      <c r="K363" s="31">
        <v>-4.5260220000000002</v>
      </c>
      <c r="L363" s="31"/>
      <c r="M363" s="31">
        <v>0</v>
      </c>
      <c r="N363" s="31"/>
      <c r="O363" s="31">
        <v>0</v>
      </c>
      <c r="P363" s="31"/>
      <c r="Q363" s="31">
        <v>1268.5911280349994</v>
      </c>
      <c r="R363" s="31"/>
      <c r="S363" s="31">
        <v>1250.2969629673069</v>
      </c>
    </row>
    <row r="364" spans="1:19" ht="14.1" customHeight="1">
      <c r="A364" s="14">
        <v>35</v>
      </c>
      <c r="B364" s="40"/>
      <c r="C364" s="52" t="s">
        <v>196</v>
      </c>
      <c r="D364" s="29" t="s">
        <v>197</v>
      </c>
      <c r="E364" s="29"/>
      <c r="F364" s="29"/>
      <c r="G364" s="31">
        <v>1420.0672564400002</v>
      </c>
      <c r="H364" s="31"/>
      <c r="I364" s="31">
        <v>60.057071899249998</v>
      </c>
      <c r="J364" s="31"/>
      <c r="K364" s="31">
        <v>-1.4250260000000001</v>
      </c>
      <c r="L364" s="31"/>
      <c r="M364" s="31">
        <v>0</v>
      </c>
      <c r="N364" s="31"/>
      <c r="O364" s="31">
        <v>0</v>
      </c>
      <c r="P364" s="31"/>
      <c r="Q364" s="31">
        <v>1478.6993023392499</v>
      </c>
      <c r="R364" s="31"/>
      <c r="S364" s="31">
        <v>1449.5503065957373</v>
      </c>
    </row>
    <row r="365" spans="1:19" ht="14.1" customHeight="1">
      <c r="A365" s="14">
        <v>36</v>
      </c>
      <c r="B365" s="40"/>
      <c r="C365" s="52" t="s">
        <v>198</v>
      </c>
      <c r="D365" s="29" t="s">
        <v>199</v>
      </c>
      <c r="E365" s="29"/>
      <c r="F365" s="29"/>
      <c r="G365" s="31">
        <v>2575.4455088000013</v>
      </c>
      <c r="H365" s="31"/>
      <c r="I365" s="31">
        <v>168.68805886200008</v>
      </c>
      <c r="J365" s="31"/>
      <c r="K365" s="31">
        <v>-2.8588819999999999</v>
      </c>
      <c r="L365" s="31"/>
      <c r="M365" s="31">
        <v>0</v>
      </c>
      <c r="N365" s="31"/>
      <c r="O365" s="31">
        <v>0</v>
      </c>
      <c r="P365" s="31"/>
      <c r="Q365" s="31">
        <v>2741.2746856620024</v>
      </c>
      <c r="R365" s="31"/>
      <c r="S365" s="31">
        <v>2658.697335350002</v>
      </c>
    </row>
    <row r="366" spans="1:19" ht="14.1" customHeight="1">
      <c r="A366" s="14">
        <v>37</v>
      </c>
      <c r="B366" s="40"/>
      <c r="C366" s="52" t="s">
        <v>200</v>
      </c>
      <c r="D366" s="44" t="s">
        <v>201</v>
      </c>
      <c r="E366" s="44"/>
      <c r="F366" s="44"/>
      <c r="G366" s="97">
        <v>1273.4147421399987</v>
      </c>
      <c r="H366" s="97"/>
      <c r="I366" s="97">
        <v>123.62532969050004</v>
      </c>
      <c r="J366" s="97"/>
      <c r="K366" s="97">
        <v>-33.043849999999999</v>
      </c>
      <c r="L366" s="97"/>
      <c r="M366" s="97">
        <v>0</v>
      </c>
      <c r="N366" s="97"/>
      <c r="O366" s="97">
        <v>0</v>
      </c>
      <c r="P366" s="97"/>
      <c r="Q366" s="97">
        <v>1363.9962218304984</v>
      </c>
      <c r="R366" s="97"/>
      <c r="S366" s="97">
        <v>1311.8961133663317</v>
      </c>
    </row>
    <row r="367" spans="1:19" ht="14.1" customHeight="1">
      <c r="A367" s="14">
        <v>38</v>
      </c>
      <c r="B367" s="40"/>
      <c r="C367" s="33"/>
      <c r="D367" s="44"/>
      <c r="E367" s="44"/>
      <c r="F367" s="44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1"/>
      <c r="R367" s="101"/>
      <c r="S367" s="101"/>
    </row>
    <row r="368" spans="1:19" ht="14.1" customHeight="1" thickBot="1">
      <c r="A368" s="14">
        <v>39</v>
      </c>
      <c r="B368" s="40"/>
      <c r="C368" s="33"/>
      <c r="D368" s="44" t="s">
        <v>202</v>
      </c>
      <c r="E368" s="44"/>
      <c r="F368" s="44"/>
      <c r="G368" s="53">
        <v>158936.17695936677</v>
      </c>
      <c r="H368" s="53"/>
      <c r="I368" s="53">
        <v>16567.555093551833</v>
      </c>
      <c r="J368" s="53"/>
      <c r="K368" s="53">
        <v>-4151.313462000001</v>
      </c>
      <c r="L368" s="53"/>
      <c r="M368" s="53">
        <v>-3815.5340000000001</v>
      </c>
      <c r="N368" s="53"/>
      <c r="O368" s="53">
        <v>0</v>
      </c>
      <c r="P368" s="53"/>
      <c r="Q368" s="53">
        <v>167536.88459091849</v>
      </c>
      <c r="R368" s="53"/>
      <c r="S368" s="53">
        <v>162962.61591886534</v>
      </c>
    </row>
    <row r="369" spans="1:19" ht="14.1" customHeight="1" thickTop="1">
      <c r="A369" s="14">
        <v>40</v>
      </c>
      <c r="B369" s="40"/>
      <c r="C369" s="33"/>
      <c r="D369" s="44"/>
      <c r="E369" s="44"/>
      <c r="F369" s="44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</row>
    <row r="370" spans="1:19" ht="14.1" customHeight="1" thickBot="1">
      <c r="A370" s="13">
        <v>41</v>
      </c>
      <c r="B370" s="46" t="s">
        <v>114</v>
      </c>
      <c r="C370" s="85"/>
      <c r="D370" s="86"/>
      <c r="E370" s="86"/>
      <c r="F370" s="86"/>
      <c r="G370" s="86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</row>
    <row r="371" spans="1:19" ht="14.1" customHeight="1">
      <c r="A371" s="14" t="s">
        <v>317</v>
      </c>
      <c r="Q371" s="14" t="s">
        <v>116</v>
      </c>
    </row>
    <row r="372" spans="1:19" ht="14.1" customHeight="1" thickBot="1">
      <c r="A372" s="13" t="s">
        <v>308</v>
      </c>
      <c r="B372" s="13"/>
      <c r="C372" s="13"/>
      <c r="D372" s="13"/>
      <c r="E372" s="13"/>
      <c r="F372" s="13"/>
      <c r="G372" s="13"/>
      <c r="H372" s="13" t="s">
        <v>309</v>
      </c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 t="s">
        <v>203</v>
      </c>
    </row>
    <row r="373" spans="1:19" ht="14.1" customHeight="1">
      <c r="A373" s="14" t="s">
        <v>63</v>
      </c>
      <c r="B373" s="47"/>
      <c r="F373" s="15" t="s">
        <v>64</v>
      </c>
      <c r="G373" s="14" t="s">
        <v>310</v>
      </c>
      <c r="K373" s="16"/>
      <c r="L373" s="16"/>
      <c r="N373" s="16"/>
      <c r="O373" s="16"/>
      <c r="P373" s="16" t="s">
        <v>66</v>
      </c>
      <c r="S373" s="17"/>
    </row>
    <row r="374" spans="1:19" ht="14.1" customHeight="1">
      <c r="B374" s="47"/>
      <c r="G374" s="14" t="s">
        <v>311</v>
      </c>
      <c r="K374" s="15"/>
      <c r="L374" s="18"/>
      <c r="O374" s="15"/>
      <c r="P374" s="15" t="s">
        <v>68</v>
      </c>
      <c r="Q374" s="18" t="s">
        <v>69</v>
      </c>
      <c r="S374" s="19"/>
    </row>
    <row r="375" spans="1:19" ht="14.1" customHeight="1">
      <c r="A375" s="14" t="s">
        <v>70</v>
      </c>
      <c r="B375" s="47"/>
      <c r="G375" s="14" t="s">
        <v>118</v>
      </c>
      <c r="K375" s="15"/>
      <c r="L375" s="18"/>
      <c r="M375" s="15"/>
      <c r="P375" s="15" t="s">
        <v>118</v>
      </c>
      <c r="Q375" s="18" t="s">
        <v>71</v>
      </c>
      <c r="S375" s="19"/>
    </row>
    <row r="376" spans="1:19" ht="14.1" customHeight="1">
      <c r="B376" s="47"/>
      <c r="G376" s="14" t="s">
        <v>118</v>
      </c>
      <c r="K376" s="15"/>
      <c r="L376" s="18"/>
      <c r="M376" s="15"/>
      <c r="P376" s="15" t="s">
        <v>118</v>
      </c>
      <c r="Q376" s="18" t="s">
        <v>72</v>
      </c>
      <c r="S376" s="19"/>
    </row>
    <row r="377" spans="1:19" ht="14.1" customHeight="1" thickBot="1">
      <c r="A377" s="13" t="s">
        <v>73</v>
      </c>
      <c r="B377" s="48"/>
      <c r="C377" s="13"/>
      <c r="D377" s="13"/>
      <c r="E377" s="13"/>
      <c r="F377" s="13"/>
      <c r="G377" s="13" t="s">
        <v>118</v>
      </c>
      <c r="H377" s="13"/>
      <c r="I377" s="20" t="s">
        <v>74</v>
      </c>
      <c r="J377" s="13"/>
      <c r="K377" s="13"/>
      <c r="L377" s="13"/>
      <c r="M377" s="13"/>
      <c r="N377" s="13"/>
      <c r="O377" s="13"/>
      <c r="P377" s="13"/>
      <c r="Q377" s="13" t="s">
        <v>75</v>
      </c>
      <c r="R377" s="13"/>
      <c r="S377" s="13"/>
    </row>
    <row r="378" spans="1:19" ht="14.1" customHeight="1"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</row>
    <row r="379" spans="1:19" ht="14.1" customHeight="1">
      <c r="C379" s="21" t="s">
        <v>55</v>
      </c>
      <c r="D379" s="21" t="s">
        <v>56</v>
      </c>
      <c r="E379" s="21"/>
      <c r="F379" s="21"/>
      <c r="G379" s="21" t="s">
        <v>76</v>
      </c>
      <c r="H379" s="21"/>
      <c r="I379" s="21" t="s">
        <v>77</v>
      </c>
      <c r="J379" s="21"/>
      <c r="K379" s="22" t="s">
        <v>78</v>
      </c>
      <c r="L379" s="23"/>
      <c r="M379" s="21" t="s">
        <v>79</v>
      </c>
      <c r="N379" s="21"/>
      <c r="O379" s="21" t="s">
        <v>80</v>
      </c>
      <c r="P379" s="21"/>
      <c r="Q379" s="21" t="s">
        <v>81</v>
      </c>
      <c r="R379" s="21"/>
      <c r="S379" s="21" t="s">
        <v>82</v>
      </c>
    </row>
    <row r="380" spans="1:19" ht="14.1" customHeight="1">
      <c r="C380" s="22" t="s">
        <v>83</v>
      </c>
      <c r="D380" s="22" t="s">
        <v>83</v>
      </c>
      <c r="E380" s="22"/>
      <c r="F380" s="23"/>
      <c r="G380" s="21" t="s">
        <v>312</v>
      </c>
      <c r="H380" s="22"/>
      <c r="I380" s="21" t="s">
        <v>84</v>
      </c>
      <c r="J380" s="22"/>
      <c r="K380" s="21"/>
      <c r="L380" s="22"/>
      <c r="M380" s="22"/>
      <c r="N380" s="22"/>
      <c r="O380" s="22"/>
      <c r="P380" s="22"/>
      <c r="Q380" s="22" t="s">
        <v>312</v>
      </c>
      <c r="S380" s="22"/>
    </row>
    <row r="381" spans="1:19" ht="14.1" customHeight="1">
      <c r="A381" s="14" t="s">
        <v>50</v>
      </c>
      <c r="B381" s="22"/>
      <c r="C381" s="22" t="s">
        <v>85</v>
      </c>
      <c r="D381" s="22" t="s">
        <v>85</v>
      </c>
      <c r="E381" s="22"/>
      <c r="F381" s="21"/>
      <c r="G381" s="22" t="s">
        <v>3</v>
      </c>
      <c r="H381" s="22"/>
      <c r="I381" s="22" t="s">
        <v>3</v>
      </c>
      <c r="J381" s="22"/>
      <c r="K381" s="22"/>
      <c r="L381" s="21"/>
      <c r="M381" s="22" t="s">
        <v>313</v>
      </c>
      <c r="N381" s="18"/>
      <c r="O381" s="22" t="s">
        <v>88</v>
      </c>
      <c r="P381" s="21"/>
      <c r="Q381" s="21" t="s">
        <v>3</v>
      </c>
      <c r="R381" s="21"/>
      <c r="S381" s="24" t="s">
        <v>89</v>
      </c>
    </row>
    <row r="382" spans="1:19" ht="14.1" customHeight="1" thickBot="1">
      <c r="A382" s="13" t="s">
        <v>90</v>
      </c>
      <c r="B382" s="20"/>
      <c r="C382" s="20" t="s">
        <v>91</v>
      </c>
      <c r="D382" s="20" t="s">
        <v>92</v>
      </c>
      <c r="E382" s="20"/>
      <c r="F382" s="20"/>
      <c r="G382" s="25" t="s">
        <v>94</v>
      </c>
      <c r="H382" s="25"/>
      <c r="I382" s="25" t="s">
        <v>314</v>
      </c>
      <c r="J382" s="26"/>
      <c r="K382" s="25" t="s">
        <v>315</v>
      </c>
      <c r="L382" s="26"/>
      <c r="M382" s="26" t="s">
        <v>316</v>
      </c>
      <c r="N382" s="27"/>
      <c r="O382" s="27" t="s">
        <v>97</v>
      </c>
      <c r="P382" s="27"/>
      <c r="Q382" s="27" t="s">
        <v>98</v>
      </c>
      <c r="R382" s="27"/>
      <c r="S382" s="27" t="s">
        <v>99</v>
      </c>
    </row>
    <row r="383" spans="1:19" ht="14.1" customHeight="1">
      <c r="A383" s="14">
        <v>1</v>
      </c>
      <c r="B383" s="40"/>
      <c r="C383" s="33"/>
      <c r="D383" s="29" t="s">
        <v>204</v>
      </c>
      <c r="E383" s="29"/>
      <c r="F383" s="29"/>
      <c r="G383" s="102"/>
      <c r="H383" s="113"/>
      <c r="I383" s="113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</row>
    <row r="384" spans="1:19" s="40" customFormat="1" ht="14.1" customHeight="1">
      <c r="A384" s="40">
        <v>2</v>
      </c>
      <c r="C384" s="33" t="s">
        <v>205</v>
      </c>
      <c r="D384" s="44" t="s">
        <v>184</v>
      </c>
      <c r="E384" s="44"/>
      <c r="F384" s="44"/>
      <c r="G384" s="35">
        <v>0</v>
      </c>
      <c r="H384" s="35"/>
      <c r="I384" s="35">
        <v>0</v>
      </c>
      <c r="J384" s="35"/>
      <c r="K384" s="35">
        <v>0</v>
      </c>
      <c r="L384" s="35"/>
      <c r="M384" s="35">
        <v>0</v>
      </c>
      <c r="N384" s="35"/>
      <c r="O384" s="35">
        <v>0</v>
      </c>
      <c r="P384" s="35"/>
      <c r="Q384" s="35">
        <v>0</v>
      </c>
      <c r="R384" s="35"/>
      <c r="S384" s="35">
        <v>0</v>
      </c>
    </row>
    <row r="385" spans="1:19" ht="14.1" customHeight="1">
      <c r="A385" s="40">
        <v>3</v>
      </c>
      <c r="B385" s="28"/>
      <c r="C385" s="33" t="s">
        <v>206</v>
      </c>
      <c r="D385" s="29" t="s">
        <v>128</v>
      </c>
      <c r="E385" s="29"/>
      <c r="F385" s="29"/>
      <c r="G385" s="31">
        <v>574.84995082999978</v>
      </c>
      <c r="H385" s="31"/>
      <c r="I385" s="31">
        <v>49.212729486000008</v>
      </c>
      <c r="J385" s="31"/>
      <c r="K385" s="31">
        <v>-5.1434379999999997</v>
      </c>
      <c r="L385" s="31"/>
      <c r="M385" s="31">
        <v>0</v>
      </c>
      <c r="N385" s="31"/>
      <c r="O385" s="31">
        <v>0</v>
      </c>
      <c r="P385" s="31"/>
      <c r="Q385" s="31">
        <v>618.91924231599967</v>
      </c>
      <c r="R385" s="31"/>
      <c r="S385" s="31">
        <v>597.42105593184579</v>
      </c>
    </row>
    <row r="386" spans="1:19" ht="14.1" customHeight="1">
      <c r="A386" s="40">
        <v>4</v>
      </c>
      <c r="B386" s="28"/>
      <c r="C386" s="33" t="s">
        <v>207</v>
      </c>
      <c r="D386" s="29" t="s">
        <v>187</v>
      </c>
      <c r="E386" s="29"/>
      <c r="F386" s="29"/>
      <c r="G386" s="31">
        <v>50167.160662543734</v>
      </c>
      <c r="H386" s="31"/>
      <c r="I386" s="31">
        <v>4433.8339466770849</v>
      </c>
      <c r="J386" s="31"/>
      <c r="K386" s="31">
        <v>-1240.4774980000002</v>
      </c>
      <c r="L386" s="31"/>
      <c r="M386" s="31">
        <v>-6.0119999999999996</v>
      </c>
      <c r="N386" s="31"/>
      <c r="O386" s="31">
        <v>0</v>
      </c>
      <c r="P386" s="31"/>
      <c r="Q386" s="31">
        <v>53354.505111220824</v>
      </c>
      <c r="R386" s="31"/>
      <c r="S386" s="31">
        <v>51806.253017874362</v>
      </c>
    </row>
    <row r="387" spans="1:19" ht="14.1" customHeight="1">
      <c r="A387" s="40">
        <v>5</v>
      </c>
      <c r="B387" s="28"/>
      <c r="C387" s="33" t="s">
        <v>208</v>
      </c>
      <c r="D387" s="29" t="s">
        <v>209</v>
      </c>
      <c r="E387" s="29"/>
      <c r="F387" s="29"/>
      <c r="G387" s="31">
        <v>102265.28673526946</v>
      </c>
      <c r="H387" s="31"/>
      <c r="I387" s="31">
        <v>10265.432104848667</v>
      </c>
      <c r="J387" s="31"/>
      <c r="K387" s="31">
        <v>-1071.5970319999999</v>
      </c>
      <c r="L387" s="31"/>
      <c r="M387" s="31">
        <v>-991.01586000000009</v>
      </c>
      <c r="N387" s="31"/>
      <c r="O387" s="31">
        <v>0</v>
      </c>
      <c r="P387" s="31"/>
      <c r="Q387" s="31">
        <v>110468.10594811811</v>
      </c>
      <c r="R387" s="31"/>
      <c r="S387" s="31">
        <v>106253.82857478649</v>
      </c>
    </row>
    <row r="388" spans="1:19" ht="14.1" customHeight="1">
      <c r="A388" s="40">
        <v>6</v>
      </c>
      <c r="B388" s="37"/>
      <c r="C388" s="33" t="s">
        <v>210</v>
      </c>
      <c r="D388" s="29" t="s">
        <v>193</v>
      </c>
      <c r="E388" s="29"/>
      <c r="F388" s="29"/>
      <c r="G388" s="31">
        <v>107300.86044392755</v>
      </c>
      <c r="H388" s="31"/>
      <c r="I388" s="31">
        <v>7044.7844792022497</v>
      </c>
      <c r="J388" s="31"/>
      <c r="K388" s="31">
        <v>-1075.7306419999998</v>
      </c>
      <c r="L388" s="31"/>
      <c r="M388" s="31">
        <v>-993.91200000000015</v>
      </c>
      <c r="N388" s="31"/>
      <c r="O388" s="31">
        <v>0</v>
      </c>
      <c r="P388" s="31"/>
      <c r="Q388" s="31">
        <v>112276.00228112974</v>
      </c>
      <c r="R388" s="31"/>
      <c r="S388" s="31">
        <v>109786.21903020301</v>
      </c>
    </row>
    <row r="389" spans="1:19" ht="14.1" customHeight="1">
      <c r="A389" s="40">
        <v>7</v>
      </c>
      <c r="B389" s="28"/>
      <c r="C389" s="33" t="s">
        <v>211</v>
      </c>
      <c r="D389" s="29" t="s">
        <v>197</v>
      </c>
      <c r="E389" s="29"/>
      <c r="F389" s="29"/>
      <c r="G389" s="31">
        <v>38555.449117600328</v>
      </c>
      <c r="H389" s="31"/>
      <c r="I389" s="31">
        <v>3609.4519207450003</v>
      </c>
      <c r="J389" s="31"/>
      <c r="K389" s="31">
        <v>-54.134175999999997</v>
      </c>
      <c r="L389" s="31"/>
      <c r="M389" s="31">
        <v>63.750400000000056</v>
      </c>
      <c r="N389" s="31"/>
      <c r="O389" s="31">
        <v>0</v>
      </c>
      <c r="P389" s="31"/>
      <c r="Q389" s="31">
        <v>42174.517262345325</v>
      </c>
      <c r="R389" s="31"/>
      <c r="S389" s="31">
        <v>40301.766901283525</v>
      </c>
    </row>
    <row r="390" spans="1:19" ht="14.1" customHeight="1">
      <c r="A390" s="40">
        <v>8</v>
      </c>
      <c r="B390" s="28"/>
      <c r="C390" s="33" t="s">
        <v>212</v>
      </c>
      <c r="D390" s="29" t="s">
        <v>199</v>
      </c>
      <c r="E390" s="29"/>
      <c r="F390" s="29"/>
      <c r="G390" s="31">
        <v>60912.766980695458</v>
      </c>
      <c r="H390" s="31"/>
      <c r="I390" s="31">
        <v>6372.3943160853314</v>
      </c>
      <c r="J390" s="31"/>
      <c r="K390" s="31">
        <v>-1738.5009160000006</v>
      </c>
      <c r="L390" s="31"/>
      <c r="M390" s="31">
        <v>107.00960000000001</v>
      </c>
      <c r="N390" s="31"/>
      <c r="O390" s="31">
        <v>0</v>
      </c>
      <c r="P390" s="31"/>
      <c r="Q390" s="31">
        <v>65653.669980780774</v>
      </c>
      <c r="R390" s="31"/>
      <c r="S390" s="31">
        <v>63184.6089400212</v>
      </c>
    </row>
    <row r="391" spans="1:19" ht="14.1" customHeight="1">
      <c r="A391" s="40">
        <v>9</v>
      </c>
      <c r="B391" s="28"/>
      <c r="C391" s="33" t="s">
        <v>213</v>
      </c>
      <c r="D391" s="29" t="s">
        <v>214</v>
      </c>
      <c r="E391" s="29"/>
      <c r="F391" s="29"/>
      <c r="G391" s="31">
        <v>159562.84520066148</v>
      </c>
      <c r="H391" s="31"/>
      <c r="I391" s="31">
        <v>15856.920101494503</v>
      </c>
      <c r="J391" s="31"/>
      <c r="K391" s="31">
        <v>-6340.3120099999996</v>
      </c>
      <c r="L391" s="31"/>
      <c r="M391" s="31">
        <v>-1268.2960000000003</v>
      </c>
      <c r="N391" s="31"/>
      <c r="O391" s="31">
        <v>0</v>
      </c>
      <c r="P391" s="31"/>
      <c r="Q391" s="31">
        <v>167811.15729215596</v>
      </c>
      <c r="R391" s="31"/>
      <c r="S391" s="31">
        <v>163899.58049263438</v>
      </c>
    </row>
    <row r="392" spans="1:19" ht="14.1" customHeight="1">
      <c r="A392" s="40">
        <v>10</v>
      </c>
      <c r="B392" s="28"/>
      <c r="C392" s="33" t="s">
        <v>215</v>
      </c>
      <c r="D392" s="29" t="s">
        <v>216</v>
      </c>
      <c r="E392" s="29"/>
      <c r="F392" s="29"/>
      <c r="G392" s="31">
        <v>24954.21671837951</v>
      </c>
      <c r="H392" s="31"/>
      <c r="I392" s="31">
        <v>2236.5315945002494</v>
      </c>
      <c r="J392" s="31"/>
      <c r="K392" s="31">
        <v>-130.91009</v>
      </c>
      <c r="L392" s="31"/>
      <c r="M392" s="31">
        <v>-160.48099999999999</v>
      </c>
      <c r="N392" s="31"/>
      <c r="O392" s="31">
        <v>0</v>
      </c>
      <c r="P392" s="31"/>
      <c r="Q392" s="31">
        <v>26899.357222879753</v>
      </c>
      <c r="R392" s="31"/>
      <c r="S392" s="31">
        <v>25815.405454641776</v>
      </c>
    </row>
    <row r="393" spans="1:19" ht="14.1" customHeight="1">
      <c r="A393" s="40">
        <v>11</v>
      </c>
      <c r="B393" s="28"/>
      <c r="C393" s="33" t="s">
        <v>217</v>
      </c>
      <c r="D393" s="29" t="s">
        <v>218</v>
      </c>
      <c r="E393" s="29"/>
      <c r="F393" s="29"/>
      <c r="G393" s="31">
        <v>39067.547115386005</v>
      </c>
      <c r="H393" s="31"/>
      <c r="I393" s="31">
        <v>3540.6230969455</v>
      </c>
      <c r="J393" s="31"/>
      <c r="K393" s="31">
        <v>-35.67539599999985</v>
      </c>
      <c r="L393" s="31"/>
      <c r="M393" s="31">
        <v>0</v>
      </c>
      <c r="N393" s="31"/>
      <c r="O393" s="31">
        <v>0</v>
      </c>
      <c r="P393" s="31"/>
      <c r="Q393" s="31">
        <v>42572.494816331506</v>
      </c>
      <c r="R393" s="31"/>
      <c r="S393" s="31">
        <v>40436.339906781563</v>
      </c>
    </row>
    <row r="394" spans="1:19" ht="14.1" customHeight="1">
      <c r="A394" s="40">
        <v>12</v>
      </c>
      <c r="B394" s="28"/>
      <c r="C394" s="33" t="s">
        <v>219</v>
      </c>
      <c r="D394" s="29" t="s">
        <v>220</v>
      </c>
      <c r="E394" s="29"/>
      <c r="F394" s="29"/>
      <c r="G394" s="31">
        <v>22041.50559797775</v>
      </c>
      <c r="H394" s="31"/>
      <c r="I394" s="31">
        <v>4594.5184991947499</v>
      </c>
      <c r="J394" s="31"/>
      <c r="K394" s="31">
        <v>-2714.5990860000002</v>
      </c>
      <c r="L394" s="31"/>
      <c r="M394" s="31">
        <v>-667.37199999999996</v>
      </c>
      <c r="N394" s="31"/>
      <c r="O394" s="31">
        <v>0</v>
      </c>
      <c r="P394" s="31"/>
      <c r="Q394" s="31">
        <v>23254.053011172498</v>
      </c>
      <c r="R394" s="31"/>
      <c r="S394" s="31">
        <v>22919.133815160705</v>
      </c>
    </row>
    <row r="395" spans="1:19" ht="14.1" customHeight="1">
      <c r="A395" s="40">
        <v>13</v>
      </c>
      <c r="B395" s="28"/>
      <c r="C395" s="33" t="s">
        <v>221</v>
      </c>
      <c r="D395" s="29" t="s">
        <v>222</v>
      </c>
      <c r="E395" s="29"/>
      <c r="F395" s="29"/>
      <c r="G395" s="97">
        <v>69363.408689725373</v>
      </c>
      <c r="H395" s="97"/>
      <c r="I395" s="97">
        <v>8375.0541071123316</v>
      </c>
      <c r="J395" s="97"/>
      <c r="K395" s="97">
        <v>-1900.6158059999998</v>
      </c>
      <c r="L395" s="97"/>
      <c r="M395" s="97">
        <v>-50.018140000000002</v>
      </c>
      <c r="N395" s="97"/>
      <c r="O395" s="97">
        <v>0</v>
      </c>
      <c r="P395" s="97"/>
      <c r="Q395" s="97">
        <v>75787.828850837715</v>
      </c>
      <c r="R395" s="97"/>
      <c r="S395" s="97">
        <v>72499.154407258509</v>
      </c>
    </row>
    <row r="396" spans="1:19" ht="14.1" customHeight="1">
      <c r="A396" s="40">
        <v>14</v>
      </c>
      <c r="B396" s="28"/>
      <c r="C396" s="29"/>
      <c r="D396" s="43"/>
      <c r="E396" s="43"/>
      <c r="F396" s="43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</row>
    <row r="397" spans="1:19" ht="14.1" customHeight="1" thickBot="1">
      <c r="A397" s="40">
        <v>15</v>
      </c>
      <c r="B397" s="28"/>
      <c r="C397" s="29"/>
      <c r="D397" s="29" t="s">
        <v>223</v>
      </c>
      <c r="E397" s="29"/>
      <c r="F397" s="29"/>
      <c r="G397" s="53">
        <v>674765.89721299661</v>
      </c>
      <c r="H397" s="53"/>
      <c r="I397" s="53">
        <v>66378.75689629167</v>
      </c>
      <c r="J397" s="53"/>
      <c r="K397" s="53">
        <v>-16307.696089999999</v>
      </c>
      <c r="L397" s="53"/>
      <c r="M397" s="53">
        <v>-3966.3470000000002</v>
      </c>
      <c r="N397" s="53"/>
      <c r="O397" s="53">
        <v>0</v>
      </c>
      <c r="P397" s="53"/>
      <c r="Q397" s="53">
        <v>720870.61101928819</v>
      </c>
      <c r="R397" s="53"/>
      <c r="S397" s="53">
        <v>697499.71159657731</v>
      </c>
    </row>
    <row r="398" spans="1:19" ht="14.1" customHeight="1" thickTop="1">
      <c r="A398" s="40">
        <v>16</v>
      </c>
      <c r="B398" s="28"/>
      <c r="C398" s="29"/>
      <c r="D398" s="29"/>
      <c r="E398" s="29"/>
      <c r="F398" s="29"/>
      <c r="G398" s="103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</row>
    <row r="399" spans="1:19" ht="14.1" customHeight="1">
      <c r="A399" s="40">
        <v>17</v>
      </c>
      <c r="B399" s="28"/>
      <c r="C399" s="29"/>
      <c r="D399" s="43" t="s">
        <v>224</v>
      </c>
      <c r="E399" s="43"/>
      <c r="F399" s="43"/>
      <c r="G399" s="103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</row>
    <row r="400" spans="1:19" ht="14.1" customHeight="1">
      <c r="A400" s="40">
        <v>18</v>
      </c>
      <c r="B400" s="28"/>
      <c r="C400" s="33" t="s">
        <v>225</v>
      </c>
      <c r="D400" s="29" t="s">
        <v>128</v>
      </c>
      <c r="E400" s="29"/>
      <c r="F400" s="29"/>
      <c r="G400" s="35">
        <v>29721.536727649993</v>
      </c>
      <c r="H400" s="35"/>
      <c r="I400" s="35">
        <v>2756.4737954299994</v>
      </c>
      <c r="J400" s="35"/>
      <c r="K400" s="35">
        <v>-637.06631333333337</v>
      </c>
      <c r="L400" s="35"/>
      <c r="M400" s="35">
        <v>0</v>
      </c>
      <c r="N400" s="35"/>
      <c r="O400" s="35">
        <v>0</v>
      </c>
      <c r="P400" s="35"/>
      <c r="Q400" s="35">
        <v>31840.944209746664</v>
      </c>
      <c r="R400" s="35"/>
      <c r="S400" s="35">
        <v>30764.556052112304</v>
      </c>
    </row>
    <row r="401" spans="1:19" ht="14.1" customHeight="1">
      <c r="A401" s="40">
        <v>19</v>
      </c>
      <c r="B401" s="28"/>
      <c r="C401" s="33" t="s">
        <v>226</v>
      </c>
      <c r="D401" s="29" t="s">
        <v>227</v>
      </c>
      <c r="E401" s="29"/>
      <c r="F401" s="115"/>
      <c r="G401" s="31">
        <v>1870.7008748809526</v>
      </c>
      <c r="H401" s="31"/>
      <c r="I401" s="31">
        <v>1097.3090543452381</v>
      </c>
      <c r="J401" s="31"/>
      <c r="K401" s="31">
        <v>-636.75738999999999</v>
      </c>
      <c r="L401" s="31"/>
      <c r="M401" s="31">
        <v>0</v>
      </c>
      <c r="N401" s="31"/>
      <c r="O401" s="31">
        <v>0</v>
      </c>
      <c r="P401" s="31"/>
      <c r="Q401" s="31">
        <v>2331.2525392261905</v>
      </c>
      <c r="R401" s="31"/>
      <c r="S401" s="31">
        <v>2164.5577571199638</v>
      </c>
    </row>
    <row r="402" spans="1:19" ht="14.1" customHeight="1">
      <c r="A402" s="40">
        <v>20</v>
      </c>
      <c r="B402" s="28"/>
      <c r="C402" s="33" t="s">
        <v>228</v>
      </c>
      <c r="D402" s="29" t="s">
        <v>229</v>
      </c>
      <c r="E402" s="29"/>
      <c r="F402" s="115"/>
      <c r="G402" s="31">
        <v>12595.532984708336</v>
      </c>
      <c r="H402" s="31"/>
      <c r="I402" s="31">
        <v>5515.7300252916666</v>
      </c>
      <c r="J402" s="31"/>
      <c r="K402" s="31">
        <v>-4290.6212599999999</v>
      </c>
      <c r="L402" s="31"/>
      <c r="M402" s="31">
        <v>0</v>
      </c>
      <c r="N402" s="31"/>
      <c r="O402" s="31">
        <v>0</v>
      </c>
      <c r="P402" s="31"/>
      <c r="Q402" s="31">
        <v>13820.641750000008</v>
      </c>
      <c r="R402" s="31"/>
      <c r="S402" s="31">
        <v>13244.181511905454</v>
      </c>
    </row>
    <row r="403" spans="1:19" ht="14.1" customHeight="1">
      <c r="A403" s="40">
        <v>21</v>
      </c>
      <c r="B403" s="28"/>
      <c r="C403" s="33" t="s">
        <v>230</v>
      </c>
      <c r="D403" s="29" t="s">
        <v>231</v>
      </c>
      <c r="E403" s="29"/>
      <c r="F403" s="29"/>
      <c r="G403" s="31">
        <v>1159.2283605600003</v>
      </c>
      <c r="H403" s="31"/>
      <c r="I403" s="31">
        <v>331.03666722666668</v>
      </c>
      <c r="J403" s="31"/>
      <c r="K403" s="31">
        <v>0</v>
      </c>
      <c r="L403" s="31"/>
      <c r="M403" s="31">
        <v>90</v>
      </c>
      <c r="N403" s="31"/>
      <c r="O403" s="31">
        <v>0</v>
      </c>
      <c r="P403" s="31"/>
      <c r="Q403" s="31">
        <v>1580.2650277866674</v>
      </c>
      <c r="R403" s="31"/>
      <c r="S403" s="31">
        <v>1379.8103079553853</v>
      </c>
    </row>
    <row r="404" spans="1:19" ht="14.1" customHeight="1">
      <c r="A404" s="40">
        <v>22</v>
      </c>
      <c r="B404" s="28"/>
      <c r="C404" s="33">
        <v>392.03</v>
      </c>
      <c r="D404" s="29" t="s">
        <v>232</v>
      </c>
      <c r="E404" s="29"/>
      <c r="F404" s="29"/>
      <c r="G404" s="31">
        <v>4809.4558328533321</v>
      </c>
      <c r="H404" s="31"/>
      <c r="I404" s="31">
        <v>787.68833685333345</v>
      </c>
      <c r="J404" s="31"/>
      <c r="K404" s="31">
        <v>0</v>
      </c>
      <c r="L404" s="31"/>
      <c r="M404" s="31">
        <v>180</v>
      </c>
      <c r="N404" s="31"/>
      <c r="O404" s="31">
        <v>0</v>
      </c>
      <c r="P404" s="31"/>
      <c r="Q404" s="31">
        <v>5777.1441697066657</v>
      </c>
      <c r="R404" s="31"/>
      <c r="S404" s="31">
        <v>5311.6247844594864</v>
      </c>
    </row>
    <row r="405" spans="1:19" ht="14.1" customHeight="1">
      <c r="A405" s="40">
        <v>23</v>
      </c>
      <c r="B405" s="28"/>
      <c r="C405" s="33">
        <v>392.04</v>
      </c>
      <c r="D405" s="44" t="s">
        <v>233</v>
      </c>
      <c r="E405" s="44"/>
      <c r="F405" s="44"/>
      <c r="G405" s="31">
        <v>220.74293244000015</v>
      </c>
      <c r="H405" s="31"/>
      <c r="I405" s="31">
        <v>37.811122439999998</v>
      </c>
      <c r="J405" s="31"/>
      <c r="K405" s="31">
        <v>0</v>
      </c>
      <c r="L405" s="31"/>
      <c r="M405" s="31">
        <v>0</v>
      </c>
      <c r="N405" s="31"/>
      <c r="O405" s="31">
        <v>0</v>
      </c>
      <c r="P405" s="31"/>
      <c r="Q405" s="31">
        <v>258.55405488000008</v>
      </c>
      <c r="R405" s="31"/>
      <c r="S405" s="31">
        <v>239.64849366000013</v>
      </c>
    </row>
    <row r="406" spans="1:19" ht="14.1" customHeight="1">
      <c r="A406" s="40">
        <v>24</v>
      </c>
      <c r="B406" s="28"/>
      <c r="C406" s="33">
        <v>392.11</v>
      </c>
      <c r="D406" s="29" t="s">
        <v>234</v>
      </c>
      <c r="E406" s="29"/>
      <c r="F406" s="29"/>
      <c r="G406" s="31">
        <v>85.941268133333253</v>
      </c>
      <c r="H406" s="31"/>
      <c r="I406" s="31">
        <v>64.451834800000015</v>
      </c>
      <c r="J406" s="31"/>
      <c r="K406" s="31">
        <v>0</v>
      </c>
      <c r="L406" s="31"/>
      <c r="M406" s="31">
        <v>0</v>
      </c>
      <c r="N406" s="31"/>
      <c r="O406" s="31">
        <v>0</v>
      </c>
      <c r="P406" s="31"/>
      <c r="Q406" s="31">
        <v>150.39310293333324</v>
      </c>
      <c r="R406" s="31"/>
      <c r="S406" s="31">
        <v>118.16718553333325</v>
      </c>
    </row>
    <row r="407" spans="1:19" ht="14.1" customHeight="1">
      <c r="A407" s="40">
        <v>25</v>
      </c>
      <c r="B407" s="28"/>
      <c r="C407" s="33">
        <v>392.13</v>
      </c>
      <c r="D407" s="29" t="s">
        <v>235</v>
      </c>
      <c r="E407" s="29"/>
      <c r="F407" s="29"/>
      <c r="G407" s="31">
        <v>373.86756166333328</v>
      </c>
      <c r="H407" s="31"/>
      <c r="I407" s="31">
        <v>33.876848329999994</v>
      </c>
      <c r="J407" s="31"/>
      <c r="K407" s="31">
        <v>0</v>
      </c>
      <c r="L407" s="31"/>
      <c r="M407" s="31">
        <v>0</v>
      </c>
      <c r="N407" s="31"/>
      <c r="O407" s="31">
        <v>0</v>
      </c>
      <c r="P407" s="31"/>
      <c r="Q407" s="31">
        <v>407.74440999333297</v>
      </c>
      <c r="R407" s="31"/>
      <c r="S407" s="31">
        <v>390.80598582833312</v>
      </c>
    </row>
    <row r="408" spans="1:19" ht="14.1" customHeight="1">
      <c r="A408" s="40">
        <v>26</v>
      </c>
      <c r="B408" s="28"/>
      <c r="C408" s="33">
        <v>392.14</v>
      </c>
      <c r="D408" s="44" t="s">
        <v>236</v>
      </c>
      <c r="E408" s="44"/>
      <c r="F408" s="44"/>
      <c r="G408" s="31">
        <v>96.027273630000025</v>
      </c>
      <c r="H408" s="31"/>
      <c r="I408" s="31">
        <v>18.449223629999999</v>
      </c>
      <c r="J408" s="31"/>
      <c r="K408" s="31">
        <v>0</v>
      </c>
      <c r="L408" s="31"/>
      <c r="M408" s="31">
        <v>0</v>
      </c>
      <c r="N408" s="31"/>
      <c r="O408" s="31">
        <v>0</v>
      </c>
      <c r="P408" s="31"/>
      <c r="Q408" s="31">
        <v>114.47649726000004</v>
      </c>
      <c r="R408" s="31"/>
      <c r="S408" s="31">
        <v>105.25188544500004</v>
      </c>
    </row>
    <row r="409" spans="1:19" ht="14.1" customHeight="1">
      <c r="A409" s="40">
        <v>27</v>
      </c>
      <c r="B409" s="45"/>
      <c r="C409" s="33" t="s">
        <v>237</v>
      </c>
      <c r="D409" s="44" t="s">
        <v>238</v>
      </c>
      <c r="E409" s="44"/>
      <c r="F409" s="44"/>
      <c r="G409" s="31">
        <v>0</v>
      </c>
      <c r="H409" s="31"/>
      <c r="I409" s="31">
        <v>0</v>
      </c>
      <c r="J409" s="31"/>
      <c r="K409" s="31">
        <v>0</v>
      </c>
      <c r="L409" s="31"/>
      <c r="M409" s="31">
        <v>0</v>
      </c>
      <c r="N409" s="31"/>
      <c r="O409" s="31">
        <v>0</v>
      </c>
      <c r="P409" s="31"/>
      <c r="Q409" s="31">
        <v>0</v>
      </c>
      <c r="R409" s="31"/>
      <c r="S409" s="31">
        <v>0</v>
      </c>
    </row>
    <row r="410" spans="1:19" ht="14.1" customHeight="1">
      <c r="A410" s="40">
        <v>28</v>
      </c>
      <c r="B410" s="28"/>
      <c r="C410" s="33" t="s">
        <v>239</v>
      </c>
      <c r="D410" s="44" t="s">
        <v>240</v>
      </c>
      <c r="E410" s="44"/>
      <c r="F410" s="44"/>
      <c r="G410" s="31">
        <v>3296.0523532142843</v>
      </c>
      <c r="H410" s="31"/>
      <c r="I410" s="31">
        <v>977.33811351190479</v>
      </c>
      <c r="J410" s="31"/>
      <c r="K410" s="31">
        <v>-789.32070999999996</v>
      </c>
      <c r="L410" s="31"/>
      <c r="M410" s="31">
        <v>0</v>
      </c>
      <c r="N410" s="31"/>
      <c r="O410" s="31">
        <v>0</v>
      </c>
      <c r="P410" s="31"/>
      <c r="Q410" s="31">
        <v>3484.0697567261886</v>
      </c>
      <c r="R410" s="31"/>
      <c r="S410" s="31">
        <v>3484.3085406684968</v>
      </c>
    </row>
    <row r="411" spans="1:19" ht="14.1" customHeight="1">
      <c r="A411" s="40">
        <v>29</v>
      </c>
      <c r="B411" s="28"/>
      <c r="C411" s="33" t="s">
        <v>241</v>
      </c>
      <c r="D411" s="29" t="s">
        <v>242</v>
      </c>
      <c r="E411" s="29"/>
      <c r="F411" s="29"/>
      <c r="G411" s="31">
        <v>0</v>
      </c>
      <c r="H411" s="31"/>
      <c r="I411" s="31">
        <v>0</v>
      </c>
      <c r="J411" s="31"/>
      <c r="K411" s="31">
        <v>0</v>
      </c>
      <c r="L411" s="31"/>
      <c r="M411" s="31">
        <v>0</v>
      </c>
      <c r="N411" s="31"/>
      <c r="O411" s="31">
        <v>0</v>
      </c>
      <c r="P411" s="31"/>
      <c r="Q411" s="31">
        <v>0</v>
      </c>
      <c r="R411" s="31"/>
      <c r="S411" s="31">
        <v>0</v>
      </c>
    </row>
    <row r="412" spans="1:19" ht="14.1" customHeight="1">
      <c r="A412" s="40">
        <v>30</v>
      </c>
      <c r="B412" s="28"/>
      <c r="C412" s="33" t="s">
        <v>243</v>
      </c>
      <c r="D412" s="29" t="s">
        <v>244</v>
      </c>
      <c r="E412" s="29"/>
      <c r="F412" s="29"/>
      <c r="G412" s="31">
        <v>0</v>
      </c>
      <c r="H412" s="31"/>
      <c r="I412" s="31">
        <v>0</v>
      </c>
      <c r="J412" s="31"/>
      <c r="K412" s="31">
        <v>0</v>
      </c>
      <c r="L412" s="31"/>
      <c r="M412" s="31">
        <v>0</v>
      </c>
      <c r="N412" s="31"/>
      <c r="O412" s="31">
        <v>0</v>
      </c>
      <c r="P412" s="31"/>
      <c r="Q412" s="31">
        <v>0</v>
      </c>
      <c r="R412" s="31"/>
      <c r="S412" s="31">
        <v>0</v>
      </c>
    </row>
    <row r="413" spans="1:19" ht="14.1" customHeight="1">
      <c r="A413" s="40">
        <v>31</v>
      </c>
      <c r="B413" s="28"/>
      <c r="C413" s="33" t="s">
        <v>245</v>
      </c>
      <c r="D413" s="44" t="s">
        <v>246</v>
      </c>
      <c r="E413" s="44"/>
      <c r="F413" s="44"/>
      <c r="G413" s="31">
        <v>8987.007076904767</v>
      </c>
      <c r="H413" s="31"/>
      <c r="I413" s="31">
        <v>2219.4115769642854</v>
      </c>
      <c r="J413" s="31"/>
      <c r="K413" s="31">
        <v>-4296.0416100000002</v>
      </c>
      <c r="L413" s="31"/>
      <c r="M413" s="31">
        <v>0</v>
      </c>
      <c r="N413" s="31"/>
      <c r="O413" s="31">
        <v>0</v>
      </c>
      <c r="P413" s="31"/>
      <c r="Q413" s="31">
        <v>6910.3770438690572</v>
      </c>
      <c r="R413" s="31"/>
      <c r="S413" s="31">
        <v>8071.8181729395674</v>
      </c>
    </row>
    <row r="414" spans="1:19" ht="14.1" customHeight="1">
      <c r="A414" s="40">
        <v>32</v>
      </c>
      <c r="B414" s="28"/>
      <c r="C414" s="52" t="s">
        <v>247</v>
      </c>
      <c r="D414" s="29" t="s">
        <v>248</v>
      </c>
      <c r="E414" s="29"/>
      <c r="F414" s="29"/>
      <c r="G414" s="31">
        <v>0</v>
      </c>
      <c r="H414" s="31"/>
      <c r="I414" s="31">
        <v>0</v>
      </c>
      <c r="J414" s="31"/>
      <c r="K414" s="31">
        <v>0</v>
      </c>
      <c r="L414" s="31"/>
      <c r="M414" s="31">
        <v>0</v>
      </c>
      <c r="N414" s="31"/>
      <c r="O414" s="31">
        <v>0</v>
      </c>
      <c r="P414" s="31"/>
      <c r="Q414" s="31">
        <v>0</v>
      </c>
      <c r="R414" s="31"/>
      <c r="S414" s="31">
        <v>0</v>
      </c>
    </row>
    <row r="415" spans="1:19" ht="14.1" customHeight="1">
      <c r="A415" s="40">
        <v>33</v>
      </c>
      <c r="B415" s="28"/>
      <c r="C415" s="63" t="s">
        <v>249</v>
      </c>
      <c r="D415" s="44" t="s">
        <v>250</v>
      </c>
      <c r="E415" s="44"/>
      <c r="F415" s="44"/>
      <c r="G415" s="31">
        <v>10391.082255009998</v>
      </c>
      <c r="H415" s="31"/>
      <c r="I415" s="31">
        <v>1270.8439070100001</v>
      </c>
      <c r="J415" s="31"/>
      <c r="K415" s="31">
        <v>0</v>
      </c>
      <c r="L415" s="31"/>
      <c r="M415" s="31">
        <v>0</v>
      </c>
      <c r="N415" s="31"/>
      <c r="O415" s="31">
        <v>0</v>
      </c>
      <c r="P415" s="31"/>
      <c r="Q415" s="31">
        <v>11661.926162019998</v>
      </c>
      <c r="R415" s="31"/>
      <c r="S415" s="31">
        <v>11021.60151749897</v>
      </c>
    </row>
    <row r="416" spans="1:19" ht="14.1" customHeight="1">
      <c r="A416" s="40">
        <v>34</v>
      </c>
      <c r="B416" s="40"/>
      <c r="C416" s="52" t="s">
        <v>251</v>
      </c>
      <c r="D416" s="44" t="s">
        <v>252</v>
      </c>
      <c r="E416" s="44"/>
      <c r="F416" s="44"/>
      <c r="G416" s="97">
        <v>124.81526761904763</v>
      </c>
      <c r="H416" s="97"/>
      <c r="I416" s="97">
        <v>313.16204571428568</v>
      </c>
      <c r="J416" s="97"/>
      <c r="K416" s="97">
        <v>0</v>
      </c>
      <c r="L416" s="97"/>
      <c r="M416" s="97">
        <v>0</v>
      </c>
      <c r="N416" s="97"/>
      <c r="O416" s="97">
        <v>0</v>
      </c>
      <c r="P416" s="97"/>
      <c r="Q416" s="97">
        <v>437.97731333333337</v>
      </c>
      <c r="R416" s="97"/>
      <c r="S416" s="97">
        <v>281.39629047619053</v>
      </c>
    </row>
    <row r="417" spans="1:19" ht="14.1" customHeight="1">
      <c r="A417" s="40">
        <v>35</v>
      </c>
      <c r="B417" s="40"/>
      <c r="C417" s="29"/>
      <c r="D417" s="29"/>
      <c r="E417" s="29"/>
      <c r="F417" s="29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</row>
    <row r="418" spans="1:19" ht="14.1" customHeight="1" thickBot="1">
      <c r="A418" s="40">
        <v>36</v>
      </c>
      <c r="B418" s="40"/>
      <c r="C418" s="29"/>
      <c r="D418" s="44" t="s">
        <v>253</v>
      </c>
      <c r="E418" s="44"/>
      <c r="F418" s="44"/>
      <c r="G418" s="53">
        <v>73731.990769267388</v>
      </c>
      <c r="H418" s="53"/>
      <c r="I418" s="53">
        <v>15423.582551547379</v>
      </c>
      <c r="J418" s="53"/>
      <c r="K418" s="53">
        <v>-10649.807283333334</v>
      </c>
      <c r="L418" s="53"/>
      <c r="M418" s="53">
        <v>270</v>
      </c>
      <c r="N418" s="53"/>
      <c r="O418" s="53">
        <v>0</v>
      </c>
      <c r="P418" s="53"/>
      <c r="Q418" s="53">
        <v>78775.766037481444</v>
      </c>
      <c r="R418" s="53"/>
      <c r="S418" s="53">
        <v>76577.728485602478</v>
      </c>
    </row>
    <row r="419" spans="1:19" ht="14.1" customHeight="1" thickTop="1">
      <c r="A419" s="40">
        <v>37</v>
      </c>
      <c r="B419" s="40"/>
      <c r="C419" s="29"/>
      <c r="D419" s="44"/>
      <c r="E419" s="44"/>
      <c r="F419" s="44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</row>
    <row r="420" spans="1:19" ht="14.1" customHeight="1">
      <c r="A420" s="40">
        <v>38</v>
      </c>
      <c r="B420" s="40"/>
      <c r="C420" s="29"/>
      <c r="D420" s="44"/>
      <c r="E420" s="44"/>
      <c r="F420" s="44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</row>
    <row r="421" spans="1:19" ht="14.1" customHeight="1">
      <c r="A421" s="40">
        <v>39</v>
      </c>
      <c r="B421" s="40"/>
      <c r="C421" s="29"/>
      <c r="D421" s="44"/>
      <c r="E421" s="44"/>
      <c r="F421" s="44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</row>
    <row r="422" spans="1:19" ht="14.1" customHeight="1">
      <c r="A422" s="40">
        <v>40</v>
      </c>
      <c r="B422" s="40"/>
      <c r="C422" s="29"/>
      <c r="D422" s="44"/>
      <c r="E422" s="44"/>
      <c r="F422" s="44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</row>
    <row r="423" spans="1:19" ht="14.1" customHeight="1" thickBot="1">
      <c r="A423" s="13">
        <v>41</v>
      </c>
      <c r="B423" s="46" t="s">
        <v>114</v>
      </c>
      <c r="C423" s="85"/>
      <c r="D423" s="86"/>
      <c r="E423" s="86"/>
      <c r="F423" s="8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</row>
    <row r="424" spans="1:19" ht="14.1" customHeight="1">
      <c r="A424" s="14" t="s">
        <v>317</v>
      </c>
      <c r="Q424" s="14" t="s">
        <v>116</v>
      </c>
    </row>
    <row r="425" spans="1:19" ht="14.1" customHeight="1" thickBot="1">
      <c r="A425" s="13" t="s">
        <v>308</v>
      </c>
      <c r="B425" s="13"/>
      <c r="C425" s="13"/>
      <c r="D425" s="13"/>
      <c r="E425" s="13"/>
      <c r="F425" s="13"/>
      <c r="G425" s="13"/>
      <c r="H425" s="13" t="s">
        <v>309</v>
      </c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 t="s">
        <v>255</v>
      </c>
    </row>
    <row r="426" spans="1:19" ht="14.1" customHeight="1">
      <c r="A426" s="14" t="s">
        <v>63</v>
      </c>
      <c r="B426" s="47"/>
      <c r="F426" s="15" t="s">
        <v>64</v>
      </c>
      <c r="G426" s="14" t="s">
        <v>310</v>
      </c>
      <c r="K426" s="16"/>
      <c r="L426" s="16"/>
      <c r="N426" s="16"/>
      <c r="O426" s="16"/>
      <c r="P426" s="16" t="s">
        <v>66</v>
      </c>
      <c r="S426" s="17"/>
    </row>
    <row r="427" spans="1:19" ht="14.1" customHeight="1">
      <c r="B427" s="47"/>
      <c r="G427" s="14" t="s">
        <v>311</v>
      </c>
      <c r="K427" s="15"/>
      <c r="L427" s="18"/>
      <c r="O427" s="15"/>
      <c r="P427" s="15" t="s">
        <v>68</v>
      </c>
      <c r="Q427" s="18" t="s">
        <v>69</v>
      </c>
      <c r="S427" s="19"/>
    </row>
    <row r="428" spans="1:19" ht="14.1" customHeight="1">
      <c r="A428" s="14" t="s">
        <v>70</v>
      </c>
      <c r="B428" s="47"/>
      <c r="G428" s="14" t="s">
        <v>118</v>
      </c>
      <c r="K428" s="15"/>
      <c r="L428" s="18"/>
      <c r="M428" s="15"/>
      <c r="P428" s="15" t="s">
        <v>118</v>
      </c>
      <c r="Q428" s="18" t="s">
        <v>71</v>
      </c>
      <c r="S428" s="19"/>
    </row>
    <row r="429" spans="1:19" ht="14.1" customHeight="1">
      <c r="B429" s="47"/>
      <c r="G429" s="14" t="s">
        <v>118</v>
      </c>
      <c r="K429" s="15"/>
      <c r="L429" s="18"/>
      <c r="M429" s="15"/>
      <c r="P429" s="15" t="s">
        <v>118</v>
      </c>
      <c r="Q429" s="18" t="s">
        <v>72</v>
      </c>
      <c r="S429" s="19"/>
    </row>
    <row r="430" spans="1:19" ht="14.1" customHeight="1" thickBot="1">
      <c r="A430" s="13" t="s">
        <v>73</v>
      </c>
      <c r="B430" s="48"/>
      <c r="C430" s="13"/>
      <c r="D430" s="13"/>
      <c r="E430" s="13"/>
      <c r="F430" s="13"/>
      <c r="G430" s="13" t="s">
        <v>118</v>
      </c>
      <c r="H430" s="13"/>
      <c r="I430" s="20" t="s">
        <v>74</v>
      </c>
      <c r="J430" s="13"/>
      <c r="K430" s="13"/>
      <c r="L430" s="13"/>
      <c r="M430" s="13"/>
      <c r="N430" s="13"/>
      <c r="O430" s="13"/>
      <c r="P430" s="13"/>
      <c r="Q430" s="13" t="s">
        <v>75</v>
      </c>
      <c r="R430" s="13"/>
      <c r="S430" s="13"/>
    </row>
    <row r="431" spans="1:19" ht="14.1" customHeight="1"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</row>
    <row r="432" spans="1:19" ht="14.1" customHeight="1">
      <c r="C432" s="21" t="s">
        <v>55</v>
      </c>
      <c r="D432" s="21" t="s">
        <v>56</v>
      </c>
      <c r="E432" s="21"/>
      <c r="F432" s="21"/>
      <c r="G432" s="21" t="s">
        <v>76</v>
      </c>
      <c r="H432" s="21"/>
      <c r="I432" s="21" t="s">
        <v>77</v>
      </c>
      <c r="J432" s="21"/>
      <c r="K432" s="22" t="s">
        <v>78</v>
      </c>
      <c r="L432" s="23"/>
      <c r="M432" s="21" t="s">
        <v>79</v>
      </c>
      <c r="N432" s="21"/>
      <c r="O432" s="21" t="s">
        <v>80</v>
      </c>
      <c r="P432" s="21"/>
      <c r="Q432" s="21" t="s">
        <v>81</v>
      </c>
      <c r="R432" s="21"/>
      <c r="S432" s="21" t="s">
        <v>82</v>
      </c>
    </row>
    <row r="433" spans="1:19" ht="14.1" customHeight="1">
      <c r="C433" s="22" t="s">
        <v>83</v>
      </c>
      <c r="D433" s="22" t="s">
        <v>83</v>
      </c>
      <c r="E433" s="22"/>
      <c r="F433" s="23"/>
      <c r="G433" s="21" t="s">
        <v>312</v>
      </c>
      <c r="H433" s="22"/>
      <c r="I433" s="21" t="s">
        <v>84</v>
      </c>
      <c r="J433" s="22"/>
      <c r="K433" s="21"/>
      <c r="L433" s="22"/>
      <c r="M433" s="22"/>
      <c r="N433" s="22"/>
      <c r="O433" s="22"/>
      <c r="P433" s="22"/>
      <c r="Q433" s="22" t="s">
        <v>312</v>
      </c>
      <c r="S433" s="22"/>
    </row>
    <row r="434" spans="1:19" ht="14.1" customHeight="1">
      <c r="A434" s="14" t="s">
        <v>50</v>
      </c>
      <c r="B434" s="22"/>
      <c r="C434" s="22" t="s">
        <v>85</v>
      </c>
      <c r="D434" s="22" t="s">
        <v>85</v>
      </c>
      <c r="E434" s="22"/>
      <c r="F434" s="21"/>
      <c r="G434" s="22" t="s">
        <v>3</v>
      </c>
      <c r="H434" s="22"/>
      <c r="I434" s="22" t="s">
        <v>3</v>
      </c>
      <c r="J434" s="22"/>
      <c r="K434" s="22"/>
      <c r="L434" s="21"/>
      <c r="M434" s="22" t="s">
        <v>313</v>
      </c>
      <c r="N434" s="18"/>
      <c r="O434" s="22" t="s">
        <v>88</v>
      </c>
      <c r="P434" s="21"/>
      <c r="Q434" s="21" t="s">
        <v>3</v>
      </c>
      <c r="R434" s="21"/>
      <c r="S434" s="24" t="s">
        <v>89</v>
      </c>
    </row>
    <row r="435" spans="1:19" ht="14.1" customHeight="1" thickBot="1">
      <c r="A435" s="13" t="s">
        <v>90</v>
      </c>
      <c r="B435" s="20"/>
      <c r="C435" s="20" t="s">
        <v>91</v>
      </c>
      <c r="D435" s="20" t="s">
        <v>92</v>
      </c>
      <c r="E435" s="20"/>
      <c r="F435" s="20"/>
      <c r="G435" s="25" t="s">
        <v>94</v>
      </c>
      <c r="H435" s="25"/>
      <c r="I435" s="25" t="s">
        <v>314</v>
      </c>
      <c r="J435" s="26"/>
      <c r="K435" s="25" t="s">
        <v>315</v>
      </c>
      <c r="L435" s="26"/>
      <c r="M435" s="26" t="s">
        <v>316</v>
      </c>
      <c r="N435" s="27"/>
      <c r="O435" s="27" t="s">
        <v>97</v>
      </c>
      <c r="P435" s="27"/>
      <c r="Q435" s="27" t="s">
        <v>98</v>
      </c>
      <c r="R435" s="27"/>
      <c r="S435" s="27" t="s">
        <v>99</v>
      </c>
    </row>
    <row r="436" spans="1:19" s="40" customFormat="1" ht="14.1" customHeight="1">
      <c r="A436" s="40">
        <v>1</v>
      </c>
      <c r="C436" s="33">
        <v>108.04</v>
      </c>
      <c r="D436" s="14" t="s">
        <v>321</v>
      </c>
      <c r="E436" s="14"/>
      <c r="F436" s="14"/>
      <c r="G436" s="97">
        <v>2540.4499999999998</v>
      </c>
      <c r="H436" s="97"/>
      <c r="I436" s="97">
        <v>-423.40800000000002</v>
      </c>
      <c r="J436" s="97"/>
      <c r="K436" s="97">
        <v>0</v>
      </c>
      <c r="L436" s="97"/>
      <c r="M436" s="97">
        <v>0</v>
      </c>
      <c r="N436" s="97"/>
      <c r="O436" s="97">
        <v>0</v>
      </c>
      <c r="P436" s="97"/>
      <c r="Q436" s="97">
        <v>2117.0419999999999</v>
      </c>
      <c r="R436" s="97"/>
      <c r="S436" s="97">
        <v>2328.7460000000001</v>
      </c>
    </row>
    <row r="437" spans="1:19" ht="14.1" customHeight="1">
      <c r="A437" s="40">
        <v>2</v>
      </c>
      <c r="B437" s="40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</row>
    <row r="438" spans="1:19" ht="14.1" customHeight="1" thickBot="1">
      <c r="A438" s="40">
        <v>3</v>
      </c>
      <c r="B438" s="40"/>
      <c r="C438" s="33"/>
      <c r="D438" s="44" t="s">
        <v>254</v>
      </c>
      <c r="E438" s="44"/>
      <c r="F438" s="44"/>
      <c r="G438" s="53">
        <v>1997719.3359759308</v>
      </c>
      <c r="H438" s="53"/>
      <c r="I438" s="53">
        <v>199878.32514428109</v>
      </c>
      <c r="J438" s="53"/>
      <c r="K438" s="53">
        <v>-78485.690735333337</v>
      </c>
      <c r="L438" s="53"/>
      <c r="M438" s="53">
        <v>-26913.713</v>
      </c>
      <c r="N438" s="53"/>
      <c r="O438" s="53">
        <v>0</v>
      </c>
      <c r="P438" s="53"/>
      <c r="Q438" s="53">
        <v>2092198.2573848781</v>
      </c>
      <c r="R438" s="53"/>
      <c r="S438" s="53">
        <v>2038843.0032582649</v>
      </c>
    </row>
    <row r="439" spans="1:19" ht="14.1" customHeight="1" thickTop="1">
      <c r="A439" s="40">
        <v>4</v>
      </c>
      <c r="B439" s="40"/>
      <c r="C439" s="33"/>
      <c r="G439" s="99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</row>
    <row r="440" spans="1:19" ht="14.1" customHeight="1">
      <c r="A440" s="40">
        <v>5</v>
      </c>
      <c r="B440" s="40"/>
      <c r="C440" s="33"/>
      <c r="D440" s="29" t="s">
        <v>256</v>
      </c>
      <c r="E440" s="29"/>
      <c r="F440" s="29"/>
      <c r="G440" s="102"/>
      <c r="H440" s="113"/>
      <c r="I440" s="113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</row>
    <row r="441" spans="1:19" ht="14.1" customHeight="1">
      <c r="A441" s="40">
        <v>6</v>
      </c>
      <c r="B441" s="40"/>
      <c r="C441" s="33" t="s">
        <v>257</v>
      </c>
      <c r="D441" s="30" t="s">
        <v>258</v>
      </c>
      <c r="E441" s="30"/>
      <c r="F441" s="30"/>
      <c r="G441" s="35">
        <v>0</v>
      </c>
      <c r="H441" s="35"/>
      <c r="I441" s="35">
        <v>0</v>
      </c>
      <c r="J441" s="35"/>
      <c r="K441" s="35">
        <v>0</v>
      </c>
      <c r="L441" s="35"/>
      <c r="M441" s="35">
        <v>0</v>
      </c>
      <c r="N441" s="35"/>
      <c r="O441" s="35">
        <v>0</v>
      </c>
      <c r="P441" s="35"/>
      <c r="Q441" s="35">
        <v>0</v>
      </c>
      <c r="R441" s="35"/>
      <c r="S441" s="35">
        <v>0</v>
      </c>
    </row>
    <row r="442" spans="1:19" s="40" customFormat="1" ht="14.1" customHeight="1">
      <c r="A442" s="40">
        <v>7</v>
      </c>
      <c r="C442" s="33" t="s">
        <v>259</v>
      </c>
      <c r="D442" s="76" t="s">
        <v>260</v>
      </c>
      <c r="E442" s="76"/>
      <c r="F442" s="76"/>
      <c r="G442" s="31">
        <v>0</v>
      </c>
      <c r="H442" s="31"/>
      <c r="I442" s="31">
        <v>0</v>
      </c>
      <c r="J442" s="31"/>
      <c r="K442" s="31">
        <v>0</v>
      </c>
      <c r="L442" s="31"/>
      <c r="M442" s="31">
        <v>0</v>
      </c>
      <c r="N442" s="31"/>
      <c r="O442" s="31">
        <v>0</v>
      </c>
      <c r="P442" s="31"/>
      <c r="Q442" s="31">
        <v>0</v>
      </c>
      <c r="R442" s="31"/>
      <c r="S442" s="31">
        <v>0</v>
      </c>
    </row>
    <row r="443" spans="1:19" ht="14.1" customHeight="1">
      <c r="A443" s="40">
        <v>8</v>
      </c>
      <c r="B443" s="28"/>
      <c r="C443" s="33" t="s">
        <v>261</v>
      </c>
      <c r="D443" s="77" t="s">
        <v>262</v>
      </c>
      <c r="E443" s="77"/>
      <c r="F443" s="77"/>
      <c r="G443" s="31">
        <v>0</v>
      </c>
      <c r="H443" s="31"/>
      <c r="I443" s="31">
        <v>0</v>
      </c>
      <c r="J443" s="31"/>
      <c r="K443" s="31">
        <v>0</v>
      </c>
      <c r="L443" s="31"/>
      <c r="M443" s="31">
        <v>0</v>
      </c>
      <c r="N443" s="31"/>
      <c r="O443" s="31">
        <v>0</v>
      </c>
      <c r="P443" s="31"/>
      <c r="Q443" s="31">
        <v>0</v>
      </c>
      <c r="R443" s="31"/>
      <c r="S443" s="31">
        <v>0</v>
      </c>
    </row>
    <row r="444" spans="1:19" ht="14.1" customHeight="1">
      <c r="A444" s="40">
        <v>9</v>
      </c>
      <c r="B444" s="28"/>
      <c r="C444" s="33" t="s">
        <v>263</v>
      </c>
      <c r="D444" s="77" t="s">
        <v>264</v>
      </c>
      <c r="E444" s="77"/>
      <c r="F444" s="77"/>
      <c r="G444" s="31">
        <v>0</v>
      </c>
      <c r="H444" s="31"/>
      <c r="I444" s="31">
        <v>0</v>
      </c>
      <c r="J444" s="31"/>
      <c r="K444" s="31">
        <v>0</v>
      </c>
      <c r="L444" s="31"/>
      <c r="M444" s="31">
        <v>0</v>
      </c>
      <c r="N444" s="31"/>
      <c r="O444" s="31">
        <v>0</v>
      </c>
      <c r="P444" s="31"/>
      <c r="Q444" s="31">
        <v>0</v>
      </c>
      <c r="R444" s="31"/>
      <c r="S444" s="31">
        <v>0</v>
      </c>
    </row>
    <row r="445" spans="1:19" ht="14.1" customHeight="1">
      <c r="A445" s="40">
        <v>10</v>
      </c>
      <c r="B445" s="28"/>
      <c r="C445" s="33" t="s">
        <v>265</v>
      </c>
      <c r="D445" s="77" t="s">
        <v>266</v>
      </c>
      <c r="E445" s="77"/>
      <c r="F445" s="77"/>
      <c r="G445" s="97">
        <v>0</v>
      </c>
      <c r="H445" s="97"/>
      <c r="I445" s="97">
        <v>0</v>
      </c>
      <c r="J445" s="97"/>
      <c r="K445" s="97">
        <v>0</v>
      </c>
      <c r="L445" s="97"/>
      <c r="M445" s="97">
        <v>0</v>
      </c>
      <c r="N445" s="97"/>
      <c r="O445" s="97">
        <v>0</v>
      </c>
      <c r="P445" s="97"/>
      <c r="Q445" s="97">
        <v>0</v>
      </c>
      <c r="R445" s="97"/>
      <c r="S445" s="97">
        <v>0</v>
      </c>
    </row>
    <row r="446" spans="1:19" ht="14.1" customHeight="1">
      <c r="A446" s="40">
        <v>11</v>
      </c>
      <c r="B446" s="37"/>
      <c r="C446" s="33"/>
      <c r="D446" s="77"/>
      <c r="E446" s="77"/>
      <c r="F446" s="77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</row>
    <row r="447" spans="1:19" ht="14.1" customHeight="1" thickBot="1">
      <c r="A447" s="40">
        <v>12</v>
      </c>
      <c r="B447" s="28"/>
      <c r="C447" s="33"/>
      <c r="D447" s="76" t="s">
        <v>267</v>
      </c>
      <c r="E447" s="76"/>
      <c r="F447" s="76"/>
      <c r="G447" s="53">
        <v>0</v>
      </c>
      <c r="H447" s="53"/>
      <c r="I447" s="53">
        <v>0</v>
      </c>
      <c r="J447" s="53"/>
      <c r="K447" s="53">
        <v>0</v>
      </c>
      <c r="L447" s="53"/>
      <c r="M447" s="53">
        <v>0</v>
      </c>
      <c r="N447" s="53"/>
      <c r="O447" s="53">
        <v>0</v>
      </c>
      <c r="P447" s="53"/>
      <c r="Q447" s="53">
        <v>0</v>
      </c>
      <c r="R447" s="53"/>
      <c r="S447" s="53">
        <v>0</v>
      </c>
    </row>
    <row r="448" spans="1:19" ht="14.1" customHeight="1" thickTop="1">
      <c r="A448" s="40">
        <v>13</v>
      </c>
      <c r="B448" s="28"/>
      <c r="C448" s="33"/>
      <c r="D448" s="76"/>
      <c r="E448" s="76"/>
      <c r="F448" s="7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</row>
    <row r="449" spans="1:19" ht="14.1" customHeight="1" thickBot="1">
      <c r="A449" s="40">
        <v>14</v>
      </c>
      <c r="B449" s="28"/>
      <c r="D449" s="14" t="s">
        <v>322</v>
      </c>
      <c r="G449" s="53">
        <v>1997719.3359759308</v>
      </c>
      <c r="H449" s="53"/>
      <c r="I449" s="53">
        <v>199878.32514428109</v>
      </c>
      <c r="J449" s="53"/>
      <c r="K449" s="53">
        <v>-78485.690735333337</v>
      </c>
      <c r="L449" s="53"/>
      <c r="M449" s="53">
        <v>-26913.713</v>
      </c>
      <c r="N449" s="53"/>
      <c r="O449" s="53">
        <v>0</v>
      </c>
      <c r="P449" s="53"/>
      <c r="Q449" s="53">
        <v>2092198.2573848781</v>
      </c>
      <c r="R449" s="53"/>
      <c r="S449" s="53">
        <v>2038843.0032582649</v>
      </c>
    </row>
    <row r="450" spans="1:19" ht="14.1" customHeight="1" thickTop="1">
      <c r="A450" s="40">
        <v>15</v>
      </c>
      <c r="B450" s="28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</row>
    <row r="451" spans="1:19" ht="14.1" customHeight="1">
      <c r="A451" s="40">
        <v>16</v>
      </c>
      <c r="B451" s="28"/>
      <c r="D451" s="14" t="s">
        <v>323</v>
      </c>
      <c r="G451" s="106">
        <v>0</v>
      </c>
      <c r="H451" s="106"/>
      <c r="I451" s="106">
        <v>0</v>
      </c>
      <c r="J451" s="106"/>
      <c r="K451" s="106">
        <v>0</v>
      </c>
      <c r="L451" s="106"/>
      <c r="M451" s="106">
        <v>0</v>
      </c>
      <c r="N451" s="106"/>
      <c r="O451" s="106">
        <v>0</v>
      </c>
      <c r="P451" s="106"/>
      <c r="Q451" s="106">
        <v>0</v>
      </c>
      <c r="R451" s="106"/>
      <c r="S451" s="106">
        <v>0</v>
      </c>
    </row>
    <row r="452" spans="1:19" ht="14.1" customHeight="1">
      <c r="A452" s="40">
        <v>17</v>
      </c>
      <c r="B452" s="28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</row>
    <row r="453" spans="1:19" ht="14.1" customHeight="1">
      <c r="A453" s="40">
        <v>18</v>
      </c>
      <c r="B453" s="28"/>
      <c r="D453" s="14" t="s">
        <v>324</v>
      </c>
      <c r="G453" s="106">
        <v>0</v>
      </c>
      <c r="H453" s="106"/>
      <c r="I453" s="106">
        <v>0</v>
      </c>
      <c r="J453" s="106"/>
      <c r="K453" s="106">
        <v>0</v>
      </c>
      <c r="L453" s="106"/>
      <c r="M453" s="106">
        <v>0</v>
      </c>
      <c r="N453" s="106"/>
      <c r="O453" s="106">
        <v>0</v>
      </c>
      <c r="P453" s="106"/>
      <c r="Q453" s="106">
        <v>0</v>
      </c>
      <c r="R453" s="106"/>
      <c r="S453" s="106">
        <v>0</v>
      </c>
    </row>
    <row r="454" spans="1:19" ht="14.1" customHeight="1">
      <c r="A454" s="40">
        <v>19</v>
      </c>
      <c r="B454" s="28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</row>
    <row r="455" spans="1:19" ht="14.1" customHeight="1">
      <c r="A455" s="40">
        <v>20</v>
      </c>
      <c r="B455" s="28"/>
      <c r="C455" s="33"/>
      <c r="D455" s="14" t="s">
        <v>268</v>
      </c>
      <c r="F455" s="30"/>
      <c r="G455" s="101"/>
      <c r="H455" s="101"/>
      <c r="I455" s="102"/>
      <c r="J455" s="102"/>
      <c r="K455" s="102"/>
      <c r="L455" s="102"/>
      <c r="M455" s="102"/>
      <c r="N455" s="102"/>
      <c r="O455" s="102"/>
      <c r="P455" s="102"/>
      <c r="Q455" s="101"/>
      <c r="R455" s="101"/>
      <c r="S455" s="101"/>
    </row>
    <row r="456" spans="1:19" ht="14.1" customHeight="1">
      <c r="A456" s="40">
        <v>21</v>
      </c>
      <c r="B456" s="28"/>
      <c r="C456" s="33" t="s">
        <v>269</v>
      </c>
      <c r="D456" s="76" t="s">
        <v>270</v>
      </c>
      <c r="E456" s="76"/>
      <c r="F456" s="76"/>
      <c r="G456" s="35">
        <v>8447.9630418333345</v>
      </c>
      <c r="H456" s="35"/>
      <c r="I456" s="35">
        <v>5471.3210436666668</v>
      </c>
      <c r="J456" s="35"/>
      <c r="K456" s="35">
        <v>-5681.9457999999995</v>
      </c>
      <c r="L456" s="35"/>
      <c r="M456" s="35">
        <v>0</v>
      </c>
      <c r="N456" s="35"/>
      <c r="O456" s="35">
        <v>0</v>
      </c>
      <c r="P456" s="35"/>
      <c r="Q456" s="35">
        <v>8237.3382855</v>
      </c>
      <c r="R456" s="35"/>
      <c r="S456" s="35">
        <v>7934.6499464423068</v>
      </c>
    </row>
    <row r="457" spans="1:19" ht="14.1" customHeight="1">
      <c r="A457" s="40">
        <v>22</v>
      </c>
      <c r="B457" s="28"/>
      <c r="C457" s="33"/>
      <c r="D457" s="30"/>
      <c r="E457" s="30"/>
      <c r="F457" s="30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</row>
    <row r="458" spans="1:19" ht="14.1" customHeight="1">
      <c r="A458" s="40">
        <v>23</v>
      </c>
      <c r="B458" s="28"/>
      <c r="C458" s="33">
        <v>108.05</v>
      </c>
      <c r="D458" s="14" t="s">
        <v>325</v>
      </c>
      <c r="G458" s="97">
        <v>762.81955000000005</v>
      </c>
      <c r="H458" s="97"/>
      <c r="I458" s="97">
        <v>312</v>
      </c>
      <c r="J458" s="97"/>
      <c r="K458" s="97">
        <v>0</v>
      </c>
      <c r="L458" s="97"/>
      <c r="M458" s="97">
        <v>0</v>
      </c>
      <c r="N458" s="97"/>
      <c r="O458" s="97">
        <v>0</v>
      </c>
      <c r="P458" s="97"/>
      <c r="Q458" s="97">
        <v>1074.8195499999999</v>
      </c>
      <c r="R458" s="97"/>
      <c r="S458" s="97">
        <v>918.81955000000005</v>
      </c>
    </row>
    <row r="459" spans="1:19" ht="14.1" customHeight="1">
      <c r="A459" s="40">
        <v>24</v>
      </c>
      <c r="B459" s="28"/>
      <c r="C459" s="96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</row>
    <row r="460" spans="1:19" ht="13.5" customHeight="1" thickBot="1">
      <c r="A460" s="40">
        <v>25</v>
      </c>
      <c r="B460" s="28"/>
      <c r="C460" s="33"/>
      <c r="D460" s="14" t="s">
        <v>326</v>
      </c>
      <c r="F460" s="79"/>
      <c r="G460" s="53">
        <v>2006930.1185677641</v>
      </c>
      <c r="H460" s="53"/>
      <c r="I460" s="53">
        <v>205661.64618794774</v>
      </c>
      <c r="J460" s="53"/>
      <c r="K460" s="53">
        <v>-84167.636535333339</v>
      </c>
      <c r="L460" s="53"/>
      <c r="M460" s="53">
        <v>-26913.713</v>
      </c>
      <c r="N460" s="53"/>
      <c r="O460" s="53">
        <v>0</v>
      </c>
      <c r="P460" s="53"/>
      <c r="Q460" s="53">
        <v>2101510.4152203784</v>
      </c>
      <c r="R460" s="53"/>
      <c r="S460" s="53">
        <v>2047696.4727547071</v>
      </c>
    </row>
    <row r="461" spans="1:19" ht="13.5" customHeight="1" thickTop="1">
      <c r="A461" s="40">
        <v>26</v>
      </c>
      <c r="B461" s="28"/>
      <c r="C461" s="33"/>
      <c r="F461" s="79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</row>
    <row r="462" spans="1:19" ht="13.5" customHeight="1">
      <c r="A462" s="40">
        <v>27</v>
      </c>
      <c r="B462" s="28"/>
      <c r="C462" s="33"/>
      <c r="F462" s="79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</row>
    <row r="463" spans="1:19" ht="13.5" customHeight="1">
      <c r="A463" s="40">
        <v>28</v>
      </c>
      <c r="B463" s="28"/>
      <c r="C463" s="33"/>
      <c r="F463" s="79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</row>
    <row r="464" spans="1:19" ht="13.5" customHeight="1">
      <c r="A464" s="40">
        <v>29</v>
      </c>
      <c r="B464" s="28"/>
      <c r="C464" s="33"/>
      <c r="F464" s="79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</row>
    <row r="465" spans="1:19" ht="13.5" customHeight="1">
      <c r="A465" s="40">
        <v>30</v>
      </c>
      <c r="B465" s="28"/>
      <c r="C465" s="33"/>
      <c r="F465" s="79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</row>
    <row r="466" spans="1:19" ht="13.5" customHeight="1">
      <c r="A466" s="40">
        <v>31</v>
      </c>
      <c r="B466" s="28"/>
      <c r="C466" s="33"/>
      <c r="F466" s="79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</row>
    <row r="467" spans="1:19" ht="13.5" customHeight="1">
      <c r="A467" s="40">
        <v>32</v>
      </c>
      <c r="B467" s="28"/>
      <c r="C467" s="33"/>
      <c r="F467" s="79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</row>
    <row r="468" spans="1:19" ht="13.5" customHeight="1">
      <c r="A468" s="40">
        <v>33</v>
      </c>
      <c r="B468" s="28"/>
      <c r="C468" s="33"/>
      <c r="F468" s="79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</row>
    <row r="469" spans="1:19" ht="13.5" customHeight="1">
      <c r="A469" s="40">
        <v>34</v>
      </c>
      <c r="B469" s="28"/>
      <c r="C469" s="33"/>
      <c r="F469" s="79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</row>
    <row r="470" spans="1:19" ht="13.5" customHeight="1">
      <c r="A470" s="40">
        <v>35</v>
      </c>
      <c r="B470" s="28"/>
      <c r="C470" s="33"/>
      <c r="F470" s="79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</row>
    <row r="471" spans="1:19" ht="14.1" customHeight="1">
      <c r="A471" s="40">
        <v>36</v>
      </c>
      <c r="B471" s="28"/>
      <c r="C471" s="33"/>
      <c r="F471" s="79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</row>
    <row r="472" spans="1:19" ht="14.1" customHeight="1">
      <c r="A472" s="40">
        <v>37</v>
      </c>
      <c r="B472" s="28"/>
    </row>
    <row r="473" spans="1:19" ht="14.1" customHeight="1">
      <c r="A473" s="40">
        <v>38</v>
      </c>
      <c r="B473" s="28"/>
      <c r="C473" s="96" t="s">
        <v>327</v>
      </c>
    </row>
    <row r="474" spans="1:19" ht="14.1" customHeight="1">
      <c r="A474" s="40">
        <v>39</v>
      </c>
      <c r="B474" s="28"/>
      <c r="C474" s="14" t="s">
        <v>328</v>
      </c>
    </row>
    <row r="475" spans="1:19" ht="14.1" customHeight="1">
      <c r="A475" s="40">
        <v>40</v>
      </c>
      <c r="B475" s="28"/>
    </row>
    <row r="476" spans="1:19" ht="14.1" customHeight="1" thickBot="1">
      <c r="A476" s="13">
        <v>41</v>
      </c>
      <c r="B476" s="46" t="s">
        <v>114</v>
      </c>
      <c r="C476" s="85"/>
      <c r="D476" s="86"/>
      <c r="E476" s="86"/>
      <c r="F476" s="8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</row>
    <row r="477" spans="1:19" ht="14.1" customHeight="1">
      <c r="A477" s="14" t="s">
        <v>317</v>
      </c>
      <c r="Q477" s="14" t="s">
        <v>116</v>
      </c>
    </row>
    <row r="478" spans="1:19" ht="14.1" customHeight="1" thickBot="1">
      <c r="A478" s="12" t="s">
        <v>308</v>
      </c>
      <c r="B478" s="13"/>
      <c r="C478" s="13"/>
      <c r="D478" s="13"/>
      <c r="E478" s="13"/>
      <c r="F478" s="13"/>
      <c r="G478" s="13"/>
      <c r="H478" s="13" t="s">
        <v>309</v>
      </c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 t="s">
        <v>275</v>
      </c>
    </row>
    <row r="479" spans="1:19" ht="14.1" customHeight="1">
      <c r="A479" s="14" t="s">
        <v>63</v>
      </c>
      <c r="F479" s="15" t="s">
        <v>64</v>
      </c>
      <c r="G479" s="14" t="s">
        <v>310</v>
      </c>
      <c r="K479" s="16"/>
      <c r="L479" s="16"/>
      <c r="N479" s="16"/>
      <c r="O479" s="16"/>
      <c r="P479" s="16" t="s">
        <v>66</v>
      </c>
      <c r="S479" s="17"/>
    </row>
    <row r="480" spans="1:19" ht="14.1" customHeight="1">
      <c r="G480" s="93" t="s">
        <v>311</v>
      </c>
      <c r="K480" s="15"/>
      <c r="L480" s="18"/>
      <c r="O480" s="15"/>
      <c r="P480" s="15"/>
      <c r="Q480" s="18" t="s">
        <v>69</v>
      </c>
      <c r="S480" s="19"/>
    </row>
    <row r="481" spans="1:19" ht="14.1" customHeight="1">
      <c r="A481" s="14" t="s">
        <v>70</v>
      </c>
      <c r="K481" s="15"/>
      <c r="L481" s="18"/>
      <c r="M481" s="15"/>
      <c r="P481" s="15" t="s">
        <v>68</v>
      </c>
      <c r="Q481" s="18" t="s">
        <v>71</v>
      </c>
      <c r="S481" s="19"/>
    </row>
    <row r="482" spans="1:19" ht="14.1" customHeight="1">
      <c r="K482" s="15"/>
      <c r="L482" s="18"/>
      <c r="M482" s="15"/>
      <c r="P482" s="15"/>
      <c r="Q482" s="18" t="s">
        <v>72</v>
      </c>
      <c r="S482" s="19"/>
    </row>
    <row r="483" spans="1:19" ht="14.1" customHeight="1" thickBot="1">
      <c r="A483" s="12" t="s">
        <v>73</v>
      </c>
      <c r="B483" s="13"/>
      <c r="C483" s="13"/>
      <c r="D483" s="13"/>
      <c r="E483" s="13"/>
      <c r="F483" s="13"/>
      <c r="G483" s="13"/>
      <c r="H483" s="13"/>
      <c r="I483" s="20" t="s">
        <v>74</v>
      </c>
      <c r="J483" s="13"/>
      <c r="K483" s="13"/>
      <c r="L483" s="13"/>
      <c r="M483" s="13"/>
      <c r="N483" s="13"/>
      <c r="O483" s="13"/>
      <c r="P483" s="13"/>
      <c r="Q483" s="12" t="s">
        <v>75</v>
      </c>
      <c r="R483" s="13"/>
      <c r="S483" s="13"/>
    </row>
    <row r="484" spans="1:19" ht="14.1" customHeight="1"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</row>
    <row r="485" spans="1:19" ht="14.1" customHeight="1">
      <c r="C485" s="21" t="s">
        <v>55</v>
      </c>
      <c r="D485" s="21" t="s">
        <v>56</v>
      </c>
      <c r="E485" s="21"/>
      <c r="F485" s="21"/>
      <c r="G485" s="21" t="s">
        <v>76</v>
      </c>
      <c r="H485" s="21"/>
      <c r="I485" s="21" t="s">
        <v>77</v>
      </c>
      <c r="J485" s="21"/>
      <c r="K485" s="22" t="s">
        <v>78</v>
      </c>
      <c r="L485" s="23"/>
      <c r="M485" s="21" t="s">
        <v>79</v>
      </c>
      <c r="N485" s="21"/>
      <c r="O485" s="21" t="s">
        <v>80</v>
      </c>
      <c r="P485" s="21"/>
      <c r="Q485" s="21" t="s">
        <v>81</v>
      </c>
      <c r="R485" s="21"/>
      <c r="S485" s="21" t="s">
        <v>82</v>
      </c>
    </row>
    <row r="486" spans="1:19" ht="14.1" customHeight="1">
      <c r="C486" s="22" t="s">
        <v>83</v>
      </c>
      <c r="D486" s="22" t="s">
        <v>83</v>
      </c>
      <c r="E486" s="22"/>
      <c r="F486" s="23"/>
      <c r="G486" s="21" t="s">
        <v>312</v>
      </c>
      <c r="H486" s="22"/>
      <c r="I486" s="21" t="s">
        <v>84</v>
      </c>
      <c r="J486" s="22"/>
      <c r="K486" s="21"/>
      <c r="L486" s="22"/>
      <c r="M486" s="22"/>
      <c r="N486" s="22"/>
      <c r="O486" s="22"/>
      <c r="P486" s="22"/>
      <c r="Q486" s="22" t="s">
        <v>312</v>
      </c>
      <c r="S486" s="22"/>
    </row>
    <row r="487" spans="1:19" ht="14.1" customHeight="1">
      <c r="A487" s="14" t="s">
        <v>50</v>
      </c>
      <c r="B487" s="22"/>
      <c r="C487" s="22" t="s">
        <v>85</v>
      </c>
      <c r="D487" s="22" t="s">
        <v>85</v>
      </c>
      <c r="E487" s="22"/>
      <c r="F487" s="21"/>
      <c r="G487" s="22" t="s">
        <v>3</v>
      </c>
      <c r="H487" s="22"/>
      <c r="I487" s="22" t="s">
        <v>3</v>
      </c>
      <c r="J487" s="22"/>
      <c r="K487" s="22"/>
      <c r="L487" s="21"/>
      <c r="M487" s="22" t="s">
        <v>313</v>
      </c>
      <c r="N487" s="18"/>
      <c r="O487" s="22" t="s">
        <v>88</v>
      </c>
      <c r="P487" s="21"/>
      <c r="Q487" s="21" t="s">
        <v>3</v>
      </c>
      <c r="R487" s="21"/>
      <c r="S487" s="24" t="s">
        <v>89</v>
      </c>
    </row>
    <row r="488" spans="1:19" ht="14.1" customHeight="1" thickBot="1">
      <c r="A488" s="13" t="s">
        <v>90</v>
      </c>
      <c r="B488" s="20"/>
      <c r="C488" s="20" t="s">
        <v>91</v>
      </c>
      <c r="D488" s="20" t="s">
        <v>92</v>
      </c>
      <c r="E488" s="20"/>
      <c r="F488" s="20"/>
      <c r="G488" s="25" t="s">
        <v>94</v>
      </c>
      <c r="H488" s="25"/>
      <c r="I488" s="25" t="s">
        <v>314</v>
      </c>
      <c r="J488" s="26"/>
      <c r="K488" s="25" t="s">
        <v>315</v>
      </c>
      <c r="L488" s="26"/>
      <c r="M488" s="26" t="s">
        <v>316</v>
      </c>
      <c r="N488" s="27"/>
      <c r="O488" s="27" t="s">
        <v>97</v>
      </c>
      <c r="P488" s="27"/>
      <c r="Q488" s="27" t="s">
        <v>98</v>
      </c>
      <c r="R488" s="27"/>
      <c r="S488" s="27" t="s">
        <v>99</v>
      </c>
    </row>
    <row r="489" spans="1:19" ht="14.1" customHeight="1">
      <c r="A489" s="14">
        <v>1</v>
      </c>
      <c r="B489" s="28"/>
      <c r="C489" s="29"/>
      <c r="D489" s="29" t="s">
        <v>100</v>
      </c>
      <c r="E489" s="29"/>
      <c r="F489" s="29"/>
      <c r="G489" s="29"/>
      <c r="H489" s="95"/>
      <c r="I489" s="95"/>
      <c r="J489" s="96"/>
      <c r="K489" s="96"/>
      <c r="L489" s="96"/>
      <c r="M489" s="96"/>
      <c r="N489" s="96"/>
      <c r="O489" s="96"/>
      <c r="P489" s="96"/>
      <c r="Q489" s="96"/>
      <c r="R489" s="96"/>
      <c r="S489" s="96"/>
    </row>
    <row r="490" spans="1:19" ht="14.1" customHeight="1">
      <c r="A490" s="14">
        <v>2</v>
      </c>
      <c r="B490" s="28"/>
      <c r="C490" s="29"/>
      <c r="D490" s="14" t="s">
        <v>101</v>
      </c>
      <c r="H490" s="95"/>
      <c r="I490" s="95"/>
      <c r="J490" s="96"/>
      <c r="K490" s="96"/>
      <c r="L490" s="96"/>
      <c r="M490" s="96"/>
      <c r="N490" s="96"/>
      <c r="O490" s="96"/>
      <c r="P490" s="96"/>
      <c r="Q490" s="96"/>
      <c r="R490" s="96"/>
      <c r="S490" s="96"/>
    </row>
    <row r="491" spans="1:19" ht="14.1" customHeight="1">
      <c r="A491" s="14">
        <v>3</v>
      </c>
      <c r="B491" s="28"/>
      <c r="C491" s="33">
        <v>311.39999999999998</v>
      </c>
      <c r="D491" s="14" t="s">
        <v>102</v>
      </c>
      <c r="G491" s="35">
        <v>23586.94774</v>
      </c>
      <c r="H491" s="35"/>
      <c r="I491" s="35">
        <v>1596.0627647833333</v>
      </c>
      <c r="J491" s="35"/>
      <c r="K491" s="35">
        <v>-2667.9760000000001</v>
      </c>
      <c r="L491" s="35"/>
      <c r="M491" s="35">
        <v>-111.139</v>
      </c>
      <c r="N491" s="35"/>
      <c r="O491" s="35">
        <v>0</v>
      </c>
      <c r="P491" s="35"/>
      <c r="Q491" s="35">
        <v>22403.895504783333</v>
      </c>
      <c r="R491" s="35"/>
      <c r="S491" s="35">
        <v>22698.771042391025</v>
      </c>
    </row>
    <row r="492" spans="1:19" ht="14.1" customHeight="1">
      <c r="A492" s="14">
        <v>4</v>
      </c>
      <c r="B492" s="37"/>
      <c r="C492" s="33">
        <v>312.39999999999998</v>
      </c>
      <c r="D492" s="14" t="s">
        <v>103</v>
      </c>
      <c r="G492" s="31">
        <v>32798.519800000002</v>
      </c>
      <c r="H492" s="31"/>
      <c r="I492" s="31">
        <v>2444.4184189100001</v>
      </c>
      <c r="J492" s="31"/>
      <c r="K492" s="31">
        <v>-128.1156</v>
      </c>
      <c r="L492" s="31"/>
      <c r="M492" s="31">
        <v>-13.335000000000001</v>
      </c>
      <c r="N492" s="31"/>
      <c r="O492" s="31">
        <v>0</v>
      </c>
      <c r="P492" s="31"/>
      <c r="Q492" s="31">
        <v>35101.48761891001</v>
      </c>
      <c r="R492" s="31"/>
      <c r="S492" s="31">
        <v>33933.01594891744</v>
      </c>
    </row>
    <row r="493" spans="1:19" ht="14.1" customHeight="1">
      <c r="A493" s="14">
        <v>5</v>
      </c>
      <c r="B493" s="28"/>
      <c r="C493" s="33">
        <v>314.39999999999998</v>
      </c>
      <c r="D493" s="14" t="s">
        <v>104</v>
      </c>
      <c r="G493" s="31">
        <v>2170.5217900000002</v>
      </c>
      <c r="H493" s="31"/>
      <c r="I493" s="31">
        <v>83.341368179999989</v>
      </c>
      <c r="J493" s="31"/>
      <c r="K493" s="31">
        <v>0</v>
      </c>
      <c r="L493" s="31"/>
      <c r="M493" s="31">
        <v>0</v>
      </c>
      <c r="N493" s="31"/>
      <c r="O493" s="31">
        <v>0</v>
      </c>
      <c r="P493" s="31"/>
      <c r="Q493" s="31">
        <v>2253.8631581799991</v>
      </c>
      <c r="R493" s="31"/>
      <c r="S493" s="31">
        <v>2212.1924740899999</v>
      </c>
    </row>
    <row r="494" spans="1:19" ht="14.1" customHeight="1">
      <c r="A494" s="14">
        <v>6</v>
      </c>
      <c r="B494" s="28"/>
      <c r="C494" s="33">
        <v>315.39999999999998</v>
      </c>
      <c r="D494" s="14" t="s">
        <v>105</v>
      </c>
      <c r="G494" s="31">
        <v>10714.62917</v>
      </c>
      <c r="H494" s="31"/>
      <c r="I494" s="31">
        <v>511.29915179999995</v>
      </c>
      <c r="J494" s="31"/>
      <c r="K494" s="31">
        <v>0</v>
      </c>
      <c r="L494" s="31"/>
      <c r="M494" s="31">
        <v>0</v>
      </c>
      <c r="N494" s="31"/>
      <c r="O494" s="31">
        <v>0</v>
      </c>
      <c r="P494" s="31"/>
      <c r="Q494" s="31">
        <v>11225.928321799998</v>
      </c>
      <c r="R494" s="31"/>
      <c r="S494" s="31">
        <v>10970.278745900001</v>
      </c>
    </row>
    <row r="495" spans="1:19" ht="14.1" customHeight="1">
      <c r="A495" s="14">
        <v>7</v>
      </c>
      <c r="B495" s="28"/>
      <c r="C495" s="33">
        <v>316.39999999999998</v>
      </c>
      <c r="D495" s="14" t="s">
        <v>106</v>
      </c>
      <c r="G495" s="97">
        <v>2875.0083</v>
      </c>
      <c r="H495" s="97"/>
      <c r="I495" s="97">
        <v>163.52795734833339</v>
      </c>
      <c r="J495" s="97"/>
      <c r="K495" s="97">
        <v>0</v>
      </c>
      <c r="L495" s="97"/>
      <c r="M495" s="97">
        <v>0</v>
      </c>
      <c r="N495" s="97"/>
      <c r="O495" s="97">
        <v>0</v>
      </c>
      <c r="P495" s="97"/>
      <c r="Q495" s="97">
        <v>3038.5362573483344</v>
      </c>
      <c r="R495" s="97"/>
      <c r="S495" s="97">
        <v>2956.7593400988462</v>
      </c>
    </row>
    <row r="496" spans="1:19" ht="14.1" customHeight="1">
      <c r="A496" s="14">
        <v>8</v>
      </c>
      <c r="B496" s="28"/>
      <c r="C496" s="33"/>
      <c r="D496" s="40" t="s">
        <v>107</v>
      </c>
      <c r="E496" s="40"/>
      <c r="F496" s="40"/>
      <c r="G496" s="31">
        <v>72145.626799999998</v>
      </c>
      <c r="H496" s="31"/>
      <c r="I496" s="31">
        <v>4798.6496610216664</v>
      </c>
      <c r="J496" s="31"/>
      <c r="K496" s="31">
        <v>-2796.0916000000002</v>
      </c>
      <c r="L496" s="31"/>
      <c r="M496" s="31">
        <v>-124.47399999999999</v>
      </c>
      <c r="N496" s="31"/>
      <c r="O496" s="31">
        <v>0</v>
      </c>
      <c r="P496" s="31"/>
      <c r="Q496" s="31">
        <v>74023.710861021667</v>
      </c>
      <c r="R496" s="31"/>
      <c r="S496" s="31">
        <v>72771.017551397308</v>
      </c>
    </row>
    <row r="497" spans="1:19" ht="14.1" customHeight="1">
      <c r="A497" s="14">
        <v>9</v>
      </c>
      <c r="B497" s="28"/>
      <c r="C497" s="33"/>
      <c r="D497" s="29"/>
      <c r="E497" s="29"/>
      <c r="F497" s="29"/>
      <c r="G497" s="79"/>
      <c r="H497" s="79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</row>
    <row r="498" spans="1:19" ht="14.1" customHeight="1">
      <c r="A498" s="14">
        <v>10</v>
      </c>
      <c r="B498" s="28"/>
      <c r="C498" s="33"/>
      <c r="D498" s="29" t="s">
        <v>108</v>
      </c>
      <c r="E498" s="29"/>
      <c r="F498" s="29"/>
      <c r="G498" s="79"/>
      <c r="H498" s="79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</row>
    <row r="499" spans="1:19" ht="14.1" customHeight="1">
      <c r="A499" s="14">
        <v>11</v>
      </c>
      <c r="B499" s="28"/>
      <c r="C499" s="33">
        <v>311.41000000000003</v>
      </c>
      <c r="D499" s="14" t="s">
        <v>102</v>
      </c>
      <c r="G499" s="31">
        <v>5165.8081700000002</v>
      </c>
      <c r="H499" s="31"/>
      <c r="I499" s="31">
        <v>112.46644164000003</v>
      </c>
      <c r="J499" s="31"/>
      <c r="K499" s="31">
        <v>0</v>
      </c>
      <c r="L499" s="31"/>
      <c r="M499" s="31">
        <v>0</v>
      </c>
      <c r="N499" s="31"/>
      <c r="O499" s="31">
        <v>0</v>
      </c>
      <c r="P499" s="31"/>
      <c r="Q499" s="31">
        <v>5278.2746116400003</v>
      </c>
      <c r="R499" s="31"/>
      <c r="S499" s="31">
        <v>5222.0413908200017</v>
      </c>
    </row>
    <row r="500" spans="1:19" ht="14.1" customHeight="1">
      <c r="A500" s="14">
        <v>12</v>
      </c>
      <c r="B500" s="28"/>
      <c r="C500" s="33">
        <v>312.41000000000003</v>
      </c>
      <c r="D500" s="14" t="s">
        <v>103</v>
      </c>
      <c r="G500" s="31">
        <v>22331.500339999999</v>
      </c>
      <c r="H500" s="31"/>
      <c r="I500" s="31">
        <v>2573.3521603900003</v>
      </c>
      <c r="J500" s="31"/>
      <c r="K500" s="31">
        <v>0</v>
      </c>
      <c r="L500" s="31"/>
      <c r="M500" s="31">
        <v>-72.522999999999996</v>
      </c>
      <c r="N500" s="31"/>
      <c r="O500" s="31">
        <v>0</v>
      </c>
      <c r="P500" s="31"/>
      <c r="Q500" s="31">
        <v>24832.329500389998</v>
      </c>
      <c r="R500" s="31"/>
      <c r="S500" s="31">
        <v>23588.475623858456</v>
      </c>
    </row>
    <row r="501" spans="1:19" ht="14.1" customHeight="1">
      <c r="A501" s="14">
        <v>13</v>
      </c>
      <c r="B501" s="28"/>
      <c r="C501" s="33">
        <v>314.41000000000003</v>
      </c>
      <c r="D501" s="14" t="s">
        <v>104</v>
      </c>
      <c r="G501" s="31">
        <v>14348.500320000001</v>
      </c>
      <c r="H501" s="31"/>
      <c r="I501" s="31">
        <v>787.90922250000028</v>
      </c>
      <c r="J501" s="31"/>
      <c r="K501" s="31">
        <v>0</v>
      </c>
      <c r="L501" s="31"/>
      <c r="M501" s="31">
        <v>0</v>
      </c>
      <c r="N501" s="31"/>
      <c r="O501" s="31">
        <v>0</v>
      </c>
      <c r="P501" s="31"/>
      <c r="Q501" s="31">
        <v>15136.409542499996</v>
      </c>
      <c r="R501" s="31"/>
      <c r="S501" s="31">
        <v>14742.454931250002</v>
      </c>
    </row>
    <row r="502" spans="1:19" ht="14.1" customHeight="1">
      <c r="A502" s="14">
        <v>14</v>
      </c>
      <c r="B502" s="28"/>
      <c r="C502" s="33">
        <v>315.41000000000003</v>
      </c>
      <c r="D502" s="14" t="s">
        <v>105</v>
      </c>
      <c r="G502" s="31">
        <v>6044.8634499999998</v>
      </c>
      <c r="H502" s="31"/>
      <c r="I502" s="31">
        <v>214.92268458333339</v>
      </c>
      <c r="J502" s="31"/>
      <c r="K502" s="31">
        <v>0</v>
      </c>
      <c r="L502" s="31"/>
      <c r="M502" s="31">
        <v>0</v>
      </c>
      <c r="N502" s="31"/>
      <c r="O502" s="31">
        <v>0</v>
      </c>
      <c r="P502" s="31"/>
      <c r="Q502" s="31">
        <v>6259.7861345833335</v>
      </c>
      <c r="R502" s="31"/>
      <c r="S502" s="31">
        <v>6152.3006499839757</v>
      </c>
    </row>
    <row r="503" spans="1:19" ht="14.1" customHeight="1">
      <c r="A503" s="14">
        <v>15</v>
      </c>
      <c r="B503" s="28"/>
      <c r="C503" s="33">
        <v>316.41000000000003</v>
      </c>
      <c r="D503" s="14" t="s">
        <v>106</v>
      </c>
      <c r="G503" s="97">
        <v>461.00034000000005</v>
      </c>
      <c r="H503" s="97"/>
      <c r="I503" s="97">
        <v>7.7461395600000005</v>
      </c>
      <c r="J503" s="97"/>
      <c r="K503" s="97">
        <v>0</v>
      </c>
      <c r="L503" s="97"/>
      <c r="M503" s="97">
        <v>0</v>
      </c>
      <c r="N503" s="97"/>
      <c r="O503" s="97">
        <v>0</v>
      </c>
      <c r="P503" s="97"/>
      <c r="Q503" s="97">
        <v>468.7464795600003</v>
      </c>
      <c r="R503" s="97"/>
      <c r="S503" s="97">
        <v>464.8734097800002</v>
      </c>
    </row>
    <row r="504" spans="1:19" ht="14.1" customHeight="1">
      <c r="A504" s="14">
        <v>16</v>
      </c>
      <c r="B504" s="28"/>
      <c r="C504" s="33"/>
      <c r="D504" s="29" t="s">
        <v>109</v>
      </c>
      <c r="E504" s="29"/>
      <c r="F504" s="29"/>
      <c r="G504" s="31">
        <v>48351.672619999998</v>
      </c>
      <c r="H504" s="31"/>
      <c r="I504" s="31">
        <v>3696.3966486733339</v>
      </c>
      <c r="J504" s="31"/>
      <c r="K504" s="31">
        <v>0</v>
      </c>
      <c r="L504" s="31"/>
      <c r="M504" s="31">
        <v>-72.522999999999996</v>
      </c>
      <c r="N504" s="31"/>
      <c r="O504" s="31">
        <v>0</v>
      </c>
      <c r="P504" s="31"/>
      <c r="Q504" s="31">
        <v>51975.54626867333</v>
      </c>
      <c r="R504" s="31"/>
      <c r="S504" s="31">
        <v>50170.146005692433</v>
      </c>
    </row>
    <row r="505" spans="1:19" ht="14.1" customHeight="1">
      <c r="A505" s="14">
        <v>17</v>
      </c>
      <c r="B505" s="28"/>
      <c r="C505" s="33"/>
      <c r="D505" s="43"/>
      <c r="E505" s="43"/>
      <c r="F505" s="43"/>
      <c r="G505" s="79"/>
      <c r="H505" s="79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</row>
    <row r="506" spans="1:19" ht="14.1" customHeight="1">
      <c r="A506" s="14">
        <v>18</v>
      </c>
      <c r="B506" s="28"/>
      <c r="C506" s="33"/>
      <c r="D506" s="43" t="s">
        <v>110</v>
      </c>
      <c r="E506" s="43"/>
      <c r="F506" s="43"/>
      <c r="G506" s="79"/>
      <c r="H506" s="79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</row>
    <row r="507" spans="1:19" ht="14.1" customHeight="1">
      <c r="A507" s="14">
        <v>19</v>
      </c>
      <c r="B507" s="28"/>
      <c r="C507" s="33">
        <v>311.42</v>
      </c>
      <c r="D507" s="14" t="s">
        <v>102</v>
      </c>
      <c r="G507" s="31">
        <v>4354.4661100000003</v>
      </c>
      <c r="H507" s="31"/>
      <c r="I507" s="31">
        <v>126.84247248000004</v>
      </c>
      <c r="J507" s="31"/>
      <c r="K507" s="31">
        <v>0</v>
      </c>
      <c r="L507" s="31"/>
      <c r="M507" s="31">
        <v>0</v>
      </c>
      <c r="N507" s="31"/>
      <c r="O507" s="31">
        <v>0</v>
      </c>
      <c r="P507" s="31"/>
      <c r="Q507" s="31">
        <v>4481.3085824799955</v>
      </c>
      <c r="R507" s="31"/>
      <c r="S507" s="31">
        <v>4417.8873462399979</v>
      </c>
    </row>
    <row r="508" spans="1:19" ht="14.1" customHeight="1">
      <c r="A508" s="14">
        <v>20</v>
      </c>
      <c r="B508" s="28"/>
      <c r="C508" s="33">
        <v>312.42</v>
      </c>
      <c r="D508" s="14" t="s">
        <v>103</v>
      </c>
      <c r="G508" s="31">
        <v>17589.02204</v>
      </c>
      <c r="H508" s="31"/>
      <c r="I508" s="31">
        <v>2146.889544485</v>
      </c>
      <c r="J508" s="31"/>
      <c r="K508" s="31">
        <v>0</v>
      </c>
      <c r="L508" s="31"/>
      <c r="M508" s="31">
        <v>-3238.4520000000002</v>
      </c>
      <c r="N508" s="31"/>
      <c r="O508" s="31">
        <v>0</v>
      </c>
      <c r="P508" s="31"/>
      <c r="Q508" s="31">
        <v>16497.459584485001</v>
      </c>
      <c r="R508" s="31"/>
      <c r="S508" s="31">
        <v>17957.696396654359</v>
      </c>
    </row>
    <row r="509" spans="1:19" ht="14.1" customHeight="1">
      <c r="A509" s="14">
        <v>21</v>
      </c>
      <c r="B509" s="28"/>
      <c r="C509" s="33">
        <v>314.42</v>
      </c>
      <c r="D509" s="14" t="s">
        <v>104</v>
      </c>
      <c r="G509" s="31">
        <v>13594.534320000001</v>
      </c>
      <c r="H509" s="31"/>
      <c r="I509" s="31">
        <v>749.26283050000018</v>
      </c>
      <c r="J509" s="31"/>
      <c r="K509" s="31">
        <v>0</v>
      </c>
      <c r="L509" s="31"/>
      <c r="M509" s="31">
        <v>-1029.1420000000001</v>
      </c>
      <c r="N509" s="31"/>
      <c r="O509" s="31">
        <v>0</v>
      </c>
      <c r="P509" s="31"/>
      <c r="Q509" s="31">
        <v>13314.655150499999</v>
      </c>
      <c r="R509" s="31"/>
      <c r="S509" s="31">
        <v>13703.462504480767</v>
      </c>
    </row>
    <row r="510" spans="1:19" ht="14.1" customHeight="1">
      <c r="A510" s="14">
        <v>22</v>
      </c>
      <c r="B510" s="28"/>
      <c r="C510" s="33">
        <v>315.42</v>
      </c>
      <c r="D510" s="14" t="s">
        <v>105</v>
      </c>
      <c r="G510" s="31">
        <v>5679.7636900000007</v>
      </c>
      <c r="H510" s="31"/>
      <c r="I510" s="31">
        <v>248.41214823958339</v>
      </c>
      <c r="J510" s="31"/>
      <c r="K510" s="31">
        <v>0</v>
      </c>
      <c r="L510" s="31"/>
      <c r="M510" s="31">
        <v>-60.5</v>
      </c>
      <c r="N510" s="31"/>
      <c r="O510" s="31">
        <v>0</v>
      </c>
      <c r="P510" s="31"/>
      <c r="Q510" s="31">
        <v>5867.6758382395847</v>
      </c>
      <c r="R510" s="31"/>
      <c r="S510" s="31">
        <v>5790.884824774841</v>
      </c>
    </row>
    <row r="511" spans="1:19" ht="14.1" customHeight="1">
      <c r="A511" s="14">
        <v>23</v>
      </c>
      <c r="B511" s="28"/>
      <c r="C511" s="33">
        <v>316.42</v>
      </c>
      <c r="D511" s="14" t="s">
        <v>106</v>
      </c>
      <c r="G511" s="97">
        <v>394.29485</v>
      </c>
      <c r="H511" s="97"/>
      <c r="I511" s="97">
        <v>10.798845199999999</v>
      </c>
      <c r="J511" s="97"/>
      <c r="K511" s="97">
        <v>0</v>
      </c>
      <c r="L511" s="97"/>
      <c r="M511" s="97">
        <v>0</v>
      </c>
      <c r="N511" s="97"/>
      <c r="O511" s="97">
        <v>0</v>
      </c>
      <c r="P511" s="97"/>
      <c r="Q511" s="97">
        <v>405.09369519999984</v>
      </c>
      <c r="R511" s="97"/>
      <c r="S511" s="97">
        <v>399.69427259999992</v>
      </c>
    </row>
    <row r="512" spans="1:19" ht="14.1" customHeight="1">
      <c r="A512" s="14">
        <v>24</v>
      </c>
      <c r="B512" s="28"/>
      <c r="C512" s="33"/>
      <c r="D512" s="44" t="s">
        <v>111</v>
      </c>
      <c r="E512" s="44"/>
      <c r="F512" s="44"/>
      <c r="G512" s="31">
        <v>41612.081010000002</v>
      </c>
      <c r="H512" s="31"/>
      <c r="I512" s="31">
        <v>3282.205840904584</v>
      </c>
      <c r="J512" s="31"/>
      <c r="K512" s="31">
        <v>0</v>
      </c>
      <c r="L512" s="31"/>
      <c r="M512" s="31">
        <v>-4328.0940000000001</v>
      </c>
      <c r="N512" s="31"/>
      <c r="O512" s="31">
        <v>0</v>
      </c>
      <c r="P512" s="31"/>
      <c r="Q512" s="31">
        <v>40566.192850904583</v>
      </c>
      <c r="R512" s="31"/>
      <c r="S512" s="31">
        <v>42269.625344749962</v>
      </c>
    </row>
    <row r="513" spans="1:19" ht="14.1" customHeight="1">
      <c r="A513" s="14">
        <v>25</v>
      </c>
      <c r="B513" s="28"/>
      <c r="C513" s="33"/>
      <c r="D513" s="44"/>
      <c r="E513" s="44"/>
      <c r="F513" s="44"/>
      <c r="G513" s="31"/>
      <c r="H513" s="31"/>
      <c r="I513" s="31"/>
      <c r="J513" s="31"/>
      <c r="K513" s="31"/>
      <c r="L513" s="31"/>
      <c r="M513" s="79"/>
      <c r="N513" s="79"/>
      <c r="O513" s="79"/>
      <c r="P513" s="79"/>
      <c r="Q513" s="31"/>
      <c r="R513" s="31"/>
      <c r="S513" s="31"/>
    </row>
    <row r="514" spans="1:19" ht="14.1" customHeight="1">
      <c r="A514" s="14">
        <v>26</v>
      </c>
      <c r="B514" s="28"/>
      <c r="C514" s="33"/>
      <c r="D514" s="44" t="s">
        <v>112</v>
      </c>
      <c r="E514" s="44"/>
      <c r="F514" s="44"/>
      <c r="G514" s="31"/>
      <c r="H514" s="31"/>
      <c r="I514" s="31"/>
      <c r="J514" s="31"/>
      <c r="K514" s="31"/>
      <c r="L514" s="31"/>
      <c r="M514" s="79"/>
      <c r="N514" s="79"/>
      <c r="O514" s="79"/>
      <c r="P514" s="79"/>
      <c r="Q514" s="31"/>
      <c r="R514" s="31"/>
      <c r="S514" s="31"/>
    </row>
    <row r="515" spans="1:19" ht="14.1" customHeight="1">
      <c r="A515" s="14">
        <v>27</v>
      </c>
      <c r="B515" s="45"/>
      <c r="C515" s="33">
        <v>311.43</v>
      </c>
      <c r="D515" s="14" t="s">
        <v>102</v>
      </c>
      <c r="G515" s="31">
        <v>9617.30278</v>
      </c>
      <c r="H515" s="31"/>
      <c r="I515" s="31">
        <v>205.93156064999999</v>
      </c>
      <c r="J515" s="31"/>
      <c r="K515" s="31">
        <v>0</v>
      </c>
      <c r="L515" s="31"/>
      <c r="M515" s="31">
        <v>-14.351000000000001</v>
      </c>
      <c r="N515" s="31"/>
      <c r="O515" s="31">
        <v>0</v>
      </c>
      <c r="P515" s="31"/>
      <c r="Q515" s="31">
        <v>9808.8833406499998</v>
      </c>
      <c r="R515" s="31"/>
      <c r="S515" s="31">
        <v>9703.0882880092286</v>
      </c>
    </row>
    <row r="516" spans="1:19" ht="14.1" customHeight="1">
      <c r="A516" s="14">
        <v>28</v>
      </c>
      <c r="B516" s="28"/>
      <c r="C516" s="33">
        <v>312.43</v>
      </c>
      <c r="D516" s="14" t="s">
        <v>103</v>
      </c>
      <c r="G516" s="31">
        <v>43148.999149999996</v>
      </c>
      <c r="H516" s="31"/>
      <c r="I516" s="31">
        <v>3665.8020762881993</v>
      </c>
      <c r="J516" s="31"/>
      <c r="K516" s="31">
        <v>-14304.956403999999</v>
      </c>
      <c r="L516" s="31"/>
      <c r="M516" s="31">
        <v>-4397.1180000000004</v>
      </c>
      <c r="N516" s="31"/>
      <c r="O516" s="31">
        <v>0</v>
      </c>
      <c r="P516" s="31"/>
      <c r="Q516" s="31">
        <v>28112.726822288208</v>
      </c>
      <c r="R516" s="31"/>
      <c r="S516" s="31">
        <v>34610.619828264003</v>
      </c>
    </row>
    <row r="517" spans="1:19" ht="14.1" customHeight="1">
      <c r="A517" s="14">
        <v>29</v>
      </c>
      <c r="B517" s="28"/>
      <c r="C517" s="33">
        <v>314.43</v>
      </c>
      <c r="D517" s="14" t="s">
        <v>104</v>
      </c>
      <c r="G517" s="31">
        <v>23025.35109</v>
      </c>
      <c r="H517" s="31"/>
      <c r="I517" s="31">
        <v>664.84529520750004</v>
      </c>
      <c r="J517" s="31"/>
      <c r="K517" s="31">
        <v>-4609.6552000000001</v>
      </c>
      <c r="L517" s="31"/>
      <c r="M517" s="31">
        <v>-151.84700000000001</v>
      </c>
      <c r="N517" s="31"/>
      <c r="O517" s="31">
        <v>0</v>
      </c>
      <c r="P517" s="31"/>
      <c r="Q517" s="31">
        <v>18928.694185207511</v>
      </c>
      <c r="R517" s="31"/>
      <c r="S517" s="31">
        <v>20202.253192747507</v>
      </c>
    </row>
    <row r="518" spans="1:19" ht="14.1" customHeight="1">
      <c r="A518" s="14">
        <v>30</v>
      </c>
      <c r="B518" s="28"/>
      <c r="C518" s="33">
        <v>315.43</v>
      </c>
      <c r="D518" s="14" t="s">
        <v>105</v>
      </c>
      <c r="G518" s="31">
        <v>13320.6119</v>
      </c>
      <c r="H518" s="31"/>
      <c r="I518" s="31">
        <v>437.81771803125019</v>
      </c>
      <c r="J518" s="31"/>
      <c r="K518" s="31">
        <v>-4413.7375999999995</v>
      </c>
      <c r="L518" s="31"/>
      <c r="M518" s="31">
        <v>-27.728999999999999</v>
      </c>
      <c r="N518" s="31"/>
      <c r="O518" s="31">
        <v>0</v>
      </c>
      <c r="P518" s="31"/>
      <c r="Q518" s="31">
        <v>9316.9630180312524</v>
      </c>
      <c r="R518" s="31"/>
      <c r="S518" s="31">
        <v>11257.899535512821</v>
      </c>
    </row>
    <row r="519" spans="1:19" ht="14.1" customHeight="1">
      <c r="A519" s="14">
        <v>31</v>
      </c>
      <c r="B519" s="28"/>
      <c r="C519" s="33">
        <v>316.43</v>
      </c>
      <c r="D519" s="14" t="s">
        <v>106</v>
      </c>
      <c r="G519" s="97">
        <v>491.02927</v>
      </c>
      <c r="H519" s="97"/>
      <c r="I519" s="97">
        <v>35.842190849999994</v>
      </c>
      <c r="J519" s="97"/>
      <c r="K519" s="97">
        <v>0</v>
      </c>
      <c r="L519" s="97"/>
      <c r="M519" s="97">
        <v>0</v>
      </c>
      <c r="N519" s="97"/>
      <c r="O519" s="97">
        <v>0</v>
      </c>
      <c r="P519" s="97"/>
      <c r="Q519" s="97">
        <v>526.87146084999995</v>
      </c>
      <c r="R519" s="97"/>
      <c r="S519" s="97">
        <v>508.95036542499997</v>
      </c>
    </row>
    <row r="520" spans="1:19" ht="14.1" customHeight="1">
      <c r="A520" s="14">
        <v>32</v>
      </c>
      <c r="B520" s="28"/>
      <c r="C520" s="33"/>
      <c r="D520" s="44" t="s">
        <v>113</v>
      </c>
      <c r="E520" s="44"/>
      <c r="F520" s="44"/>
      <c r="G520" s="31">
        <v>89603.294190000001</v>
      </c>
      <c r="H520" s="31"/>
      <c r="I520" s="31">
        <v>5010.2388410269505</v>
      </c>
      <c r="J520" s="31"/>
      <c r="K520" s="31">
        <v>-23328.349203999998</v>
      </c>
      <c r="L520" s="31"/>
      <c r="M520" s="31">
        <v>-4591.0450000000001</v>
      </c>
      <c r="N520" s="31"/>
      <c r="O520" s="31">
        <v>0</v>
      </c>
      <c r="P520" s="31"/>
      <c r="Q520" s="31">
        <v>66694.138827026967</v>
      </c>
      <c r="R520" s="31"/>
      <c r="S520" s="31">
        <v>76282.811209958571</v>
      </c>
    </row>
    <row r="521" spans="1:19" ht="14.1" customHeight="1">
      <c r="A521" s="14">
        <v>33</v>
      </c>
      <c r="B521" s="28"/>
      <c r="C521" s="33"/>
      <c r="D521" s="44"/>
      <c r="E521" s="44"/>
      <c r="F521" s="44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</row>
    <row r="522" spans="1:19" ht="14.1" customHeight="1">
      <c r="A522" s="14">
        <v>34</v>
      </c>
      <c r="B522" s="28"/>
      <c r="C522" s="33"/>
      <c r="D522" s="44"/>
      <c r="E522" s="44"/>
      <c r="F522" s="44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</row>
    <row r="523" spans="1:19" ht="14.1" customHeight="1">
      <c r="A523" s="14">
        <v>35</v>
      </c>
      <c r="B523" s="28"/>
      <c r="C523" s="33"/>
      <c r="D523" s="44"/>
      <c r="E523" s="44"/>
      <c r="F523" s="44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</row>
    <row r="524" spans="1:19" ht="14.1" customHeight="1">
      <c r="A524" s="14">
        <v>36</v>
      </c>
      <c r="B524" s="28"/>
      <c r="C524" s="33"/>
      <c r="D524" s="44"/>
      <c r="E524" s="44"/>
      <c r="F524" s="44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</row>
    <row r="525" spans="1:19" ht="14.1" customHeight="1">
      <c r="A525" s="14">
        <v>37</v>
      </c>
      <c r="B525" s="28"/>
      <c r="C525" s="33"/>
      <c r="D525" s="44"/>
      <c r="E525" s="44"/>
      <c r="F525" s="44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</row>
    <row r="526" spans="1:19" ht="14.1" customHeight="1">
      <c r="A526" s="14">
        <v>38</v>
      </c>
      <c r="B526" s="28"/>
      <c r="C526" s="33"/>
      <c r="D526" s="44"/>
      <c r="E526" s="44"/>
      <c r="F526" s="44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</row>
    <row r="527" spans="1:19" ht="14.1" customHeight="1">
      <c r="A527" s="14">
        <v>39</v>
      </c>
      <c r="B527" s="28"/>
      <c r="C527" s="33"/>
      <c r="D527" s="44"/>
      <c r="E527" s="44"/>
      <c r="F527" s="44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</row>
    <row r="528" spans="1:19" ht="14.1" customHeight="1">
      <c r="A528" s="14">
        <v>40</v>
      </c>
      <c r="B528" s="28"/>
      <c r="C528" s="33"/>
      <c r="D528" s="44"/>
      <c r="E528" s="44"/>
      <c r="F528" s="44"/>
      <c r="G528" s="31"/>
      <c r="H528" s="31"/>
      <c r="I528" s="31"/>
      <c r="J528" s="31"/>
      <c r="K528" s="31"/>
      <c r="L528" s="31"/>
      <c r="M528" s="79"/>
      <c r="N528" s="79"/>
      <c r="O528" s="79"/>
      <c r="P528" s="79"/>
      <c r="Q528" s="31"/>
      <c r="R528" s="31"/>
      <c r="S528" s="31"/>
    </row>
    <row r="529" spans="1:19" ht="14.1" customHeight="1" thickBot="1">
      <c r="A529" s="13">
        <v>41</v>
      </c>
      <c r="B529" s="46" t="s">
        <v>114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</row>
    <row r="530" spans="1:19" ht="14.1" customHeight="1">
      <c r="A530" s="14" t="s">
        <v>317</v>
      </c>
      <c r="Q530" s="93" t="s">
        <v>116</v>
      </c>
    </row>
    <row r="531" spans="1:19" ht="14.1" customHeight="1" thickBot="1">
      <c r="A531" s="13" t="s">
        <v>308</v>
      </c>
      <c r="B531" s="13"/>
      <c r="C531" s="13"/>
      <c r="D531" s="13"/>
      <c r="E531" s="13"/>
      <c r="F531" s="13"/>
      <c r="G531" s="13"/>
      <c r="H531" s="13" t="s">
        <v>309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 t="s">
        <v>276</v>
      </c>
    </row>
    <row r="532" spans="1:19" ht="14.1" customHeight="1">
      <c r="A532" s="14" t="s">
        <v>63</v>
      </c>
      <c r="B532" s="47"/>
      <c r="F532" s="15" t="s">
        <v>64</v>
      </c>
      <c r="G532" s="14" t="s">
        <v>310</v>
      </c>
      <c r="K532" s="16"/>
      <c r="L532" s="16"/>
      <c r="N532" s="16"/>
      <c r="O532" s="16"/>
      <c r="P532" s="16" t="s">
        <v>66</v>
      </c>
      <c r="S532" s="17"/>
    </row>
    <row r="533" spans="1:19" ht="14.1" customHeight="1">
      <c r="B533" s="47"/>
      <c r="G533" s="14" t="s">
        <v>311</v>
      </c>
      <c r="K533" s="15"/>
      <c r="L533" s="18"/>
      <c r="O533" s="15"/>
      <c r="P533" s="15" t="s">
        <v>118</v>
      </c>
      <c r="Q533" s="18" t="s">
        <v>69</v>
      </c>
      <c r="S533" s="19"/>
    </row>
    <row r="534" spans="1:19" ht="14.1" customHeight="1">
      <c r="A534" s="14" t="s">
        <v>70</v>
      </c>
      <c r="B534" s="47"/>
      <c r="G534" s="14" t="s">
        <v>118</v>
      </c>
      <c r="K534" s="15"/>
      <c r="L534" s="18"/>
      <c r="M534" s="15"/>
      <c r="P534" s="15" t="s">
        <v>68</v>
      </c>
      <c r="Q534" s="18" t="s">
        <v>71</v>
      </c>
      <c r="S534" s="19"/>
    </row>
    <row r="535" spans="1:19" ht="14.1" customHeight="1">
      <c r="B535" s="47"/>
      <c r="G535" s="14" t="s">
        <v>118</v>
      </c>
      <c r="K535" s="15"/>
      <c r="L535" s="18"/>
      <c r="M535" s="15"/>
      <c r="P535" s="15" t="s">
        <v>118</v>
      </c>
      <c r="Q535" s="18" t="s">
        <v>72</v>
      </c>
      <c r="S535" s="19"/>
    </row>
    <row r="536" spans="1:19" ht="14.1" customHeight="1" thickBot="1">
      <c r="A536" s="13" t="s">
        <v>73</v>
      </c>
      <c r="B536" s="48"/>
      <c r="C536" s="13"/>
      <c r="D536" s="13"/>
      <c r="E536" s="13"/>
      <c r="F536" s="13"/>
      <c r="G536" s="13" t="s">
        <v>118</v>
      </c>
      <c r="H536" s="13"/>
      <c r="I536" s="20" t="s">
        <v>74</v>
      </c>
      <c r="J536" s="13"/>
      <c r="K536" s="13"/>
      <c r="L536" s="13"/>
      <c r="M536" s="13"/>
      <c r="N536" s="13"/>
      <c r="O536" s="13"/>
      <c r="P536" s="13"/>
      <c r="Q536" s="13" t="s">
        <v>75</v>
      </c>
      <c r="R536" s="13"/>
      <c r="S536" s="13"/>
    </row>
    <row r="537" spans="1:19" ht="14.1" customHeight="1"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</row>
    <row r="538" spans="1:19" ht="14.1" customHeight="1">
      <c r="C538" s="21" t="s">
        <v>55</v>
      </c>
      <c r="D538" s="21" t="s">
        <v>56</v>
      </c>
      <c r="E538" s="21"/>
      <c r="F538" s="21"/>
      <c r="G538" s="21" t="s">
        <v>76</v>
      </c>
      <c r="H538" s="21"/>
      <c r="I538" s="21" t="s">
        <v>77</v>
      </c>
      <c r="J538" s="21"/>
      <c r="K538" s="22" t="s">
        <v>78</v>
      </c>
      <c r="L538" s="23"/>
      <c r="M538" s="21" t="s">
        <v>79</v>
      </c>
      <c r="N538" s="21"/>
      <c r="O538" s="21" t="s">
        <v>80</v>
      </c>
      <c r="P538" s="21"/>
      <c r="Q538" s="21" t="s">
        <v>81</v>
      </c>
      <c r="R538" s="21"/>
      <c r="S538" s="21" t="s">
        <v>82</v>
      </c>
    </row>
    <row r="539" spans="1:19" ht="14.1" customHeight="1">
      <c r="C539" s="22" t="s">
        <v>83</v>
      </c>
      <c r="D539" s="22" t="s">
        <v>83</v>
      </c>
      <c r="E539" s="22"/>
      <c r="F539" s="23"/>
      <c r="G539" s="21" t="s">
        <v>312</v>
      </c>
      <c r="H539" s="22"/>
      <c r="I539" s="21" t="s">
        <v>84</v>
      </c>
      <c r="J539" s="22"/>
      <c r="K539" s="21"/>
      <c r="L539" s="22"/>
      <c r="M539" s="22"/>
      <c r="N539" s="22"/>
      <c r="O539" s="22"/>
      <c r="P539" s="22"/>
      <c r="Q539" s="22" t="s">
        <v>312</v>
      </c>
      <c r="S539" s="22"/>
    </row>
    <row r="540" spans="1:19" ht="14.1" customHeight="1">
      <c r="A540" s="14" t="s">
        <v>50</v>
      </c>
      <c r="B540" s="22"/>
      <c r="C540" s="22" t="s">
        <v>85</v>
      </c>
      <c r="D540" s="22" t="s">
        <v>85</v>
      </c>
      <c r="E540" s="22"/>
      <c r="F540" s="21"/>
      <c r="G540" s="22" t="s">
        <v>3</v>
      </c>
      <c r="H540" s="22"/>
      <c r="I540" s="22" t="s">
        <v>3</v>
      </c>
      <c r="J540" s="22"/>
      <c r="K540" s="22"/>
      <c r="L540" s="21"/>
      <c r="M540" s="22" t="s">
        <v>313</v>
      </c>
      <c r="N540" s="18"/>
      <c r="O540" s="22" t="s">
        <v>88</v>
      </c>
      <c r="P540" s="21"/>
      <c r="Q540" s="21" t="s">
        <v>3</v>
      </c>
      <c r="R540" s="21"/>
      <c r="S540" s="24" t="s">
        <v>89</v>
      </c>
    </row>
    <row r="541" spans="1:19" ht="14.1" customHeight="1" thickBot="1">
      <c r="A541" s="13" t="s">
        <v>90</v>
      </c>
      <c r="B541" s="20"/>
      <c r="C541" s="20" t="s">
        <v>91</v>
      </c>
      <c r="D541" s="20" t="s">
        <v>92</v>
      </c>
      <c r="E541" s="20"/>
      <c r="F541" s="20"/>
      <c r="G541" s="25" t="s">
        <v>94</v>
      </c>
      <c r="H541" s="25"/>
      <c r="I541" s="25" t="s">
        <v>314</v>
      </c>
      <c r="J541" s="26"/>
      <c r="K541" s="25" t="s">
        <v>315</v>
      </c>
      <c r="L541" s="26"/>
      <c r="M541" s="26" t="s">
        <v>316</v>
      </c>
      <c r="N541" s="27"/>
      <c r="O541" s="27" t="s">
        <v>97</v>
      </c>
      <c r="P541" s="27"/>
      <c r="Q541" s="27" t="s">
        <v>98</v>
      </c>
      <c r="R541" s="27"/>
      <c r="S541" s="27" t="s">
        <v>99</v>
      </c>
    </row>
    <row r="542" spans="1:19" ht="14.1" customHeight="1">
      <c r="A542" s="14">
        <v>1</v>
      </c>
      <c r="B542" s="40"/>
      <c r="C542" s="33"/>
      <c r="D542" s="44" t="s">
        <v>119</v>
      </c>
      <c r="E542" s="44"/>
      <c r="F542" s="44"/>
      <c r="G542" s="31"/>
      <c r="H542" s="31"/>
      <c r="I542" s="31"/>
      <c r="J542" s="31"/>
      <c r="K542" s="31"/>
      <c r="L542" s="31"/>
      <c r="M542" s="79"/>
      <c r="N542" s="79"/>
      <c r="O542" s="79"/>
      <c r="P542" s="79"/>
      <c r="Q542" s="31"/>
      <c r="R542" s="31"/>
      <c r="S542" s="31"/>
    </row>
    <row r="543" spans="1:19" ht="14.1" customHeight="1">
      <c r="A543" s="14">
        <v>2</v>
      </c>
      <c r="B543" s="40"/>
      <c r="C543" s="33">
        <v>311.44</v>
      </c>
      <c r="D543" s="14" t="s">
        <v>102</v>
      </c>
      <c r="G543" s="31">
        <v>28249.41533</v>
      </c>
      <c r="H543" s="31"/>
      <c r="I543" s="31">
        <v>862.61291241999982</v>
      </c>
      <c r="J543" s="31"/>
      <c r="K543" s="31">
        <v>0</v>
      </c>
      <c r="L543" s="31"/>
      <c r="M543" s="31">
        <v>0</v>
      </c>
      <c r="N543" s="31"/>
      <c r="O543" s="31">
        <v>0</v>
      </c>
      <c r="P543" s="31"/>
      <c r="Q543" s="31">
        <v>29112.028242419987</v>
      </c>
      <c r="R543" s="31"/>
      <c r="S543" s="31">
        <v>28680.721786209997</v>
      </c>
    </row>
    <row r="544" spans="1:19" ht="14.1" customHeight="1">
      <c r="A544" s="14">
        <v>3</v>
      </c>
      <c r="B544" s="40"/>
      <c r="C544" s="33">
        <v>312.44</v>
      </c>
      <c r="D544" s="14" t="s">
        <v>103</v>
      </c>
      <c r="G544" s="31">
        <v>99877.80472</v>
      </c>
      <c r="H544" s="31"/>
      <c r="I544" s="31">
        <v>6159.0520202200014</v>
      </c>
      <c r="J544" s="31"/>
      <c r="K544" s="31">
        <v>-9935.0455999999995</v>
      </c>
      <c r="L544" s="31"/>
      <c r="M544" s="31">
        <v>-152.76300000000001</v>
      </c>
      <c r="N544" s="31"/>
      <c r="O544" s="31">
        <v>0</v>
      </c>
      <c r="P544" s="31"/>
      <c r="Q544" s="31">
        <v>95949.048140220053</v>
      </c>
      <c r="R544" s="31"/>
      <c r="S544" s="31">
        <v>98467.717058049238</v>
      </c>
    </row>
    <row r="545" spans="1:19" ht="14.1" customHeight="1">
      <c r="A545" s="14">
        <v>4</v>
      </c>
      <c r="B545" s="40"/>
      <c r="C545" s="33">
        <v>314.44</v>
      </c>
      <c r="D545" s="14" t="s">
        <v>104</v>
      </c>
      <c r="G545" s="31">
        <v>44290.401840000006</v>
      </c>
      <c r="H545" s="31"/>
      <c r="I545" s="31">
        <v>1720.2664440000001</v>
      </c>
      <c r="J545" s="31"/>
      <c r="K545" s="31">
        <v>0</v>
      </c>
      <c r="L545" s="31"/>
      <c r="M545" s="31">
        <v>0</v>
      </c>
      <c r="N545" s="31"/>
      <c r="O545" s="31">
        <v>0</v>
      </c>
      <c r="P545" s="31"/>
      <c r="Q545" s="31">
        <v>46010.668284000007</v>
      </c>
      <c r="R545" s="31"/>
      <c r="S545" s="31">
        <v>45150.53506200001</v>
      </c>
    </row>
    <row r="546" spans="1:19" ht="14.1" customHeight="1">
      <c r="A546" s="14">
        <v>5</v>
      </c>
      <c r="B546" s="40"/>
      <c r="C546" s="33">
        <v>315.44</v>
      </c>
      <c r="D546" s="14" t="s">
        <v>105</v>
      </c>
      <c r="G546" s="31">
        <v>18235.303070000002</v>
      </c>
      <c r="H546" s="31"/>
      <c r="I546" s="31">
        <v>924.48177128999987</v>
      </c>
      <c r="J546" s="31"/>
      <c r="K546" s="31">
        <v>0</v>
      </c>
      <c r="L546" s="31"/>
      <c r="M546" s="31">
        <v>0</v>
      </c>
      <c r="N546" s="31"/>
      <c r="O546" s="31">
        <v>0</v>
      </c>
      <c r="P546" s="31"/>
      <c r="Q546" s="31">
        <v>19159.784841289988</v>
      </c>
      <c r="R546" s="31"/>
      <c r="S546" s="31">
        <v>18697.510823164226</v>
      </c>
    </row>
    <row r="547" spans="1:19" ht="14.1" customHeight="1">
      <c r="A547" s="14">
        <v>6</v>
      </c>
      <c r="B547" s="40"/>
      <c r="C547" s="33">
        <v>316.44</v>
      </c>
      <c r="D547" s="14" t="s">
        <v>106</v>
      </c>
      <c r="G547" s="97">
        <v>3455.9606200000003</v>
      </c>
      <c r="H547" s="97"/>
      <c r="I547" s="97">
        <v>91.939884500000005</v>
      </c>
      <c r="J547" s="97"/>
      <c r="K547" s="97">
        <v>0</v>
      </c>
      <c r="L547" s="97"/>
      <c r="M547" s="97">
        <v>0</v>
      </c>
      <c r="N547" s="97"/>
      <c r="O547" s="97">
        <v>0</v>
      </c>
      <c r="P547" s="97"/>
      <c r="Q547" s="97">
        <v>3547.900504499999</v>
      </c>
      <c r="R547" s="97"/>
      <c r="S547" s="97">
        <v>3501.9305622500001</v>
      </c>
    </row>
    <row r="548" spans="1:19" ht="14.1" customHeight="1">
      <c r="A548" s="14">
        <v>7</v>
      </c>
      <c r="B548" s="40"/>
      <c r="C548" s="29"/>
      <c r="D548" s="44" t="s">
        <v>120</v>
      </c>
      <c r="E548" s="44"/>
      <c r="F548" s="44"/>
      <c r="G548" s="31">
        <v>194108.88558</v>
      </c>
      <c r="H548" s="31"/>
      <c r="I548" s="31">
        <v>9758.3530324300009</v>
      </c>
      <c r="J548" s="31"/>
      <c r="K548" s="31">
        <v>-9935.0455999999995</v>
      </c>
      <c r="L548" s="31"/>
      <c r="M548" s="31">
        <v>-152.76300000000001</v>
      </c>
      <c r="N548" s="31"/>
      <c r="O548" s="31">
        <v>0</v>
      </c>
      <c r="P548" s="31"/>
      <c r="Q548" s="31">
        <v>193779.43001243001</v>
      </c>
      <c r="R548" s="31"/>
      <c r="S548" s="31">
        <v>194498.41529167345</v>
      </c>
    </row>
    <row r="549" spans="1:19" ht="14.1" customHeight="1">
      <c r="A549" s="14">
        <v>8</v>
      </c>
      <c r="B549" s="40"/>
      <c r="C549" s="29"/>
      <c r="D549" s="44"/>
      <c r="E549" s="44"/>
      <c r="F549" s="44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</row>
    <row r="550" spans="1:19" ht="14.1" customHeight="1">
      <c r="A550" s="14">
        <v>9</v>
      </c>
      <c r="B550" s="28"/>
      <c r="C550" s="29"/>
      <c r="D550" s="44" t="s">
        <v>121</v>
      </c>
      <c r="E550" s="44"/>
      <c r="F550" s="44"/>
      <c r="G550" s="44"/>
      <c r="H550" s="44"/>
      <c r="I550" s="95"/>
      <c r="J550" s="96"/>
      <c r="K550" s="96"/>
      <c r="L550" s="96"/>
      <c r="M550" s="96"/>
      <c r="N550" s="96"/>
      <c r="O550" s="96"/>
      <c r="P550" s="96"/>
      <c r="Q550" s="96"/>
      <c r="R550" s="96"/>
      <c r="S550" s="96"/>
    </row>
    <row r="551" spans="1:19" ht="14.1" customHeight="1">
      <c r="A551" s="14">
        <v>10</v>
      </c>
      <c r="B551" s="28"/>
      <c r="C551" s="33">
        <v>311.45</v>
      </c>
      <c r="D551" s="14" t="s">
        <v>102</v>
      </c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</row>
    <row r="552" spans="1:19" ht="14.1" customHeight="1">
      <c r="A552" s="14">
        <v>11</v>
      </c>
      <c r="B552" s="28"/>
      <c r="C552" s="33">
        <v>312.45</v>
      </c>
      <c r="D552" s="14" t="s">
        <v>103</v>
      </c>
      <c r="G552" s="31">
        <v>10510.69837</v>
      </c>
      <c r="H552" s="31"/>
      <c r="I552" s="31">
        <v>327.99348671874998</v>
      </c>
      <c r="J552" s="31"/>
      <c r="K552" s="31">
        <v>0</v>
      </c>
      <c r="L552" s="31"/>
      <c r="M552" s="31">
        <v>0</v>
      </c>
      <c r="N552" s="31"/>
      <c r="O552" s="31">
        <v>0</v>
      </c>
      <c r="P552" s="31"/>
      <c r="Q552" s="31">
        <v>10838.691856718753</v>
      </c>
      <c r="R552" s="31"/>
      <c r="S552" s="31">
        <v>10674.514924234139</v>
      </c>
    </row>
    <row r="553" spans="1:19" ht="14.1" customHeight="1">
      <c r="A553" s="14">
        <v>12</v>
      </c>
      <c r="B553" s="37"/>
      <c r="C553" s="33">
        <v>314.45</v>
      </c>
      <c r="D553" s="14" t="s">
        <v>104</v>
      </c>
      <c r="G553" s="31">
        <v>64898.64978</v>
      </c>
      <c r="H553" s="31"/>
      <c r="I553" s="31">
        <v>3683.0857832795828</v>
      </c>
      <c r="J553" s="31"/>
      <c r="K553" s="31">
        <v>0</v>
      </c>
      <c r="L553" s="31"/>
      <c r="M553" s="31">
        <v>-199.71</v>
      </c>
      <c r="N553" s="31"/>
      <c r="O553" s="31">
        <v>0</v>
      </c>
      <c r="P553" s="31"/>
      <c r="Q553" s="31">
        <v>68382.025563279618</v>
      </c>
      <c r="R553" s="31"/>
      <c r="S553" s="31">
        <v>66658.051938463177</v>
      </c>
    </row>
    <row r="554" spans="1:19" ht="14.1" customHeight="1">
      <c r="A554" s="14">
        <v>13</v>
      </c>
      <c r="B554" s="28"/>
      <c r="C554" s="33">
        <v>315.45</v>
      </c>
      <c r="D554" s="14" t="s">
        <v>105</v>
      </c>
      <c r="G554" s="31">
        <v>0</v>
      </c>
      <c r="H554" s="31"/>
      <c r="I554" s="31">
        <v>0</v>
      </c>
      <c r="J554" s="31"/>
      <c r="K554" s="31">
        <v>0</v>
      </c>
      <c r="L554" s="31"/>
      <c r="M554" s="31">
        <v>0</v>
      </c>
      <c r="N554" s="31"/>
      <c r="O554" s="31">
        <v>0</v>
      </c>
      <c r="P554" s="31"/>
      <c r="Q554" s="31">
        <v>0</v>
      </c>
      <c r="R554" s="31"/>
      <c r="S554" s="31">
        <v>0</v>
      </c>
    </row>
    <row r="555" spans="1:19" ht="14.1" customHeight="1">
      <c r="A555" s="14">
        <v>14</v>
      </c>
      <c r="B555" s="28"/>
      <c r="C555" s="33">
        <v>316.45</v>
      </c>
      <c r="D555" s="14" t="s">
        <v>106</v>
      </c>
      <c r="G555" s="31">
        <v>10387.611640000001</v>
      </c>
      <c r="H555" s="31"/>
      <c r="I555" s="31">
        <v>389.99515464000001</v>
      </c>
      <c r="J555" s="31"/>
      <c r="K555" s="31">
        <v>0</v>
      </c>
      <c r="L555" s="31"/>
      <c r="M555" s="31">
        <v>0</v>
      </c>
      <c r="N555" s="31"/>
      <c r="O555" s="31">
        <v>0</v>
      </c>
      <c r="P555" s="31"/>
      <c r="Q555" s="31">
        <v>10777.606794639998</v>
      </c>
      <c r="R555" s="31"/>
      <c r="S555" s="31">
        <v>10582.60921732</v>
      </c>
    </row>
    <row r="556" spans="1:19" ht="14.1" customHeight="1">
      <c r="A556" s="14">
        <v>15</v>
      </c>
      <c r="B556" s="28"/>
      <c r="C556" s="33"/>
      <c r="D556" s="44" t="s">
        <v>122</v>
      </c>
      <c r="E556" s="44"/>
      <c r="F556" s="44"/>
      <c r="G556" s="97">
        <v>352.5917</v>
      </c>
      <c r="H556" s="97"/>
      <c r="I556" s="97">
        <v>14.955018799999996</v>
      </c>
      <c r="J556" s="97"/>
      <c r="K556" s="97">
        <v>0</v>
      </c>
      <c r="L556" s="97"/>
      <c r="M556" s="97">
        <v>0</v>
      </c>
      <c r="N556" s="97"/>
      <c r="O556" s="97">
        <v>0</v>
      </c>
      <c r="P556" s="97"/>
      <c r="Q556" s="97">
        <v>367.54671879999972</v>
      </c>
      <c r="R556" s="97"/>
      <c r="S556" s="97">
        <v>360.06920939999998</v>
      </c>
    </row>
    <row r="557" spans="1:19" ht="14.1" customHeight="1">
      <c r="A557" s="14">
        <v>16</v>
      </c>
      <c r="B557" s="28"/>
      <c r="C557" s="33"/>
      <c r="D557" s="29"/>
      <c r="E557" s="29"/>
      <c r="F557" s="29"/>
      <c r="G557" s="31">
        <v>86149.551490000013</v>
      </c>
      <c r="H557" s="31"/>
      <c r="I557" s="31">
        <v>4416.0294434383331</v>
      </c>
      <c r="J557" s="31"/>
      <c r="K557" s="31">
        <v>0</v>
      </c>
      <c r="L557" s="31"/>
      <c r="M557" s="31">
        <v>-199.71</v>
      </c>
      <c r="N557" s="31"/>
      <c r="O557" s="31">
        <v>0</v>
      </c>
      <c r="P557" s="31"/>
      <c r="Q557" s="31">
        <v>90365.870933438375</v>
      </c>
      <c r="R557" s="31"/>
      <c r="S557" s="31">
        <v>88275.245289417318</v>
      </c>
    </row>
    <row r="558" spans="1:19" ht="14.1" customHeight="1">
      <c r="A558" s="14">
        <v>17</v>
      </c>
      <c r="B558" s="28"/>
      <c r="C558" s="33"/>
      <c r="D558" s="84" t="s">
        <v>123</v>
      </c>
      <c r="E558" s="84"/>
      <c r="F558" s="44"/>
      <c r="G558" s="79"/>
      <c r="H558" s="79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</row>
    <row r="559" spans="1:19" ht="14.1" customHeight="1">
      <c r="A559" s="14">
        <v>18</v>
      </c>
      <c r="B559" s="28"/>
      <c r="C559" s="33">
        <v>311.45999999999998</v>
      </c>
      <c r="D559" s="14" t="s">
        <v>102</v>
      </c>
      <c r="G559" s="79"/>
      <c r="H559" s="79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</row>
    <row r="560" spans="1:19" ht="14.1" customHeight="1">
      <c r="A560" s="14">
        <v>19</v>
      </c>
      <c r="B560" s="28"/>
      <c r="C560" s="33">
        <v>312.45999999999998</v>
      </c>
      <c r="D560" s="14" t="s">
        <v>103</v>
      </c>
      <c r="G560" s="31">
        <v>4080.71623</v>
      </c>
      <c r="H560" s="31"/>
      <c r="I560" s="31">
        <v>330.20979238000001</v>
      </c>
      <c r="J560" s="31"/>
      <c r="K560" s="31">
        <v>0</v>
      </c>
      <c r="L560" s="31"/>
      <c r="M560" s="31">
        <v>0</v>
      </c>
      <c r="N560" s="31"/>
      <c r="O560" s="31">
        <v>0</v>
      </c>
      <c r="P560" s="31"/>
      <c r="Q560" s="31">
        <v>4410.9260223800011</v>
      </c>
      <c r="R560" s="31"/>
      <c r="S560" s="31">
        <v>4245.8211261900005</v>
      </c>
    </row>
    <row r="561" spans="1:19" ht="14.1" customHeight="1">
      <c r="A561" s="14">
        <v>20</v>
      </c>
      <c r="B561" s="28"/>
      <c r="C561" s="33">
        <v>314.45999999999998</v>
      </c>
      <c r="D561" s="14" t="s">
        <v>104</v>
      </c>
      <c r="G561" s="31">
        <v>18117.618180000001</v>
      </c>
      <c r="H561" s="31"/>
      <c r="I561" s="31">
        <v>1724.8722647433337</v>
      </c>
      <c r="J561" s="31"/>
      <c r="K561" s="31">
        <v>0</v>
      </c>
      <c r="L561" s="31"/>
      <c r="M561" s="31">
        <v>-2.9220000000000002</v>
      </c>
      <c r="N561" s="31"/>
      <c r="O561" s="31">
        <v>0</v>
      </c>
      <c r="P561" s="31"/>
      <c r="Q561" s="31">
        <v>19839.56844474333</v>
      </c>
      <c r="R561" s="31"/>
      <c r="S561" s="31">
        <v>18979.013543980644</v>
      </c>
    </row>
    <row r="562" spans="1:19" ht="14.1" customHeight="1">
      <c r="A562" s="14">
        <v>21</v>
      </c>
      <c r="B562" s="28"/>
      <c r="C562" s="33">
        <v>315.45999999999998</v>
      </c>
      <c r="D562" s="14" t="s">
        <v>105</v>
      </c>
      <c r="G562" s="31">
        <v>0</v>
      </c>
      <c r="H562" s="31"/>
      <c r="I562" s="31">
        <v>0</v>
      </c>
      <c r="J562" s="31"/>
      <c r="K562" s="31">
        <v>0</v>
      </c>
      <c r="L562" s="31"/>
      <c r="M562" s="31">
        <v>0</v>
      </c>
      <c r="N562" s="31"/>
      <c r="O562" s="31">
        <v>0</v>
      </c>
      <c r="P562" s="31"/>
      <c r="Q562" s="31">
        <v>0</v>
      </c>
      <c r="R562" s="31"/>
      <c r="S562" s="31">
        <v>0</v>
      </c>
    </row>
    <row r="563" spans="1:19" ht="14.1" customHeight="1">
      <c r="A563" s="14">
        <v>22</v>
      </c>
      <c r="B563" s="28"/>
      <c r="C563" s="33">
        <v>316.45999999999998</v>
      </c>
      <c r="D563" s="14" t="s">
        <v>106</v>
      </c>
      <c r="G563" s="31">
        <v>3059.3127000000004</v>
      </c>
      <c r="H563" s="31"/>
      <c r="I563" s="31">
        <v>282.14363595000003</v>
      </c>
      <c r="J563" s="31"/>
      <c r="K563" s="31">
        <v>0</v>
      </c>
      <c r="L563" s="31"/>
      <c r="M563" s="31">
        <v>0</v>
      </c>
      <c r="N563" s="31"/>
      <c r="O563" s="31">
        <v>0</v>
      </c>
      <c r="P563" s="31"/>
      <c r="Q563" s="31">
        <v>3341.4563359499994</v>
      </c>
      <c r="R563" s="31"/>
      <c r="S563" s="31">
        <v>3200.2442620519232</v>
      </c>
    </row>
    <row r="564" spans="1:19" ht="14.1" customHeight="1">
      <c r="A564" s="14">
        <v>23</v>
      </c>
      <c r="B564" s="28"/>
      <c r="C564" s="33"/>
      <c r="D564" s="84" t="s">
        <v>124</v>
      </c>
      <c r="E564" s="84"/>
      <c r="F564" s="44"/>
      <c r="G564" s="97">
        <v>612.01706999999999</v>
      </c>
      <c r="H564" s="97"/>
      <c r="I564" s="97">
        <v>44.497609499999989</v>
      </c>
      <c r="J564" s="97"/>
      <c r="K564" s="97">
        <v>0</v>
      </c>
      <c r="L564" s="97"/>
      <c r="M564" s="97">
        <v>0</v>
      </c>
      <c r="N564" s="97"/>
      <c r="O564" s="97">
        <v>0</v>
      </c>
      <c r="P564" s="97"/>
      <c r="Q564" s="97">
        <v>656.51467949999972</v>
      </c>
      <c r="R564" s="97"/>
      <c r="S564" s="97">
        <v>634.26587474999985</v>
      </c>
    </row>
    <row r="565" spans="1:19" ht="14.1" customHeight="1">
      <c r="A565" s="14">
        <v>24</v>
      </c>
      <c r="B565" s="28"/>
      <c r="C565" s="33"/>
      <c r="D565" s="29"/>
      <c r="E565" s="29"/>
      <c r="F565" s="29"/>
      <c r="G565" s="31">
        <v>25869.664180000007</v>
      </c>
      <c r="H565" s="31"/>
      <c r="I565" s="31">
        <v>2381.723302573334</v>
      </c>
      <c r="J565" s="31"/>
      <c r="K565" s="31">
        <v>0</v>
      </c>
      <c r="L565" s="31"/>
      <c r="M565" s="31">
        <v>-2.9220000000000002</v>
      </c>
      <c r="N565" s="31"/>
      <c r="O565" s="31">
        <v>0</v>
      </c>
      <c r="P565" s="31"/>
      <c r="Q565" s="31">
        <v>28248.465482573331</v>
      </c>
      <c r="R565" s="31"/>
      <c r="S565" s="31">
        <v>27059.344806972567</v>
      </c>
    </row>
    <row r="566" spans="1:19" ht="14.1" customHeight="1">
      <c r="A566" s="14">
        <v>25</v>
      </c>
      <c r="B566" s="28"/>
      <c r="G566" s="79"/>
      <c r="H566" s="79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</row>
    <row r="567" spans="1:19" ht="14.1" customHeight="1">
      <c r="A567" s="14">
        <v>26</v>
      </c>
      <c r="B567" s="28"/>
      <c r="C567" s="52">
        <v>316.47000000000003</v>
      </c>
      <c r="D567" s="29" t="s">
        <v>125</v>
      </c>
      <c r="E567" s="29"/>
      <c r="F567" s="29"/>
      <c r="G567" s="31">
        <v>1424.0900300000001</v>
      </c>
      <c r="H567" s="31"/>
      <c r="I567" s="31">
        <v>326.22757553571427</v>
      </c>
      <c r="J567" s="31"/>
      <c r="K567" s="31">
        <v>-120.02333</v>
      </c>
      <c r="L567" s="31"/>
      <c r="M567" s="31">
        <v>0</v>
      </c>
      <c r="N567" s="31"/>
      <c r="O567" s="31">
        <v>0</v>
      </c>
      <c r="P567" s="31"/>
      <c r="Q567" s="31">
        <v>1630.2942755357146</v>
      </c>
      <c r="R567" s="31"/>
      <c r="S567" s="31">
        <v>1577.7636255311356</v>
      </c>
    </row>
    <row r="568" spans="1:19" ht="14.1" customHeight="1">
      <c r="A568" s="14">
        <v>27</v>
      </c>
      <c r="B568" s="28"/>
      <c r="C568" s="33"/>
      <c r="D568" s="29"/>
      <c r="E568" s="29"/>
      <c r="F568" s="29"/>
      <c r="G568" s="79"/>
      <c r="H568" s="79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</row>
    <row r="569" spans="1:19" ht="14.1" customHeight="1" thickBot="1">
      <c r="A569" s="14">
        <v>28</v>
      </c>
      <c r="B569" s="28"/>
      <c r="C569" s="33"/>
      <c r="D569" s="29" t="s">
        <v>126</v>
      </c>
      <c r="E569" s="29"/>
      <c r="F569" s="29"/>
      <c r="G569" s="98">
        <v>559264.86589999998</v>
      </c>
      <c r="H569" s="98"/>
      <c r="I569" s="98">
        <v>33669.824345603913</v>
      </c>
      <c r="J569" s="98"/>
      <c r="K569" s="98">
        <v>-36179.509733999999</v>
      </c>
      <c r="L569" s="98"/>
      <c r="M569" s="98">
        <v>-9471.5310000000009</v>
      </c>
      <c r="N569" s="98"/>
      <c r="O569" s="98">
        <v>0</v>
      </c>
      <c r="P569" s="98"/>
      <c r="Q569" s="98">
        <v>547283.64951160399</v>
      </c>
      <c r="R569" s="98"/>
      <c r="S569" s="98">
        <v>552904.36912539275</v>
      </c>
    </row>
    <row r="570" spans="1:19" ht="14.1" customHeight="1" thickTop="1">
      <c r="A570" s="14">
        <v>29</v>
      </c>
      <c r="B570" s="28"/>
      <c r="C570" s="33"/>
      <c r="D570" s="29"/>
      <c r="E570" s="29"/>
      <c r="F570" s="29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</row>
    <row r="571" spans="1:19" ht="14.1" customHeight="1">
      <c r="A571" s="14">
        <v>30</v>
      </c>
      <c r="B571" s="28"/>
    </row>
    <row r="572" spans="1:19" ht="14.1" customHeight="1">
      <c r="A572" s="14">
        <v>31</v>
      </c>
      <c r="B572" s="28"/>
      <c r="C572" s="33"/>
      <c r="D572" s="82"/>
      <c r="E572" s="82"/>
      <c r="F572" s="29"/>
      <c r="G572" s="117"/>
      <c r="H572" s="117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</row>
    <row r="573" spans="1:19" ht="14.1" customHeight="1">
      <c r="A573" s="14">
        <v>32</v>
      </c>
      <c r="B573" s="28"/>
      <c r="C573" s="33"/>
      <c r="D573" s="40"/>
      <c r="E573" s="40"/>
      <c r="F573" s="40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</row>
    <row r="574" spans="1:19" ht="14.1" customHeight="1">
      <c r="A574" s="14">
        <v>33</v>
      </c>
      <c r="B574" s="28"/>
      <c r="C574" s="33"/>
      <c r="D574" s="40"/>
      <c r="E574" s="40"/>
      <c r="F574" s="40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</row>
    <row r="575" spans="1:19" ht="14.1" customHeight="1">
      <c r="A575" s="14">
        <v>34</v>
      </c>
      <c r="B575" s="28"/>
      <c r="C575" s="33"/>
      <c r="D575" s="40"/>
      <c r="E575" s="40"/>
      <c r="F575" s="40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</row>
    <row r="576" spans="1:19" ht="14.1" customHeight="1">
      <c r="A576" s="14">
        <v>35</v>
      </c>
      <c r="B576" s="28"/>
      <c r="C576" s="33"/>
      <c r="D576" s="40"/>
      <c r="E576" s="40"/>
      <c r="F576" s="40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</row>
    <row r="577" spans="1:19" ht="14.1" customHeight="1">
      <c r="A577" s="14">
        <v>36</v>
      </c>
      <c r="B577" s="28"/>
      <c r="C577" s="33"/>
      <c r="D577" s="40"/>
      <c r="E577" s="40"/>
      <c r="F577" s="40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</row>
    <row r="578" spans="1:19" ht="14.1" customHeight="1">
      <c r="A578" s="14">
        <v>37</v>
      </c>
      <c r="B578" s="28"/>
      <c r="C578" s="33"/>
      <c r="D578" s="40"/>
      <c r="E578" s="40"/>
      <c r="F578" s="40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</row>
    <row r="579" spans="1:19" ht="14.1" customHeight="1">
      <c r="A579" s="14">
        <v>38</v>
      </c>
      <c r="B579" s="45"/>
      <c r="C579" s="33"/>
      <c r="D579" s="40"/>
      <c r="E579" s="40"/>
      <c r="F579" s="40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</row>
    <row r="580" spans="1:19" ht="14.1" customHeight="1">
      <c r="A580" s="14">
        <v>39</v>
      </c>
      <c r="B580" s="28"/>
      <c r="C580" s="33"/>
      <c r="D580" s="29"/>
      <c r="E580" s="29"/>
      <c r="F580" s="29"/>
      <c r="G580" s="79"/>
      <c r="H580" s="79"/>
      <c r="I580" s="79"/>
      <c r="J580" s="31"/>
      <c r="K580" s="79"/>
      <c r="L580" s="31"/>
      <c r="M580" s="79"/>
      <c r="N580" s="31"/>
      <c r="O580" s="79"/>
      <c r="P580" s="31"/>
      <c r="Q580" s="79"/>
      <c r="R580" s="31"/>
      <c r="S580" s="79"/>
    </row>
    <row r="581" spans="1:19" ht="14.1" customHeight="1">
      <c r="A581" s="14">
        <v>40</v>
      </c>
      <c r="B581" s="28"/>
      <c r="C581" s="33"/>
      <c r="D581" s="29"/>
      <c r="E581" s="29"/>
      <c r="F581" s="29"/>
      <c r="G581" s="79"/>
      <c r="H581" s="79"/>
      <c r="I581" s="79"/>
      <c r="J581" s="31"/>
      <c r="K581" s="79"/>
      <c r="L581" s="31"/>
      <c r="M581" s="79"/>
      <c r="N581" s="31"/>
      <c r="O581" s="79"/>
      <c r="P581" s="31"/>
      <c r="Q581" s="79"/>
      <c r="R581" s="31"/>
      <c r="S581" s="79"/>
    </row>
    <row r="582" spans="1:19" ht="14.1" customHeight="1" thickBot="1">
      <c r="A582" s="13">
        <v>41</v>
      </c>
      <c r="B582" s="46" t="s">
        <v>114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</row>
    <row r="583" spans="1:19" ht="14.1" customHeight="1">
      <c r="A583" s="14" t="s">
        <v>317</v>
      </c>
      <c r="Q583" s="14" t="s">
        <v>116</v>
      </c>
    </row>
    <row r="584" spans="1:19" ht="14.1" customHeight="1" thickBot="1">
      <c r="A584" s="13" t="s">
        <v>308</v>
      </c>
      <c r="B584" s="13"/>
      <c r="C584" s="13"/>
      <c r="D584" s="13"/>
      <c r="E584" s="13"/>
      <c r="F584" s="13"/>
      <c r="G584" s="13"/>
      <c r="H584" s="13" t="s">
        <v>309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 t="s">
        <v>277</v>
      </c>
    </row>
    <row r="585" spans="1:19" ht="14.1" customHeight="1">
      <c r="A585" s="14" t="s">
        <v>63</v>
      </c>
      <c r="B585" s="47"/>
      <c r="F585" s="15" t="s">
        <v>64</v>
      </c>
      <c r="G585" s="14" t="s">
        <v>310</v>
      </c>
      <c r="K585" s="16"/>
      <c r="L585" s="16"/>
      <c r="N585" s="16"/>
      <c r="O585" s="16"/>
      <c r="P585" s="16" t="s">
        <v>66</v>
      </c>
      <c r="S585" s="17"/>
    </row>
    <row r="586" spans="1:19" ht="14.1" customHeight="1">
      <c r="B586" s="47"/>
      <c r="G586" s="14" t="s">
        <v>311</v>
      </c>
      <c r="K586" s="15"/>
      <c r="L586" s="18"/>
      <c r="O586" s="15"/>
      <c r="P586" s="15" t="s">
        <v>118</v>
      </c>
      <c r="Q586" s="18" t="s">
        <v>69</v>
      </c>
      <c r="S586" s="19"/>
    </row>
    <row r="587" spans="1:19" ht="14.1" customHeight="1">
      <c r="A587" s="14" t="s">
        <v>70</v>
      </c>
      <c r="B587" s="47"/>
      <c r="G587" s="14" t="s">
        <v>118</v>
      </c>
      <c r="K587" s="15"/>
      <c r="L587" s="18"/>
      <c r="M587" s="15"/>
      <c r="P587" s="15" t="s">
        <v>68</v>
      </c>
      <c r="Q587" s="18" t="s">
        <v>71</v>
      </c>
      <c r="S587" s="19"/>
    </row>
    <row r="588" spans="1:19" ht="14.1" customHeight="1">
      <c r="B588" s="47"/>
      <c r="G588" s="14" t="s">
        <v>118</v>
      </c>
      <c r="K588" s="15"/>
      <c r="L588" s="18"/>
      <c r="M588" s="15"/>
      <c r="P588" s="15" t="s">
        <v>118</v>
      </c>
      <c r="Q588" s="18" t="s">
        <v>72</v>
      </c>
      <c r="S588" s="19"/>
    </row>
    <row r="589" spans="1:19" ht="14.1" customHeight="1" thickBot="1">
      <c r="A589" s="13" t="s">
        <v>73</v>
      </c>
      <c r="B589" s="48"/>
      <c r="C589" s="13"/>
      <c r="D589" s="13"/>
      <c r="E589" s="13"/>
      <c r="F589" s="13"/>
      <c r="G589" s="13" t="s">
        <v>118</v>
      </c>
      <c r="H589" s="13"/>
      <c r="I589" s="20" t="s">
        <v>74</v>
      </c>
      <c r="J589" s="13"/>
      <c r="K589" s="13"/>
      <c r="L589" s="13"/>
      <c r="M589" s="13"/>
      <c r="N589" s="13"/>
      <c r="O589" s="13"/>
      <c r="P589" s="13"/>
      <c r="Q589" s="13" t="s">
        <v>75</v>
      </c>
      <c r="R589" s="13"/>
      <c r="S589" s="13"/>
    </row>
    <row r="590" spans="1:19" ht="14.1" customHeight="1"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</row>
    <row r="591" spans="1:19" ht="14.1" customHeight="1">
      <c r="C591" s="21" t="s">
        <v>55</v>
      </c>
      <c r="D591" s="21" t="s">
        <v>56</v>
      </c>
      <c r="E591" s="21"/>
      <c r="F591" s="21"/>
      <c r="G591" s="21" t="s">
        <v>76</v>
      </c>
      <c r="H591" s="21"/>
      <c r="I591" s="21" t="s">
        <v>77</v>
      </c>
      <c r="J591" s="21"/>
      <c r="K591" s="22" t="s">
        <v>78</v>
      </c>
      <c r="L591" s="23"/>
      <c r="M591" s="21" t="s">
        <v>79</v>
      </c>
      <c r="N591" s="21"/>
      <c r="O591" s="21" t="s">
        <v>80</v>
      </c>
      <c r="P591" s="21"/>
      <c r="Q591" s="21" t="s">
        <v>81</v>
      </c>
      <c r="R591" s="21"/>
      <c r="S591" s="21" t="s">
        <v>82</v>
      </c>
    </row>
    <row r="592" spans="1:19" ht="14.1" customHeight="1">
      <c r="C592" s="22" t="s">
        <v>83</v>
      </c>
      <c r="D592" s="22" t="s">
        <v>83</v>
      </c>
      <c r="E592" s="22"/>
      <c r="F592" s="23"/>
      <c r="G592" s="21" t="s">
        <v>312</v>
      </c>
      <c r="H592" s="22"/>
      <c r="I592" s="21" t="s">
        <v>84</v>
      </c>
      <c r="J592" s="22"/>
      <c r="K592" s="21"/>
      <c r="L592" s="22"/>
      <c r="M592" s="22"/>
      <c r="N592" s="22"/>
      <c r="O592" s="22"/>
      <c r="P592" s="22"/>
      <c r="Q592" s="22" t="s">
        <v>312</v>
      </c>
      <c r="S592" s="22"/>
    </row>
    <row r="593" spans="1:19" ht="14.1" customHeight="1">
      <c r="A593" s="14" t="s">
        <v>50</v>
      </c>
      <c r="B593" s="22"/>
      <c r="C593" s="22" t="s">
        <v>85</v>
      </c>
      <c r="D593" s="22" t="s">
        <v>85</v>
      </c>
      <c r="E593" s="22"/>
      <c r="F593" s="21"/>
      <c r="G593" s="22" t="s">
        <v>3</v>
      </c>
      <c r="H593" s="22"/>
      <c r="I593" s="22" t="s">
        <v>3</v>
      </c>
      <c r="J593" s="22"/>
      <c r="K593" s="22"/>
      <c r="L593" s="21"/>
      <c r="M593" s="22" t="s">
        <v>313</v>
      </c>
      <c r="N593" s="18"/>
      <c r="O593" s="22" t="s">
        <v>88</v>
      </c>
      <c r="P593" s="21"/>
      <c r="Q593" s="21" t="s">
        <v>3</v>
      </c>
      <c r="R593" s="21"/>
      <c r="S593" s="24" t="s">
        <v>89</v>
      </c>
    </row>
    <row r="594" spans="1:19" ht="14.1" customHeight="1" thickBot="1">
      <c r="A594" s="13" t="s">
        <v>90</v>
      </c>
      <c r="B594" s="20"/>
      <c r="C594" s="20" t="s">
        <v>91</v>
      </c>
      <c r="D594" s="20" t="s">
        <v>92</v>
      </c>
      <c r="E594" s="20"/>
      <c r="F594" s="20"/>
      <c r="G594" s="25" t="s">
        <v>94</v>
      </c>
      <c r="H594" s="25"/>
      <c r="I594" s="25" t="s">
        <v>314</v>
      </c>
      <c r="J594" s="26"/>
      <c r="K594" s="25" t="s">
        <v>315</v>
      </c>
      <c r="L594" s="26"/>
      <c r="M594" s="26" t="s">
        <v>316</v>
      </c>
      <c r="N594" s="27"/>
      <c r="O594" s="27" t="s">
        <v>97</v>
      </c>
      <c r="P594" s="27"/>
      <c r="Q594" s="27" t="s">
        <v>98</v>
      </c>
      <c r="R594" s="27"/>
      <c r="S594" s="27" t="s">
        <v>99</v>
      </c>
    </row>
    <row r="595" spans="1:19" ht="14.1" customHeight="1">
      <c r="A595" s="14">
        <v>1</v>
      </c>
      <c r="B595" s="28"/>
      <c r="C595" s="33"/>
      <c r="D595" s="84" t="s">
        <v>278</v>
      </c>
      <c r="E595" s="84"/>
      <c r="F595" s="44"/>
      <c r="G595" s="79"/>
      <c r="H595" s="79"/>
      <c r="I595" s="79"/>
      <c r="J595" s="31"/>
      <c r="K595" s="79"/>
      <c r="L595" s="31"/>
      <c r="M595" s="79"/>
      <c r="N595" s="31"/>
      <c r="O595" s="79"/>
      <c r="P595" s="31"/>
      <c r="Q595" s="79"/>
      <c r="R595" s="31"/>
      <c r="S595" s="79"/>
    </row>
    <row r="596" spans="1:19" ht="14.1" customHeight="1">
      <c r="A596" s="14">
        <v>2</v>
      </c>
      <c r="B596" s="28"/>
      <c r="C596" s="33">
        <v>311.33</v>
      </c>
      <c r="D596" s="14" t="s">
        <v>102</v>
      </c>
      <c r="G596" s="31">
        <v>1053.6741500000001</v>
      </c>
      <c r="H596" s="31"/>
      <c r="I596" s="31">
        <v>0</v>
      </c>
      <c r="J596" s="31"/>
      <c r="K596" s="31">
        <v>-1053.6741500000001</v>
      </c>
      <c r="L596" s="31"/>
      <c r="M596" s="31">
        <v>0</v>
      </c>
      <c r="N596" s="31"/>
      <c r="O596" s="31">
        <v>0</v>
      </c>
      <c r="P596" s="31"/>
      <c r="Q596" s="31">
        <v>0</v>
      </c>
      <c r="R596" s="31"/>
      <c r="S596" s="31">
        <v>81.051857692307692</v>
      </c>
    </row>
    <row r="597" spans="1:19" ht="14.1" customHeight="1">
      <c r="A597" s="14">
        <v>3</v>
      </c>
      <c r="B597" s="28"/>
      <c r="C597" s="33">
        <v>312.33</v>
      </c>
      <c r="D597" s="14" t="s">
        <v>103</v>
      </c>
      <c r="G597" s="31">
        <v>0</v>
      </c>
      <c r="H597" s="31"/>
      <c r="I597" s="31">
        <v>0</v>
      </c>
      <c r="J597" s="31"/>
      <c r="K597" s="31">
        <v>0</v>
      </c>
      <c r="L597" s="31"/>
      <c r="M597" s="31">
        <v>0</v>
      </c>
      <c r="N597" s="31"/>
      <c r="O597" s="31">
        <v>0</v>
      </c>
      <c r="P597" s="31"/>
      <c r="Q597" s="31">
        <v>0</v>
      </c>
      <c r="R597" s="31"/>
      <c r="S597" s="31">
        <v>0</v>
      </c>
    </row>
    <row r="598" spans="1:19" ht="14.1" customHeight="1">
      <c r="A598" s="14">
        <v>4</v>
      </c>
      <c r="B598" s="40"/>
      <c r="C598" s="33">
        <v>314.33</v>
      </c>
      <c r="D598" s="14" t="s">
        <v>104</v>
      </c>
      <c r="G598" s="31">
        <v>12066.19541</v>
      </c>
      <c r="H598" s="31"/>
      <c r="I598" s="31">
        <v>0</v>
      </c>
      <c r="J598" s="31"/>
      <c r="K598" s="31">
        <v>-12066.19541</v>
      </c>
      <c r="L598" s="31"/>
      <c r="M598" s="31">
        <v>0</v>
      </c>
      <c r="N598" s="31"/>
      <c r="O598" s="31">
        <v>0</v>
      </c>
      <c r="P598" s="31"/>
      <c r="Q598" s="31">
        <v>0</v>
      </c>
      <c r="R598" s="31"/>
      <c r="S598" s="31">
        <v>928.16887769230766</v>
      </c>
    </row>
    <row r="599" spans="1:19" ht="14.1" customHeight="1">
      <c r="A599" s="14">
        <v>5</v>
      </c>
      <c r="B599" s="40"/>
      <c r="C599" s="33">
        <v>315.33</v>
      </c>
      <c r="D599" s="14" t="s">
        <v>105</v>
      </c>
      <c r="G599" s="31">
        <v>1123.8383600000002</v>
      </c>
      <c r="H599" s="31"/>
      <c r="I599" s="31">
        <v>0</v>
      </c>
      <c r="J599" s="31"/>
      <c r="K599" s="31">
        <v>-1123.8383600000002</v>
      </c>
      <c r="L599" s="31"/>
      <c r="M599" s="31">
        <v>0</v>
      </c>
      <c r="N599" s="31"/>
      <c r="O599" s="31">
        <v>0</v>
      </c>
      <c r="P599" s="31"/>
      <c r="Q599" s="31">
        <v>0</v>
      </c>
      <c r="R599" s="31"/>
      <c r="S599" s="31">
        <v>86.449104615384627</v>
      </c>
    </row>
    <row r="600" spans="1:19" ht="14.1" customHeight="1">
      <c r="A600" s="14">
        <v>6</v>
      </c>
      <c r="B600" s="40"/>
      <c r="C600" s="33">
        <v>316.33</v>
      </c>
      <c r="D600" s="14" t="s">
        <v>106</v>
      </c>
      <c r="G600" s="97">
        <v>40.883199999999995</v>
      </c>
      <c r="H600" s="97"/>
      <c r="I600" s="97">
        <v>0</v>
      </c>
      <c r="J600" s="97"/>
      <c r="K600" s="97">
        <v>-40.883199999999995</v>
      </c>
      <c r="L600" s="97"/>
      <c r="M600" s="97">
        <v>0</v>
      </c>
      <c r="N600" s="97"/>
      <c r="O600" s="97">
        <v>0</v>
      </c>
      <c r="P600" s="97"/>
      <c r="Q600" s="97">
        <v>0</v>
      </c>
      <c r="R600" s="97"/>
      <c r="S600" s="97">
        <v>3.1448615384615382</v>
      </c>
    </row>
    <row r="601" spans="1:19" ht="14.1" customHeight="1">
      <c r="A601" s="14">
        <v>7</v>
      </c>
      <c r="B601" s="40"/>
      <c r="C601" s="33"/>
      <c r="D601" s="84" t="s">
        <v>279</v>
      </c>
      <c r="E601" s="84"/>
      <c r="F601" s="44"/>
      <c r="G601" s="31">
        <v>14284.591120000001</v>
      </c>
      <c r="H601" s="31"/>
      <c r="I601" s="31">
        <v>0</v>
      </c>
      <c r="J601" s="31"/>
      <c r="K601" s="31">
        <v>-14284.591120000001</v>
      </c>
      <c r="L601" s="31"/>
      <c r="M601" s="31">
        <v>0</v>
      </c>
      <c r="N601" s="31"/>
      <c r="O601" s="31">
        <v>0</v>
      </c>
      <c r="P601" s="31"/>
      <c r="Q601" s="31">
        <v>0</v>
      </c>
      <c r="R601" s="31"/>
      <c r="S601" s="31">
        <v>1098.8147015384616</v>
      </c>
    </row>
    <row r="602" spans="1:19" ht="14.1" customHeight="1">
      <c r="A602" s="14">
        <v>8</v>
      </c>
      <c r="B602" s="40"/>
      <c r="C602" s="33"/>
    </row>
    <row r="603" spans="1:19" ht="14.1" customHeight="1">
      <c r="A603" s="14">
        <v>9</v>
      </c>
      <c r="B603" s="28"/>
      <c r="C603" s="33"/>
      <c r="D603" s="84" t="s">
        <v>280</v>
      </c>
      <c r="E603" s="84"/>
      <c r="F603" s="44"/>
      <c r="G603" s="79"/>
      <c r="H603" s="79"/>
      <c r="I603" s="79"/>
      <c r="J603" s="31"/>
      <c r="K603" s="79"/>
      <c r="L603" s="31"/>
      <c r="M603" s="79"/>
      <c r="N603" s="31"/>
      <c r="O603" s="79"/>
      <c r="P603" s="31"/>
      <c r="Q603" s="79"/>
      <c r="R603" s="31"/>
      <c r="S603" s="79"/>
    </row>
    <row r="604" spans="1:19" ht="14.1" customHeight="1">
      <c r="A604" s="14">
        <v>10</v>
      </c>
      <c r="B604" s="28"/>
      <c r="C604" s="33">
        <v>311.33999999999997</v>
      </c>
      <c r="D604" s="14" t="s">
        <v>102</v>
      </c>
      <c r="G604" s="31">
        <v>864.56061999999997</v>
      </c>
      <c r="H604" s="31"/>
      <c r="I604" s="31">
        <v>0</v>
      </c>
      <c r="J604" s="31"/>
      <c r="K604" s="31">
        <v>-864.56061999999997</v>
      </c>
      <c r="L604" s="31"/>
      <c r="M604" s="31">
        <v>0</v>
      </c>
      <c r="N604" s="31"/>
      <c r="O604" s="31">
        <v>0</v>
      </c>
      <c r="P604" s="31"/>
      <c r="Q604" s="31">
        <v>0</v>
      </c>
      <c r="R604" s="31"/>
      <c r="S604" s="31">
        <v>66.50466307692308</v>
      </c>
    </row>
    <row r="605" spans="1:19" ht="14.1" customHeight="1">
      <c r="A605" s="14">
        <v>11</v>
      </c>
      <c r="B605" s="28"/>
      <c r="C605" s="33">
        <v>312.33999999999997</v>
      </c>
      <c r="D605" s="14" t="s">
        <v>103</v>
      </c>
      <c r="G605" s="31">
        <v>0</v>
      </c>
      <c r="H605" s="31"/>
      <c r="I605" s="31">
        <v>0</v>
      </c>
      <c r="J605" s="31"/>
      <c r="K605" s="31">
        <v>0</v>
      </c>
      <c r="L605" s="31"/>
      <c r="M605" s="31">
        <v>0</v>
      </c>
      <c r="N605" s="31"/>
      <c r="O605" s="31">
        <v>0</v>
      </c>
      <c r="P605" s="31"/>
      <c r="Q605" s="31">
        <v>0</v>
      </c>
      <c r="R605" s="31"/>
      <c r="S605" s="31">
        <v>0</v>
      </c>
    </row>
    <row r="606" spans="1:19" ht="14.1" customHeight="1">
      <c r="A606" s="14">
        <v>12</v>
      </c>
      <c r="B606" s="37"/>
      <c r="C606" s="24">
        <v>314.33999999999997</v>
      </c>
      <c r="D606" s="14" t="s">
        <v>104</v>
      </c>
      <c r="G606" s="31">
        <v>8939.7706899999994</v>
      </c>
      <c r="H606" s="31"/>
      <c r="I606" s="31">
        <v>0</v>
      </c>
      <c r="J606" s="31"/>
      <c r="K606" s="31">
        <v>-8939.7706899999994</v>
      </c>
      <c r="L606" s="31"/>
      <c r="M606" s="31">
        <v>0</v>
      </c>
      <c r="N606" s="31"/>
      <c r="O606" s="31">
        <v>0</v>
      </c>
      <c r="P606" s="31"/>
      <c r="Q606" s="31">
        <v>0</v>
      </c>
      <c r="R606" s="31"/>
      <c r="S606" s="31">
        <v>687.67466846153843</v>
      </c>
    </row>
    <row r="607" spans="1:19" ht="14.1" customHeight="1">
      <c r="A607" s="14">
        <v>13</v>
      </c>
      <c r="B607" s="28"/>
      <c r="C607" s="33">
        <v>315.33999999999997</v>
      </c>
      <c r="D607" s="14" t="s">
        <v>105</v>
      </c>
      <c r="G607" s="31">
        <v>986.58056999999997</v>
      </c>
      <c r="H607" s="31"/>
      <c r="I607" s="31">
        <v>0</v>
      </c>
      <c r="J607" s="31"/>
      <c r="K607" s="31">
        <v>-986.58056999999997</v>
      </c>
      <c r="L607" s="31"/>
      <c r="M607" s="31">
        <v>0</v>
      </c>
      <c r="N607" s="31"/>
      <c r="O607" s="31">
        <v>0</v>
      </c>
      <c r="P607" s="31"/>
      <c r="Q607" s="31">
        <v>0</v>
      </c>
      <c r="R607" s="31"/>
      <c r="S607" s="31">
        <v>75.890813076923081</v>
      </c>
    </row>
    <row r="608" spans="1:19" ht="14.1" customHeight="1">
      <c r="A608" s="14">
        <v>14</v>
      </c>
      <c r="B608" s="28"/>
      <c r="C608" s="33">
        <v>316.33999999999997</v>
      </c>
      <c r="D608" s="14" t="s">
        <v>106</v>
      </c>
      <c r="G608" s="97">
        <v>54.24485</v>
      </c>
      <c r="H608" s="97"/>
      <c r="I608" s="97">
        <v>0</v>
      </c>
      <c r="J608" s="97"/>
      <c r="K608" s="97">
        <v>-54.544849999999997</v>
      </c>
      <c r="L608" s="97"/>
      <c r="M608" s="97">
        <v>0</v>
      </c>
      <c r="N608" s="97"/>
      <c r="O608" s="97">
        <v>0</v>
      </c>
      <c r="P608" s="97"/>
      <c r="Q608" s="97">
        <v>0</v>
      </c>
      <c r="R608" s="97"/>
      <c r="S608" s="97">
        <v>3.8957576923076922</v>
      </c>
    </row>
    <row r="609" spans="1:19" ht="14.1" customHeight="1">
      <c r="A609" s="14">
        <v>15</v>
      </c>
      <c r="B609" s="28"/>
      <c r="C609" s="33"/>
      <c r="D609" s="84" t="s">
        <v>281</v>
      </c>
      <c r="E609" s="84"/>
      <c r="F609" s="44"/>
      <c r="G609" s="31">
        <v>10845.156729999999</v>
      </c>
      <c r="H609" s="31"/>
      <c r="I609" s="31">
        <v>0</v>
      </c>
      <c r="J609" s="31"/>
      <c r="K609" s="31">
        <v>-10845.45673</v>
      </c>
      <c r="L609" s="31"/>
      <c r="M609" s="31">
        <v>0</v>
      </c>
      <c r="N609" s="31"/>
      <c r="O609" s="31">
        <v>0</v>
      </c>
      <c r="P609" s="31"/>
      <c r="Q609" s="31">
        <v>0</v>
      </c>
      <c r="R609" s="31"/>
      <c r="S609" s="31">
        <v>833.96590230769232</v>
      </c>
    </row>
    <row r="610" spans="1:19" ht="14.1" customHeight="1">
      <c r="A610" s="14">
        <v>16</v>
      </c>
      <c r="B610" s="28"/>
    </row>
    <row r="611" spans="1:19" ht="14.1" customHeight="1" thickBot="1">
      <c r="A611" s="14">
        <v>17</v>
      </c>
      <c r="B611" s="28"/>
      <c r="C611" s="33"/>
      <c r="D611" s="84" t="s">
        <v>282</v>
      </c>
      <c r="E611" s="84"/>
      <c r="F611" s="44"/>
      <c r="G611" s="53">
        <v>25129.74785</v>
      </c>
      <c r="H611" s="53"/>
      <c r="I611" s="53">
        <v>0</v>
      </c>
      <c r="J611" s="53"/>
      <c r="K611" s="53">
        <v>-25130.047850000003</v>
      </c>
      <c r="L611" s="53"/>
      <c r="M611" s="53">
        <v>0</v>
      </c>
      <c r="N611" s="53"/>
      <c r="O611" s="53">
        <v>0</v>
      </c>
      <c r="P611" s="53"/>
      <c r="Q611" s="53">
        <v>0</v>
      </c>
      <c r="R611" s="53"/>
      <c r="S611" s="53">
        <v>1932.780603846154</v>
      </c>
    </row>
    <row r="612" spans="1:19" ht="14.1" customHeight="1" thickTop="1">
      <c r="A612" s="14">
        <v>18</v>
      </c>
      <c r="B612" s="28"/>
    </row>
    <row r="613" spans="1:19" ht="14.1" customHeight="1">
      <c r="A613" s="14">
        <v>19</v>
      </c>
      <c r="B613" s="28"/>
      <c r="C613" s="100" t="s">
        <v>318</v>
      </c>
      <c r="D613" s="17" t="s">
        <v>319</v>
      </c>
      <c r="E613" s="17"/>
      <c r="F613" s="29"/>
      <c r="G613" s="35">
        <v>77075.471000000005</v>
      </c>
      <c r="H613" s="35"/>
      <c r="I613" s="35">
        <v>839.452</v>
      </c>
      <c r="J613" s="35"/>
      <c r="K613" s="35">
        <v>0</v>
      </c>
      <c r="L613" s="35"/>
      <c r="M613" s="35">
        <v>-3900</v>
      </c>
      <c r="N613" s="35"/>
      <c r="O613" s="35">
        <v>0</v>
      </c>
      <c r="P613" s="35"/>
      <c r="Q613" s="35">
        <v>74014.922999999995</v>
      </c>
      <c r="R613" s="35"/>
      <c r="S613" s="35">
        <v>75729.573999999993</v>
      </c>
    </row>
    <row r="614" spans="1:19" ht="14.1" customHeight="1">
      <c r="A614" s="14">
        <v>20</v>
      </c>
      <c r="B614" s="28"/>
    </row>
    <row r="615" spans="1:19" ht="14.1" customHeight="1">
      <c r="A615" s="14">
        <v>21</v>
      </c>
      <c r="B615" s="28"/>
    </row>
    <row r="616" spans="1:19" ht="14.1" customHeight="1">
      <c r="A616" s="14">
        <v>22</v>
      </c>
      <c r="B616" s="28"/>
      <c r="C616" s="33"/>
      <c r="D616" s="14" t="s">
        <v>127</v>
      </c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</row>
    <row r="617" spans="1:19" ht="14.1" customHeight="1">
      <c r="A617" s="14">
        <v>23</v>
      </c>
      <c r="B617" s="28"/>
      <c r="C617" s="52">
        <v>311.01</v>
      </c>
      <c r="D617" s="14" t="s">
        <v>128</v>
      </c>
      <c r="G617" s="31">
        <v>4514.2167499999996</v>
      </c>
      <c r="H617" s="31"/>
      <c r="I617" s="31">
        <v>61.155480399999995</v>
      </c>
      <c r="J617" s="31"/>
      <c r="K617" s="31">
        <v>0</v>
      </c>
      <c r="L617" s="31"/>
      <c r="M617" s="31">
        <v>0</v>
      </c>
      <c r="N617" s="31"/>
      <c r="O617" s="31">
        <v>0</v>
      </c>
      <c r="P617" s="31"/>
      <c r="Q617" s="31">
        <v>4575.3722303999957</v>
      </c>
      <c r="R617" s="31"/>
      <c r="S617" s="31">
        <v>4544.7944901999981</v>
      </c>
    </row>
    <row r="618" spans="1:19" ht="14.1" customHeight="1">
      <c r="A618" s="14">
        <v>24</v>
      </c>
      <c r="B618" s="28"/>
      <c r="C618" s="33">
        <v>316.01</v>
      </c>
      <c r="D618" s="14" t="s">
        <v>129</v>
      </c>
      <c r="G618" s="31">
        <v>0.1135</v>
      </c>
      <c r="H618" s="31"/>
      <c r="I618" s="31">
        <v>3.8057387666666669</v>
      </c>
      <c r="J618" s="31"/>
      <c r="K618" s="31">
        <v>0</v>
      </c>
      <c r="L618" s="31"/>
      <c r="M618" s="31">
        <v>0</v>
      </c>
      <c r="N618" s="31"/>
      <c r="O618" s="31">
        <v>0</v>
      </c>
      <c r="P618" s="31"/>
      <c r="Q618" s="31">
        <v>3.9192387666666666</v>
      </c>
      <c r="R618" s="31"/>
      <c r="S618" s="31">
        <v>1.5302115307692306</v>
      </c>
    </row>
    <row r="619" spans="1:19" ht="14.1" customHeight="1">
      <c r="A619" s="14">
        <v>25</v>
      </c>
      <c r="B619" s="28"/>
      <c r="C619" s="33">
        <v>316.17</v>
      </c>
      <c r="D619" s="14" t="s">
        <v>130</v>
      </c>
      <c r="G619" s="97">
        <v>566.02890000000002</v>
      </c>
      <c r="H619" s="97"/>
      <c r="I619" s="97">
        <v>158.51758136904758</v>
      </c>
      <c r="J619" s="97"/>
      <c r="K619" s="97">
        <v>-205.72450999999998</v>
      </c>
      <c r="L619" s="97"/>
      <c r="M619" s="97">
        <v>0</v>
      </c>
      <c r="N619" s="97"/>
      <c r="O619" s="97">
        <v>0</v>
      </c>
      <c r="P619" s="97"/>
      <c r="Q619" s="97">
        <v>518.82197136904779</v>
      </c>
      <c r="R619" s="97"/>
      <c r="S619" s="97">
        <v>627.29464782051286</v>
      </c>
    </row>
    <row r="620" spans="1:19" ht="14.1" customHeight="1">
      <c r="A620" s="14">
        <v>26</v>
      </c>
      <c r="B620" s="28"/>
      <c r="C620" s="33"/>
      <c r="D620" s="29"/>
      <c r="E620" s="29"/>
      <c r="F620" s="29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</row>
    <row r="621" spans="1:19" ht="14.1" customHeight="1" thickBot="1">
      <c r="A621" s="14">
        <v>27</v>
      </c>
      <c r="B621" s="28"/>
      <c r="C621" s="33"/>
      <c r="D621" s="29" t="s">
        <v>131</v>
      </c>
      <c r="E621" s="29"/>
      <c r="F621" s="29"/>
      <c r="G621" s="53">
        <v>5080.3591500000002</v>
      </c>
      <c r="H621" s="53"/>
      <c r="I621" s="53">
        <v>223.47880053571424</v>
      </c>
      <c r="J621" s="53"/>
      <c r="K621" s="53">
        <v>-205.72450999999998</v>
      </c>
      <c r="L621" s="53"/>
      <c r="M621" s="53">
        <v>0</v>
      </c>
      <c r="N621" s="53"/>
      <c r="O621" s="53">
        <v>0</v>
      </c>
      <c r="P621" s="53"/>
      <c r="Q621" s="53">
        <v>5098.1134405357097</v>
      </c>
      <c r="R621" s="53"/>
      <c r="S621" s="53">
        <v>5173.6193495512807</v>
      </c>
    </row>
    <row r="622" spans="1:19" ht="14.1" customHeight="1" thickTop="1">
      <c r="A622" s="14">
        <v>28</v>
      </c>
      <c r="B622" s="28"/>
    </row>
    <row r="623" spans="1:19" ht="14.1" customHeight="1">
      <c r="A623" s="14">
        <v>29</v>
      </c>
      <c r="B623" s="28"/>
      <c r="D623" s="14" t="s">
        <v>133</v>
      </c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</row>
    <row r="624" spans="1:19" ht="14.1" customHeight="1">
      <c r="A624" s="14">
        <v>30</v>
      </c>
      <c r="B624" s="28"/>
      <c r="C624" s="40"/>
      <c r="D624" s="14" t="s">
        <v>134</v>
      </c>
      <c r="G624" s="35">
        <v>559264.86589999998</v>
      </c>
      <c r="H624" s="35"/>
      <c r="I624" s="35">
        <v>33669.824345603913</v>
      </c>
      <c r="J624" s="35"/>
      <c r="K624" s="35">
        <v>-36179.509733999999</v>
      </c>
      <c r="L624" s="35"/>
      <c r="M624" s="35">
        <v>-9471.5310000000009</v>
      </c>
      <c r="N624" s="35"/>
      <c r="O624" s="35">
        <v>0</v>
      </c>
      <c r="P624" s="35"/>
      <c r="Q624" s="35">
        <v>547283.64951160399</v>
      </c>
      <c r="R624" s="35"/>
      <c r="S624" s="35">
        <v>552904.36912539275</v>
      </c>
    </row>
    <row r="625" spans="1:19" ht="14.1" customHeight="1">
      <c r="A625" s="14">
        <v>31</v>
      </c>
      <c r="B625" s="28"/>
      <c r="C625" s="40"/>
      <c r="D625" s="14" t="s">
        <v>329</v>
      </c>
      <c r="G625" s="31">
        <v>25129.74785</v>
      </c>
      <c r="H625" s="31"/>
      <c r="I625" s="31">
        <v>0</v>
      </c>
      <c r="J625" s="31"/>
      <c r="K625" s="31">
        <v>-25130.047850000003</v>
      </c>
      <c r="L625" s="31"/>
      <c r="M625" s="31">
        <v>0</v>
      </c>
      <c r="N625" s="31"/>
      <c r="O625" s="31">
        <v>0</v>
      </c>
      <c r="P625" s="31"/>
      <c r="Q625" s="31">
        <v>0</v>
      </c>
      <c r="R625" s="31"/>
      <c r="S625" s="31">
        <v>1932.780603846154</v>
      </c>
    </row>
    <row r="626" spans="1:19" ht="14.1" customHeight="1">
      <c r="A626" s="14">
        <v>32</v>
      </c>
      <c r="B626" s="28"/>
      <c r="D626" s="14" t="s">
        <v>319</v>
      </c>
      <c r="F626" s="40"/>
      <c r="G626" s="31">
        <v>77075.471000000005</v>
      </c>
      <c r="H626" s="31"/>
      <c r="I626" s="31">
        <v>839.452</v>
      </c>
      <c r="J626" s="31"/>
      <c r="K626" s="31">
        <v>0</v>
      </c>
      <c r="L626" s="31"/>
      <c r="M626" s="31">
        <v>-3900</v>
      </c>
      <c r="N626" s="31"/>
      <c r="O626" s="31">
        <v>0</v>
      </c>
      <c r="P626" s="31"/>
      <c r="Q626" s="31">
        <v>74014.922999999995</v>
      </c>
      <c r="R626" s="31"/>
      <c r="S626" s="31">
        <v>75729.573999999993</v>
      </c>
    </row>
    <row r="627" spans="1:19" ht="14.1" customHeight="1">
      <c r="A627" s="14">
        <v>33</v>
      </c>
      <c r="B627" s="28"/>
      <c r="D627" s="14" t="s">
        <v>127</v>
      </c>
      <c r="G627" s="97">
        <v>5080.3591500000002</v>
      </c>
      <c r="H627" s="97"/>
      <c r="I627" s="97">
        <v>223.47880053571424</v>
      </c>
      <c r="J627" s="97"/>
      <c r="K627" s="97">
        <v>-205.72450999999998</v>
      </c>
      <c r="L627" s="97"/>
      <c r="M627" s="97">
        <v>0</v>
      </c>
      <c r="N627" s="97"/>
      <c r="O627" s="97">
        <v>0</v>
      </c>
      <c r="P627" s="97"/>
      <c r="Q627" s="97">
        <v>5098.1134405357097</v>
      </c>
      <c r="R627" s="97"/>
      <c r="S627" s="97">
        <v>5173.6193495512807</v>
      </c>
    </row>
    <row r="628" spans="1:19" ht="14.1" customHeight="1">
      <c r="A628" s="14">
        <v>34</v>
      </c>
      <c r="B628" s="28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</row>
    <row r="629" spans="1:19" ht="14.1" customHeight="1" thickBot="1">
      <c r="A629" s="14">
        <v>35</v>
      </c>
      <c r="B629" s="28"/>
      <c r="D629" s="14" t="s">
        <v>135</v>
      </c>
      <c r="G629" s="53">
        <v>666550.44390000007</v>
      </c>
      <c r="H629" s="53"/>
      <c r="I629" s="53">
        <v>34732.755146139622</v>
      </c>
      <c r="J629" s="53"/>
      <c r="K629" s="53">
        <v>-61515.282094000002</v>
      </c>
      <c r="L629" s="53"/>
      <c r="M629" s="53">
        <v>-13371.531000000001</v>
      </c>
      <c r="N629" s="53"/>
      <c r="O629" s="53">
        <v>0</v>
      </c>
      <c r="P629" s="53"/>
      <c r="Q629" s="53">
        <v>626396.68595213967</v>
      </c>
      <c r="R629" s="53"/>
      <c r="S629" s="53">
        <v>635740.34307879023</v>
      </c>
    </row>
    <row r="630" spans="1:19" ht="14.1" customHeight="1" thickTop="1">
      <c r="A630" s="14">
        <v>36</v>
      </c>
      <c r="B630" s="28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</row>
    <row r="631" spans="1:19" ht="14.1" customHeight="1">
      <c r="A631" s="14">
        <v>37</v>
      </c>
      <c r="B631" s="28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</row>
    <row r="632" spans="1:19" ht="14.1" customHeight="1">
      <c r="A632" s="14">
        <v>38</v>
      </c>
      <c r="B632" s="28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</row>
    <row r="633" spans="1:19" ht="14.1" customHeight="1">
      <c r="A633" s="14">
        <v>39</v>
      </c>
      <c r="B633" s="28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</row>
    <row r="634" spans="1:19" ht="14.1" customHeight="1">
      <c r="A634" s="14">
        <v>40</v>
      </c>
      <c r="B634" s="28"/>
      <c r="C634" s="33"/>
      <c r="D634" s="29"/>
      <c r="E634" s="29"/>
      <c r="F634" s="29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</row>
    <row r="635" spans="1:19" ht="14.1" customHeight="1" thickBot="1">
      <c r="A635" s="13">
        <v>41</v>
      </c>
      <c r="B635" s="46" t="s">
        <v>114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</row>
    <row r="636" spans="1:19" ht="14.1" customHeight="1">
      <c r="A636" s="14" t="s">
        <v>317</v>
      </c>
      <c r="Q636" s="14" t="s">
        <v>116</v>
      </c>
    </row>
    <row r="637" spans="1:19" ht="14.1" customHeight="1" thickBot="1">
      <c r="A637" s="13" t="s">
        <v>308</v>
      </c>
      <c r="B637" s="13"/>
      <c r="C637" s="13"/>
      <c r="D637" s="13"/>
      <c r="E637" s="13"/>
      <c r="F637" s="13"/>
      <c r="G637" s="13"/>
      <c r="H637" s="13" t="s">
        <v>309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 t="s">
        <v>284</v>
      </c>
    </row>
    <row r="638" spans="1:19" ht="14.1" customHeight="1">
      <c r="A638" s="14" t="s">
        <v>63</v>
      </c>
      <c r="B638" s="47"/>
      <c r="F638" s="15" t="s">
        <v>64</v>
      </c>
      <c r="G638" s="14" t="s">
        <v>310</v>
      </c>
      <c r="K638" s="16"/>
      <c r="L638" s="16"/>
      <c r="N638" s="16"/>
      <c r="O638" s="16"/>
      <c r="P638" s="16" t="s">
        <v>66</v>
      </c>
      <c r="S638" s="17"/>
    </row>
    <row r="639" spans="1:19" ht="14.1" customHeight="1">
      <c r="B639" s="47"/>
      <c r="G639" s="14" t="s">
        <v>311</v>
      </c>
      <c r="K639" s="15"/>
      <c r="L639" s="18"/>
      <c r="O639" s="15"/>
      <c r="P639" s="15" t="s">
        <v>118</v>
      </c>
      <c r="Q639" s="18" t="s">
        <v>69</v>
      </c>
      <c r="S639" s="19"/>
    </row>
    <row r="640" spans="1:19" ht="14.1" customHeight="1">
      <c r="A640" s="14" t="s">
        <v>70</v>
      </c>
      <c r="B640" s="47"/>
      <c r="G640" s="14" t="s">
        <v>118</v>
      </c>
      <c r="K640" s="15"/>
      <c r="L640" s="18"/>
      <c r="M640" s="15"/>
      <c r="P640" s="15" t="s">
        <v>68</v>
      </c>
      <c r="Q640" s="18" t="s">
        <v>71</v>
      </c>
      <c r="S640" s="19"/>
    </row>
    <row r="641" spans="1:19" ht="14.1" customHeight="1">
      <c r="B641" s="47"/>
      <c r="G641" s="14" t="s">
        <v>118</v>
      </c>
      <c r="K641" s="15"/>
      <c r="L641" s="18"/>
      <c r="M641" s="15"/>
      <c r="P641" s="15" t="s">
        <v>118</v>
      </c>
      <c r="Q641" s="18" t="s">
        <v>72</v>
      </c>
      <c r="S641" s="19"/>
    </row>
    <row r="642" spans="1:19" ht="14.1" customHeight="1" thickBot="1">
      <c r="A642" s="13" t="s">
        <v>73</v>
      </c>
      <c r="B642" s="48"/>
      <c r="C642" s="13"/>
      <c r="D642" s="13"/>
      <c r="E642" s="13"/>
      <c r="F642" s="13"/>
      <c r="G642" s="13" t="s">
        <v>118</v>
      </c>
      <c r="H642" s="13"/>
      <c r="I642" s="20" t="s">
        <v>74</v>
      </c>
      <c r="J642" s="13"/>
      <c r="K642" s="13"/>
      <c r="L642" s="13"/>
      <c r="M642" s="13"/>
      <c r="N642" s="13"/>
      <c r="O642" s="13"/>
      <c r="P642" s="13"/>
      <c r="Q642" s="13" t="s">
        <v>75</v>
      </c>
      <c r="R642" s="13"/>
      <c r="S642" s="13"/>
    </row>
    <row r="643" spans="1:19" ht="14.1" customHeight="1"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</row>
    <row r="644" spans="1:19" ht="14.1" customHeight="1">
      <c r="C644" s="21" t="s">
        <v>55</v>
      </c>
      <c r="D644" s="21" t="s">
        <v>56</v>
      </c>
      <c r="E644" s="21"/>
      <c r="F644" s="21"/>
      <c r="G644" s="21" t="s">
        <v>76</v>
      </c>
      <c r="H644" s="21"/>
      <c r="I644" s="21" t="s">
        <v>77</v>
      </c>
      <c r="J644" s="21"/>
      <c r="K644" s="22" t="s">
        <v>78</v>
      </c>
      <c r="L644" s="23"/>
      <c r="M644" s="21" t="s">
        <v>79</v>
      </c>
      <c r="N644" s="21"/>
      <c r="O644" s="21" t="s">
        <v>80</v>
      </c>
      <c r="P644" s="21"/>
      <c r="Q644" s="21" t="s">
        <v>81</v>
      </c>
      <c r="R644" s="21"/>
      <c r="S644" s="21" t="s">
        <v>82</v>
      </c>
    </row>
    <row r="645" spans="1:19" ht="14.1" customHeight="1">
      <c r="C645" s="22" t="s">
        <v>83</v>
      </c>
      <c r="D645" s="22" t="s">
        <v>83</v>
      </c>
      <c r="E645" s="22"/>
      <c r="F645" s="23"/>
      <c r="G645" s="21" t="s">
        <v>312</v>
      </c>
      <c r="H645" s="22"/>
      <c r="I645" s="21" t="s">
        <v>84</v>
      </c>
      <c r="J645" s="22"/>
      <c r="K645" s="21"/>
      <c r="L645" s="22"/>
      <c r="M645" s="22"/>
      <c r="N645" s="22"/>
      <c r="O645" s="22"/>
      <c r="P645" s="22"/>
      <c r="Q645" s="22" t="s">
        <v>312</v>
      </c>
      <c r="S645" s="22"/>
    </row>
    <row r="646" spans="1:19" ht="14.1" customHeight="1">
      <c r="A646" s="14" t="s">
        <v>50</v>
      </c>
      <c r="B646" s="22"/>
      <c r="C646" s="22" t="s">
        <v>85</v>
      </c>
      <c r="D646" s="22" t="s">
        <v>85</v>
      </c>
      <c r="E646" s="22"/>
      <c r="F646" s="21"/>
      <c r="G646" s="22" t="s">
        <v>3</v>
      </c>
      <c r="H646" s="22"/>
      <c r="I646" s="22" t="s">
        <v>3</v>
      </c>
      <c r="J646" s="22"/>
      <c r="K646" s="22"/>
      <c r="L646" s="21"/>
      <c r="M646" s="22" t="s">
        <v>313</v>
      </c>
      <c r="N646" s="18"/>
      <c r="O646" s="22" t="s">
        <v>88</v>
      </c>
      <c r="P646" s="21"/>
      <c r="Q646" s="21" t="s">
        <v>3</v>
      </c>
      <c r="R646" s="21"/>
      <c r="S646" s="24" t="s">
        <v>89</v>
      </c>
    </row>
    <row r="647" spans="1:19" ht="14.1" customHeight="1" thickBot="1">
      <c r="A647" s="13" t="s">
        <v>90</v>
      </c>
      <c r="B647" s="20"/>
      <c r="C647" s="20" t="s">
        <v>91</v>
      </c>
      <c r="D647" s="20" t="s">
        <v>92</v>
      </c>
      <c r="E647" s="20"/>
      <c r="F647" s="20"/>
      <c r="G647" s="25" t="s">
        <v>94</v>
      </c>
      <c r="H647" s="25"/>
      <c r="I647" s="25" t="s">
        <v>314</v>
      </c>
      <c r="J647" s="26"/>
      <c r="K647" s="25" t="s">
        <v>315</v>
      </c>
      <c r="L647" s="26"/>
      <c r="M647" s="26" t="s">
        <v>316</v>
      </c>
      <c r="N647" s="27"/>
      <c r="O647" s="27" t="s">
        <v>97</v>
      </c>
      <c r="P647" s="27"/>
      <c r="Q647" s="27" t="s">
        <v>98</v>
      </c>
      <c r="R647" s="27"/>
      <c r="S647" s="27" t="s">
        <v>99</v>
      </c>
    </row>
    <row r="648" spans="1:19" ht="14.1" customHeight="1">
      <c r="A648" s="14">
        <v>1</v>
      </c>
      <c r="B648" s="28"/>
      <c r="C648" s="33"/>
      <c r="D648" s="14" t="s">
        <v>134</v>
      </c>
      <c r="G648" s="23"/>
      <c r="H648" s="35"/>
      <c r="I648" s="35"/>
      <c r="J648" s="103"/>
      <c r="K648" s="103"/>
      <c r="L648" s="103"/>
      <c r="M648" s="103"/>
      <c r="N648" s="103"/>
      <c r="O648" s="103"/>
      <c r="P648" s="103"/>
      <c r="Q648" s="103"/>
      <c r="R648" s="103"/>
      <c r="S648" s="103"/>
    </row>
    <row r="649" spans="1:19" ht="14.1" customHeight="1">
      <c r="A649" s="14">
        <v>2</v>
      </c>
      <c r="B649" s="28"/>
      <c r="C649" s="33"/>
      <c r="D649" s="93" t="s">
        <v>136</v>
      </c>
      <c r="E649" s="93"/>
      <c r="G649" s="23"/>
      <c r="H649" s="35"/>
      <c r="I649" s="35"/>
      <c r="J649" s="103"/>
      <c r="K649" s="103"/>
      <c r="L649" s="103"/>
      <c r="M649" s="103"/>
      <c r="N649" s="103"/>
      <c r="O649" s="103"/>
      <c r="P649" s="103"/>
      <c r="Q649" s="103"/>
      <c r="R649" s="103"/>
      <c r="S649" s="103"/>
    </row>
    <row r="650" spans="1:19" ht="14.1" customHeight="1">
      <c r="A650" s="14">
        <v>3</v>
      </c>
      <c r="B650" s="28"/>
      <c r="C650" s="52">
        <v>341.41</v>
      </c>
      <c r="D650" s="14" t="s">
        <v>102</v>
      </c>
      <c r="G650" s="35">
        <v>114.02560000000001</v>
      </c>
      <c r="H650" s="35"/>
      <c r="I650" s="35">
        <v>0</v>
      </c>
      <c r="J650" s="35"/>
      <c r="K650" s="35">
        <v>0</v>
      </c>
      <c r="L650" s="35"/>
      <c r="M650" s="35">
        <v>-18.164000000000001</v>
      </c>
      <c r="N650" s="35"/>
      <c r="O650" s="35">
        <v>0</v>
      </c>
      <c r="P650" s="35"/>
      <c r="Q650" s="35">
        <v>95.86160000000001</v>
      </c>
      <c r="R650" s="35"/>
      <c r="S650" s="35">
        <v>103.80575384615386</v>
      </c>
    </row>
    <row r="651" spans="1:19" ht="14.1" customHeight="1">
      <c r="A651" s="14">
        <v>4</v>
      </c>
      <c r="B651" s="28"/>
      <c r="C651" s="52">
        <v>342.41</v>
      </c>
      <c r="D651" s="14" t="s">
        <v>137</v>
      </c>
      <c r="G651" s="31">
        <v>113.66291</v>
      </c>
      <c r="H651" s="31"/>
      <c r="I651" s="31">
        <v>0</v>
      </c>
      <c r="J651" s="31"/>
      <c r="K651" s="31">
        <v>0</v>
      </c>
      <c r="L651" s="31"/>
      <c r="M651" s="31">
        <v>0</v>
      </c>
      <c r="N651" s="31"/>
      <c r="O651" s="31">
        <v>0</v>
      </c>
      <c r="P651" s="31"/>
      <c r="Q651" s="31">
        <v>113.66291</v>
      </c>
      <c r="R651" s="31"/>
      <c r="S651" s="31">
        <v>113.66290999999998</v>
      </c>
    </row>
    <row r="652" spans="1:19" ht="14.1" customHeight="1">
      <c r="A652" s="14">
        <v>5</v>
      </c>
      <c r="B652" s="40"/>
      <c r="C652" s="52">
        <v>343.41</v>
      </c>
      <c r="D652" s="14" t="s">
        <v>138</v>
      </c>
      <c r="G652" s="31">
        <v>1274.2467300000001</v>
      </c>
      <c r="H652" s="31"/>
      <c r="I652" s="31">
        <v>0</v>
      </c>
      <c r="J652" s="31"/>
      <c r="K652" s="31">
        <v>0</v>
      </c>
      <c r="L652" s="31"/>
      <c r="M652" s="31">
        <v>0</v>
      </c>
      <c r="N652" s="31"/>
      <c r="O652" s="31">
        <v>0</v>
      </c>
      <c r="P652" s="31"/>
      <c r="Q652" s="31">
        <v>1274.2467300000001</v>
      </c>
      <c r="R652" s="31"/>
      <c r="S652" s="31">
        <v>1274.2467300000003</v>
      </c>
    </row>
    <row r="653" spans="1:19" ht="14.1" customHeight="1">
      <c r="A653" s="14">
        <v>6</v>
      </c>
      <c r="B653" s="40"/>
      <c r="C653" s="52">
        <v>345.41</v>
      </c>
      <c r="D653" s="14" t="s">
        <v>105</v>
      </c>
      <c r="G653" s="31">
        <v>249.58304999999999</v>
      </c>
      <c r="H653" s="31"/>
      <c r="I653" s="31">
        <v>0</v>
      </c>
      <c r="J653" s="31"/>
      <c r="K653" s="31">
        <v>0</v>
      </c>
      <c r="L653" s="31"/>
      <c r="M653" s="31">
        <v>0</v>
      </c>
      <c r="N653" s="31"/>
      <c r="O653" s="31">
        <v>0</v>
      </c>
      <c r="P653" s="31"/>
      <c r="Q653" s="31">
        <v>249.58304999999999</v>
      </c>
      <c r="R653" s="31"/>
      <c r="S653" s="31">
        <v>249.58304999999996</v>
      </c>
    </row>
    <row r="654" spans="1:19" ht="14.1" customHeight="1">
      <c r="A654" s="14">
        <v>7</v>
      </c>
      <c r="B654" s="40"/>
      <c r="C654" s="52">
        <v>346.41</v>
      </c>
      <c r="D654" s="14" t="s">
        <v>106</v>
      </c>
      <c r="G654" s="97">
        <v>2.6423400000000004</v>
      </c>
      <c r="H654" s="97"/>
      <c r="I654" s="97">
        <v>0</v>
      </c>
      <c r="J654" s="97"/>
      <c r="K654" s="97">
        <v>0</v>
      </c>
      <c r="L654" s="97"/>
      <c r="M654" s="97">
        <v>0</v>
      </c>
      <c r="N654" s="97"/>
      <c r="O654" s="97">
        <v>0</v>
      </c>
      <c r="P654" s="97"/>
      <c r="Q654" s="97">
        <v>2.6423400000000004</v>
      </c>
      <c r="R654" s="97"/>
      <c r="S654" s="97">
        <v>2.6423399999999999</v>
      </c>
    </row>
    <row r="655" spans="1:19" ht="14.1" customHeight="1">
      <c r="A655" s="14">
        <v>8</v>
      </c>
      <c r="B655" s="40"/>
      <c r="C655" s="29"/>
      <c r="D655" s="93" t="s">
        <v>139</v>
      </c>
      <c r="E655" s="93"/>
      <c r="G655" s="31">
        <v>1754.1606300000001</v>
      </c>
      <c r="H655" s="31"/>
      <c r="I655" s="31">
        <v>0</v>
      </c>
      <c r="J655" s="31"/>
      <c r="K655" s="31">
        <v>0</v>
      </c>
      <c r="L655" s="31"/>
      <c r="M655" s="31">
        <v>-18.164000000000001</v>
      </c>
      <c r="N655" s="31"/>
      <c r="O655" s="31">
        <v>0</v>
      </c>
      <c r="P655" s="31"/>
      <c r="Q655" s="31">
        <v>1735.9966300000001</v>
      </c>
      <c r="R655" s="31"/>
      <c r="S655" s="31">
        <v>1743.9407838461543</v>
      </c>
    </row>
    <row r="656" spans="1:19" ht="14.1" customHeight="1">
      <c r="A656" s="14">
        <v>9</v>
      </c>
      <c r="B656" s="40"/>
      <c r="C656" s="33"/>
      <c r="D656" s="29"/>
      <c r="E656" s="29"/>
      <c r="F656" s="29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</row>
    <row r="657" spans="1:19" ht="14.1" customHeight="1">
      <c r="A657" s="14">
        <v>10</v>
      </c>
      <c r="B657" s="40"/>
      <c r="C657" s="29"/>
      <c r="D657" s="93" t="s">
        <v>140</v>
      </c>
      <c r="E657" s="93"/>
      <c r="G657" s="99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</row>
    <row r="658" spans="1:19" ht="14.1" customHeight="1">
      <c r="A658" s="14">
        <v>11</v>
      </c>
      <c r="B658" s="40"/>
      <c r="C658" s="52">
        <v>341.42</v>
      </c>
      <c r="D658" s="14" t="s">
        <v>102</v>
      </c>
      <c r="G658" s="31">
        <v>1611.60068</v>
      </c>
      <c r="H658" s="31"/>
      <c r="I658" s="31">
        <v>0</v>
      </c>
      <c r="J658" s="31"/>
      <c r="K658" s="31">
        <v>-1611.60068</v>
      </c>
      <c r="L658" s="31"/>
      <c r="M658" s="31">
        <v>0</v>
      </c>
      <c r="N658" s="31"/>
      <c r="O658" s="31">
        <v>0</v>
      </c>
      <c r="P658" s="31"/>
      <c r="Q658" s="31">
        <v>0</v>
      </c>
      <c r="R658" s="31"/>
      <c r="S658" s="31">
        <v>1115.7235476923076</v>
      </c>
    </row>
    <row r="659" spans="1:19" ht="14.1" customHeight="1">
      <c r="A659" s="14">
        <v>12</v>
      </c>
      <c r="B659" s="40"/>
      <c r="C659" s="52">
        <v>342.42</v>
      </c>
      <c r="D659" s="14" t="s">
        <v>137</v>
      </c>
      <c r="G659" s="31">
        <v>1814.4884099999999</v>
      </c>
      <c r="H659" s="31"/>
      <c r="I659" s="31">
        <v>0</v>
      </c>
      <c r="J659" s="31"/>
      <c r="K659" s="31">
        <v>-1814.4884099999999</v>
      </c>
      <c r="L659" s="31"/>
      <c r="M659" s="31">
        <v>0</v>
      </c>
      <c r="N659" s="31"/>
      <c r="O659" s="31">
        <v>0</v>
      </c>
      <c r="P659" s="31"/>
      <c r="Q659" s="31">
        <v>0</v>
      </c>
      <c r="R659" s="31"/>
      <c r="S659" s="31">
        <v>1256.1842838461539</v>
      </c>
    </row>
    <row r="660" spans="1:19" ht="14.1" customHeight="1">
      <c r="A660" s="14">
        <v>13</v>
      </c>
      <c r="B660" s="40"/>
      <c r="C660" s="52">
        <v>343.42</v>
      </c>
      <c r="D660" s="14" t="s">
        <v>138</v>
      </c>
      <c r="G660" s="31">
        <v>14302.553189999999</v>
      </c>
      <c r="H660" s="31"/>
      <c r="I660" s="31">
        <v>535.47663697083328</v>
      </c>
      <c r="J660" s="31"/>
      <c r="K660" s="31">
        <v>-17580.6283</v>
      </c>
      <c r="L660" s="31"/>
      <c r="M660" s="31">
        <v>4400</v>
      </c>
      <c r="N660" s="31"/>
      <c r="O660" s="31">
        <v>0</v>
      </c>
      <c r="P660" s="31"/>
      <c r="Q660" s="31">
        <v>1657.4015269708298</v>
      </c>
      <c r="R660" s="31"/>
      <c r="S660" s="31">
        <v>10740.037374506406</v>
      </c>
    </row>
    <row r="661" spans="1:19" ht="14.1" customHeight="1">
      <c r="A661" s="14">
        <v>14</v>
      </c>
      <c r="B661" s="40"/>
      <c r="C661" s="52">
        <v>345.42</v>
      </c>
      <c r="D661" s="14" t="s">
        <v>105</v>
      </c>
      <c r="G661" s="31">
        <v>2585.5710299999996</v>
      </c>
      <c r="H661" s="31"/>
      <c r="I661" s="31">
        <v>0</v>
      </c>
      <c r="J661" s="31"/>
      <c r="K661" s="31">
        <v>-2585.5710299999996</v>
      </c>
      <c r="L661" s="31"/>
      <c r="M661" s="31">
        <v>0</v>
      </c>
      <c r="N661" s="31"/>
      <c r="O661" s="31">
        <v>0</v>
      </c>
      <c r="P661" s="31"/>
      <c r="Q661" s="31">
        <v>0</v>
      </c>
      <c r="R661" s="31"/>
      <c r="S661" s="31">
        <v>1790.0107130769231</v>
      </c>
    </row>
    <row r="662" spans="1:19" ht="14.1" customHeight="1">
      <c r="A662" s="14">
        <v>15</v>
      </c>
      <c r="B662" s="40"/>
      <c r="C662" s="52">
        <v>346.42</v>
      </c>
      <c r="D662" s="14" t="s">
        <v>106</v>
      </c>
      <c r="G662" s="97">
        <v>0</v>
      </c>
      <c r="H662" s="97"/>
      <c r="I662" s="97">
        <v>0</v>
      </c>
      <c r="J662" s="97"/>
      <c r="K662" s="97">
        <v>0</v>
      </c>
      <c r="L662" s="97"/>
      <c r="M662" s="97">
        <v>0</v>
      </c>
      <c r="N662" s="97"/>
      <c r="O662" s="97">
        <v>0</v>
      </c>
      <c r="P662" s="97"/>
      <c r="Q662" s="97">
        <v>0</v>
      </c>
      <c r="R662" s="97"/>
      <c r="S662" s="97">
        <v>0</v>
      </c>
    </row>
    <row r="663" spans="1:19" ht="14.1" customHeight="1">
      <c r="A663" s="14">
        <v>16</v>
      </c>
      <c r="B663" s="28"/>
      <c r="C663" s="52"/>
      <c r="D663" s="93" t="s">
        <v>141</v>
      </c>
      <c r="E663" s="93"/>
      <c r="G663" s="31">
        <v>20314.213309999999</v>
      </c>
      <c r="H663" s="31"/>
      <c r="I663" s="31">
        <v>535.47663697083328</v>
      </c>
      <c r="J663" s="31"/>
      <c r="K663" s="31">
        <v>-23592.288420000001</v>
      </c>
      <c r="L663" s="31"/>
      <c r="M663" s="31">
        <v>4400</v>
      </c>
      <c r="N663" s="31"/>
      <c r="O663" s="31">
        <v>0</v>
      </c>
      <c r="P663" s="31"/>
      <c r="Q663" s="31">
        <v>1657.4015269708298</v>
      </c>
      <c r="R663" s="31"/>
      <c r="S663" s="31">
        <v>14901.95591912179</v>
      </c>
    </row>
    <row r="664" spans="1:19" ht="14.1" customHeight="1">
      <c r="A664" s="14">
        <v>17</v>
      </c>
      <c r="B664" s="28"/>
      <c r="C664" s="33"/>
      <c r="G664" s="99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</row>
    <row r="665" spans="1:19" ht="14.1" customHeight="1" thickBot="1">
      <c r="A665" s="14">
        <v>18</v>
      </c>
      <c r="B665" s="28"/>
      <c r="C665" s="33"/>
      <c r="D665" s="14" t="s">
        <v>126</v>
      </c>
      <c r="G665" s="53">
        <v>22068.373939999998</v>
      </c>
      <c r="H665" s="53"/>
      <c r="I665" s="53">
        <v>535.47663697083328</v>
      </c>
      <c r="J665" s="53"/>
      <c r="K665" s="53">
        <v>-23592.288420000001</v>
      </c>
      <c r="L665" s="53"/>
      <c r="M665" s="53">
        <v>4381.8360000000002</v>
      </c>
      <c r="N665" s="53"/>
      <c r="O665" s="53">
        <v>0</v>
      </c>
      <c r="P665" s="53"/>
      <c r="Q665" s="53">
        <v>3393.3981569708299</v>
      </c>
      <c r="R665" s="53"/>
      <c r="S665" s="53">
        <v>16645.896702967944</v>
      </c>
    </row>
    <row r="666" spans="1:19" ht="14.1" customHeight="1" thickTop="1">
      <c r="A666" s="14">
        <v>19</v>
      </c>
      <c r="B666" s="37"/>
    </row>
    <row r="667" spans="1:19" ht="14.1" customHeight="1">
      <c r="A667" s="14">
        <v>20</v>
      </c>
      <c r="B667" s="28"/>
    </row>
    <row r="668" spans="1:19" ht="14.1" customHeight="1">
      <c r="A668" s="14">
        <v>21</v>
      </c>
      <c r="B668" s="28"/>
      <c r="C668" s="33"/>
      <c r="D668" s="14" t="s">
        <v>145</v>
      </c>
      <c r="G668" s="99"/>
      <c r="H668" s="101"/>
      <c r="I668" s="101"/>
      <c r="J668" s="104"/>
      <c r="K668" s="101"/>
      <c r="L668" s="104"/>
      <c r="M668" s="101"/>
      <c r="N668" s="101"/>
      <c r="O668" s="101"/>
      <c r="P668" s="101"/>
      <c r="Q668" s="101"/>
      <c r="R668" s="101"/>
      <c r="S668" s="101"/>
    </row>
    <row r="669" spans="1:19" ht="14.1" customHeight="1">
      <c r="A669" s="14">
        <v>22</v>
      </c>
      <c r="B669" s="28"/>
      <c r="C669" s="52">
        <v>341.28</v>
      </c>
      <c r="D669" s="14" t="s">
        <v>102</v>
      </c>
      <c r="G669" s="35">
        <v>8523.1110100000005</v>
      </c>
      <c r="H669" s="35"/>
      <c r="I669" s="35">
        <v>320.11444618000002</v>
      </c>
      <c r="J669" s="35"/>
      <c r="K669" s="35">
        <v>0</v>
      </c>
      <c r="L669" s="35"/>
      <c r="M669" s="35">
        <v>0</v>
      </c>
      <c r="N669" s="35"/>
      <c r="O669" s="35">
        <v>0</v>
      </c>
      <c r="P669" s="35"/>
      <c r="Q669" s="35">
        <v>8843.2254561800073</v>
      </c>
      <c r="R669" s="35"/>
      <c r="S669" s="35">
        <v>8683.1682330900057</v>
      </c>
    </row>
    <row r="670" spans="1:19" ht="14.1" customHeight="1">
      <c r="A670" s="14">
        <v>23</v>
      </c>
      <c r="B670" s="28"/>
      <c r="C670" s="52">
        <v>342.28</v>
      </c>
      <c r="D670" s="14" t="s">
        <v>137</v>
      </c>
      <c r="G670" s="31">
        <v>21431.61521</v>
      </c>
      <c r="H670" s="31"/>
      <c r="I670" s="31">
        <v>704.40681449999988</v>
      </c>
      <c r="J670" s="31"/>
      <c r="K670" s="31">
        <v>0</v>
      </c>
      <c r="L670" s="31"/>
      <c r="M670" s="31">
        <v>0</v>
      </c>
      <c r="N670" s="31"/>
      <c r="O670" s="31">
        <v>0</v>
      </c>
      <c r="P670" s="31"/>
      <c r="Q670" s="31">
        <v>22136.02202450002</v>
      </c>
      <c r="R670" s="31"/>
      <c r="S670" s="31">
        <v>21783.81861725001</v>
      </c>
    </row>
    <row r="671" spans="1:19" ht="14.1" customHeight="1">
      <c r="A671" s="14">
        <v>24</v>
      </c>
      <c r="B671" s="28"/>
      <c r="C671" s="52">
        <v>343.28</v>
      </c>
      <c r="D671" s="14" t="s">
        <v>138</v>
      </c>
      <c r="G671" s="31">
        <v>17504.054329999999</v>
      </c>
      <c r="H671" s="31"/>
      <c r="I671" s="31">
        <v>773.23212103333321</v>
      </c>
      <c r="J671" s="31"/>
      <c r="K671" s="31">
        <v>0</v>
      </c>
      <c r="L671" s="31"/>
      <c r="M671" s="31">
        <v>-36.756</v>
      </c>
      <c r="N671" s="31"/>
      <c r="O671" s="31">
        <v>0</v>
      </c>
      <c r="P671" s="31"/>
      <c r="Q671" s="31">
        <v>18240.530451033323</v>
      </c>
      <c r="R671" s="31"/>
      <c r="S671" s="31">
        <v>17865.42637449102</v>
      </c>
    </row>
    <row r="672" spans="1:19" ht="14.1" customHeight="1">
      <c r="A672" s="14">
        <v>25</v>
      </c>
      <c r="B672" s="28"/>
      <c r="C672" s="52">
        <v>345.28</v>
      </c>
      <c r="D672" s="14" t="s">
        <v>105</v>
      </c>
      <c r="G672" s="31">
        <v>5351.91993</v>
      </c>
      <c r="H672" s="31"/>
      <c r="I672" s="31">
        <v>205.62015670000002</v>
      </c>
      <c r="J672" s="31"/>
      <c r="K672" s="31">
        <v>0</v>
      </c>
      <c r="L672" s="31"/>
      <c r="M672" s="31">
        <v>0</v>
      </c>
      <c r="N672" s="31"/>
      <c r="O672" s="31">
        <v>0</v>
      </c>
      <c r="P672" s="31"/>
      <c r="Q672" s="31">
        <v>5557.5400867000035</v>
      </c>
      <c r="R672" s="31"/>
      <c r="S672" s="31">
        <v>5454.7300083500013</v>
      </c>
    </row>
    <row r="673" spans="1:19" ht="14.1" customHeight="1">
      <c r="A673" s="14">
        <v>26</v>
      </c>
      <c r="B673" s="28"/>
      <c r="C673" s="52">
        <v>346.28</v>
      </c>
      <c r="D673" s="14" t="s">
        <v>106</v>
      </c>
      <c r="G673" s="97">
        <v>543.31181000000004</v>
      </c>
      <c r="H673" s="97"/>
      <c r="I673" s="97">
        <v>26.763990540000009</v>
      </c>
      <c r="J673" s="97"/>
      <c r="K673" s="97">
        <v>0</v>
      </c>
      <c r="L673" s="97"/>
      <c r="M673" s="97">
        <v>0</v>
      </c>
      <c r="N673" s="97"/>
      <c r="O673" s="97">
        <v>0</v>
      </c>
      <c r="P673" s="97"/>
      <c r="Q673" s="97">
        <v>570.07580054000016</v>
      </c>
      <c r="R673" s="97"/>
      <c r="S673" s="97">
        <v>556.6938052700001</v>
      </c>
    </row>
    <row r="674" spans="1:19" ht="14.1" customHeight="1">
      <c r="A674" s="14">
        <v>27</v>
      </c>
      <c r="B674" s="28"/>
      <c r="C674" s="33"/>
      <c r="D674" s="29"/>
      <c r="E674" s="29"/>
      <c r="F674" s="29"/>
      <c r="G674" s="105"/>
      <c r="H674" s="105"/>
      <c r="I674" s="101"/>
      <c r="J674" s="101"/>
      <c r="K674" s="101"/>
      <c r="L674" s="101"/>
      <c r="M674" s="102"/>
      <c r="N674" s="102"/>
      <c r="O674" s="101"/>
      <c r="P674" s="101"/>
      <c r="Q674" s="101"/>
      <c r="R674" s="101"/>
      <c r="S674" s="101"/>
    </row>
    <row r="675" spans="1:19" ht="14.1" customHeight="1" thickBot="1">
      <c r="A675" s="14">
        <v>28</v>
      </c>
      <c r="B675" s="28"/>
      <c r="C675" s="33"/>
      <c r="D675" s="14" t="s">
        <v>146</v>
      </c>
      <c r="G675" s="98">
        <v>53354.012289999999</v>
      </c>
      <c r="H675" s="98"/>
      <c r="I675" s="98">
        <v>2030.137528953333</v>
      </c>
      <c r="J675" s="98"/>
      <c r="K675" s="98">
        <v>0</v>
      </c>
      <c r="L675" s="98"/>
      <c r="M675" s="98">
        <v>-36.756</v>
      </c>
      <c r="N675" s="98"/>
      <c r="O675" s="98">
        <v>0</v>
      </c>
      <c r="P675" s="98"/>
      <c r="Q675" s="98">
        <v>55347.393818953358</v>
      </c>
      <c r="R675" s="98"/>
      <c r="S675" s="98">
        <v>54343.837038451034</v>
      </c>
    </row>
    <row r="676" spans="1:19" ht="14.1" customHeight="1" thickTop="1">
      <c r="A676" s="14">
        <v>29</v>
      </c>
      <c r="B676" s="28"/>
      <c r="C676" s="33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</row>
    <row r="677" spans="1:19" ht="14.1" customHeight="1">
      <c r="A677" s="14">
        <v>30</v>
      </c>
      <c r="B677" s="28"/>
      <c r="C677" s="33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</row>
    <row r="678" spans="1:19" ht="14.1" customHeight="1">
      <c r="A678" s="14">
        <v>31</v>
      </c>
      <c r="B678" s="28"/>
      <c r="C678" s="33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</row>
    <row r="679" spans="1:19" ht="14.1" customHeight="1">
      <c r="A679" s="14">
        <v>32</v>
      </c>
      <c r="B679" s="28"/>
      <c r="C679" s="33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</row>
    <row r="680" spans="1:19" ht="14.1" customHeight="1">
      <c r="A680" s="14">
        <v>33</v>
      </c>
      <c r="B680" s="28"/>
      <c r="C680" s="33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</row>
    <row r="681" spans="1:19" ht="14.1" customHeight="1">
      <c r="A681" s="14">
        <v>34</v>
      </c>
      <c r="B681" s="28"/>
      <c r="C681" s="33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</row>
    <row r="682" spans="1:19" ht="14.1" customHeight="1">
      <c r="A682" s="14">
        <v>35</v>
      </c>
      <c r="B682" s="28"/>
    </row>
    <row r="683" spans="1:19" ht="14.1" customHeight="1">
      <c r="A683" s="14">
        <v>36</v>
      </c>
      <c r="B683" s="28"/>
    </row>
    <row r="684" spans="1:19" ht="14.1" customHeight="1">
      <c r="A684" s="14">
        <v>37</v>
      </c>
      <c r="B684" s="28"/>
    </row>
    <row r="685" spans="1:19" ht="14.1" customHeight="1">
      <c r="A685" s="14">
        <v>38</v>
      </c>
      <c r="B685" s="28"/>
    </row>
    <row r="686" spans="1:19" ht="14.1" customHeight="1">
      <c r="A686" s="14">
        <v>39</v>
      </c>
      <c r="B686" s="28"/>
    </row>
    <row r="687" spans="1:19" ht="14.1" customHeight="1">
      <c r="A687" s="14">
        <v>40</v>
      </c>
      <c r="B687" s="28"/>
      <c r="C687" s="33"/>
      <c r="G687" s="99"/>
      <c r="H687" s="101"/>
      <c r="I687" s="101"/>
      <c r="J687" s="104"/>
      <c r="K687" s="101"/>
      <c r="L687" s="104"/>
      <c r="M687" s="101"/>
      <c r="N687" s="101"/>
      <c r="O687" s="101"/>
      <c r="P687" s="101"/>
      <c r="Q687" s="101"/>
      <c r="R687" s="101"/>
      <c r="S687" s="101"/>
    </row>
    <row r="688" spans="1:19" ht="14.1" customHeight="1" thickBot="1">
      <c r="A688" s="13">
        <v>41</v>
      </c>
      <c r="B688" s="46" t="s">
        <v>114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</row>
    <row r="689" spans="1:19" ht="14.1" customHeight="1">
      <c r="A689" s="14" t="s">
        <v>317</v>
      </c>
      <c r="Q689" s="14" t="s">
        <v>116</v>
      </c>
    </row>
    <row r="690" spans="1:19" ht="14.1" customHeight="1" thickBot="1">
      <c r="A690" s="13" t="s">
        <v>308</v>
      </c>
      <c r="B690" s="13"/>
      <c r="C690" s="13"/>
      <c r="D690" s="13"/>
      <c r="E690" s="13"/>
      <c r="F690" s="13"/>
      <c r="G690" s="13"/>
      <c r="H690" s="13" t="s">
        <v>309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 t="s">
        <v>285</v>
      </c>
    </row>
    <row r="691" spans="1:19" ht="14.1" customHeight="1">
      <c r="A691" s="14" t="s">
        <v>63</v>
      </c>
      <c r="B691" s="47"/>
      <c r="F691" s="15" t="s">
        <v>64</v>
      </c>
      <c r="G691" s="14" t="s">
        <v>310</v>
      </c>
      <c r="K691" s="16"/>
      <c r="L691" s="16"/>
      <c r="N691" s="16"/>
      <c r="O691" s="16"/>
      <c r="P691" s="16" t="s">
        <v>66</v>
      </c>
      <c r="S691" s="17"/>
    </row>
    <row r="692" spans="1:19" ht="14.1" customHeight="1">
      <c r="B692" s="47"/>
      <c r="G692" s="14" t="s">
        <v>311</v>
      </c>
      <c r="K692" s="15"/>
      <c r="L692" s="18"/>
      <c r="O692" s="15"/>
      <c r="P692" s="15" t="s">
        <v>118</v>
      </c>
      <c r="Q692" s="18" t="s">
        <v>69</v>
      </c>
      <c r="S692" s="19"/>
    </row>
    <row r="693" spans="1:19" ht="14.1" customHeight="1">
      <c r="A693" s="14" t="s">
        <v>70</v>
      </c>
      <c r="B693" s="47"/>
      <c r="G693" s="14" t="s">
        <v>118</v>
      </c>
      <c r="K693" s="15"/>
      <c r="L693" s="18"/>
      <c r="M693" s="15"/>
      <c r="P693" s="15" t="s">
        <v>68</v>
      </c>
      <c r="Q693" s="18" t="s">
        <v>71</v>
      </c>
      <c r="S693" s="19"/>
    </row>
    <row r="694" spans="1:19" ht="14.1" customHeight="1">
      <c r="B694" s="47"/>
      <c r="G694" s="14" t="s">
        <v>118</v>
      </c>
      <c r="K694" s="15"/>
      <c r="L694" s="18"/>
      <c r="M694" s="15"/>
      <c r="P694" s="15" t="s">
        <v>118</v>
      </c>
      <c r="Q694" s="18" t="s">
        <v>72</v>
      </c>
      <c r="S694" s="19"/>
    </row>
    <row r="695" spans="1:19" ht="14.1" customHeight="1" thickBot="1">
      <c r="A695" s="13" t="s">
        <v>73</v>
      </c>
      <c r="B695" s="48"/>
      <c r="C695" s="13"/>
      <c r="D695" s="13"/>
      <c r="E695" s="13"/>
      <c r="F695" s="13"/>
      <c r="G695" s="13" t="s">
        <v>118</v>
      </c>
      <c r="H695" s="13"/>
      <c r="I695" s="20" t="s">
        <v>74</v>
      </c>
      <c r="J695" s="13"/>
      <c r="K695" s="13"/>
      <c r="L695" s="13"/>
      <c r="M695" s="13"/>
      <c r="N695" s="13"/>
      <c r="O695" s="13"/>
      <c r="P695" s="13"/>
      <c r="Q695" s="13" t="s">
        <v>75</v>
      </c>
      <c r="R695" s="13"/>
      <c r="S695" s="13"/>
    </row>
    <row r="696" spans="1:19" ht="14.1" customHeight="1"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</row>
    <row r="697" spans="1:19" ht="14.1" customHeight="1">
      <c r="C697" s="21" t="s">
        <v>55</v>
      </c>
      <c r="D697" s="21" t="s">
        <v>56</v>
      </c>
      <c r="E697" s="21"/>
      <c r="F697" s="21"/>
      <c r="G697" s="21" t="s">
        <v>76</v>
      </c>
      <c r="H697" s="21"/>
      <c r="I697" s="21" t="s">
        <v>77</v>
      </c>
      <c r="J697" s="21"/>
      <c r="K697" s="22" t="s">
        <v>78</v>
      </c>
      <c r="L697" s="23"/>
      <c r="M697" s="21" t="s">
        <v>79</v>
      </c>
      <c r="N697" s="21"/>
      <c r="O697" s="21" t="s">
        <v>80</v>
      </c>
      <c r="P697" s="21"/>
      <c r="Q697" s="21" t="s">
        <v>81</v>
      </c>
      <c r="R697" s="21"/>
      <c r="S697" s="21" t="s">
        <v>82</v>
      </c>
    </row>
    <row r="698" spans="1:19" ht="14.1" customHeight="1">
      <c r="C698" s="22" t="s">
        <v>83</v>
      </c>
      <c r="D698" s="22" t="s">
        <v>83</v>
      </c>
      <c r="E698" s="22"/>
      <c r="F698" s="23"/>
      <c r="G698" s="21" t="s">
        <v>312</v>
      </c>
      <c r="H698" s="22"/>
      <c r="I698" s="21" t="s">
        <v>84</v>
      </c>
      <c r="J698" s="22"/>
      <c r="K698" s="21"/>
      <c r="L698" s="22"/>
      <c r="M698" s="22"/>
      <c r="N698" s="22"/>
      <c r="O698" s="22"/>
      <c r="P698" s="22"/>
      <c r="Q698" s="22" t="s">
        <v>312</v>
      </c>
      <c r="S698" s="22"/>
    </row>
    <row r="699" spans="1:19" ht="14.1" customHeight="1">
      <c r="A699" s="14" t="s">
        <v>50</v>
      </c>
      <c r="B699" s="22"/>
      <c r="C699" s="22" t="s">
        <v>85</v>
      </c>
      <c r="D699" s="22" t="s">
        <v>85</v>
      </c>
      <c r="E699" s="22"/>
      <c r="F699" s="21"/>
      <c r="G699" s="22" t="s">
        <v>3</v>
      </c>
      <c r="H699" s="22"/>
      <c r="I699" s="22" t="s">
        <v>3</v>
      </c>
      <c r="J699" s="22"/>
      <c r="K699" s="22"/>
      <c r="L699" s="21"/>
      <c r="M699" s="22" t="s">
        <v>313</v>
      </c>
      <c r="N699" s="18"/>
      <c r="O699" s="22" t="s">
        <v>88</v>
      </c>
      <c r="P699" s="21"/>
      <c r="Q699" s="21" t="s">
        <v>3</v>
      </c>
      <c r="R699" s="21"/>
      <c r="S699" s="24" t="s">
        <v>89</v>
      </c>
    </row>
    <row r="700" spans="1:19" ht="14.1" customHeight="1" thickBot="1">
      <c r="A700" s="13" t="s">
        <v>90</v>
      </c>
      <c r="B700" s="20"/>
      <c r="C700" s="20" t="s">
        <v>91</v>
      </c>
      <c r="D700" s="20" t="s">
        <v>92</v>
      </c>
      <c r="E700" s="20"/>
      <c r="F700" s="20"/>
      <c r="G700" s="25" t="s">
        <v>94</v>
      </c>
      <c r="H700" s="25"/>
      <c r="I700" s="25" t="s">
        <v>314</v>
      </c>
      <c r="J700" s="26"/>
      <c r="K700" s="25" t="s">
        <v>315</v>
      </c>
      <c r="L700" s="26"/>
      <c r="M700" s="26" t="s">
        <v>316</v>
      </c>
      <c r="N700" s="27"/>
      <c r="O700" s="27" t="s">
        <v>97</v>
      </c>
      <c r="P700" s="27"/>
      <c r="Q700" s="27" t="s">
        <v>98</v>
      </c>
      <c r="R700" s="27"/>
      <c r="S700" s="27" t="s">
        <v>99</v>
      </c>
    </row>
    <row r="701" spans="1:19" ht="14.1" customHeight="1">
      <c r="A701" s="14">
        <v>1</v>
      </c>
      <c r="B701" s="28"/>
      <c r="C701" s="33"/>
      <c r="D701" s="14" t="s">
        <v>147</v>
      </c>
      <c r="G701" s="101"/>
      <c r="H701" s="101"/>
      <c r="I701" s="102"/>
      <c r="J701" s="102"/>
      <c r="K701" s="102"/>
      <c r="L701" s="102"/>
      <c r="M701" s="102"/>
      <c r="N701" s="102"/>
      <c r="O701" s="102"/>
      <c r="P701" s="102"/>
      <c r="Q701" s="101"/>
      <c r="R701" s="101"/>
      <c r="S701" s="101"/>
    </row>
    <row r="702" spans="1:19" ht="14.1" customHeight="1">
      <c r="A702" s="14">
        <v>2</v>
      </c>
      <c r="B702" s="28"/>
      <c r="C702" s="52">
        <v>341.8</v>
      </c>
      <c r="D702" s="14" t="s">
        <v>102</v>
      </c>
      <c r="G702" s="35">
        <v>18314.404050000001</v>
      </c>
      <c r="H702" s="35"/>
      <c r="I702" s="35">
        <v>1483.3205169699995</v>
      </c>
      <c r="J702" s="35"/>
      <c r="K702" s="35">
        <v>0</v>
      </c>
      <c r="L702" s="35"/>
      <c r="M702" s="35">
        <v>0</v>
      </c>
      <c r="N702" s="35"/>
      <c r="O702" s="35">
        <v>0</v>
      </c>
      <c r="P702" s="35"/>
      <c r="Q702" s="35">
        <v>19797.724566969995</v>
      </c>
      <c r="R702" s="35"/>
      <c r="S702" s="35">
        <v>19056.064308484998</v>
      </c>
    </row>
    <row r="703" spans="1:19" ht="14.1" customHeight="1">
      <c r="A703" s="14">
        <v>3</v>
      </c>
      <c r="B703" s="28"/>
      <c r="C703" s="52">
        <v>342.8</v>
      </c>
      <c r="D703" s="14" t="s">
        <v>137</v>
      </c>
      <c r="G703" s="31">
        <v>693.52456999999993</v>
      </c>
      <c r="H703" s="31"/>
      <c r="I703" s="31">
        <v>33.616335059999997</v>
      </c>
      <c r="J703" s="31"/>
      <c r="K703" s="31">
        <v>0</v>
      </c>
      <c r="L703" s="31"/>
      <c r="M703" s="31">
        <v>0</v>
      </c>
      <c r="N703" s="31"/>
      <c r="O703" s="31">
        <v>0</v>
      </c>
      <c r="P703" s="31"/>
      <c r="Q703" s="31">
        <v>727.14090505999991</v>
      </c>
      <c r="R703" s="31"/>
      <c r="S703" s="31">
        <v>710.33273752999992</v>
      </c>
    </row>
    <row r="704" spans="1:19" ht="14.1" customHeight="1">
      <c r="A704" s="14">
        <v>4</v>
      </c>
      <c r="B704" s="28"/>
      <c r="C704" s="52">
        <v>343.8</v>
      </c>
      <c r="D704" s="14" t="s">
        <v>138</v>
      </c>
      <c r="G704" s="31">
        <v>903.43</v>
      </c>
      <c r="H704" s="31"/>
      <c r="I704" s="31">
        <v>48.604838599999994</v>
      </c>
      <c r="J704" s="31"/>
      <c r="K704" s="31">
        <v>0</v>
      </c>
      <c r="L704" s="31"/>
      <c r="M704" s="31">
        <v>0</v>
      </c>
      <c r="N704" s="31"/>
      <c r="O704" s="31">
        <v>0</v>
      </c>
      <c r="P704" s="31"/>
      <c r="Q704" s="31">
        <v>952.03483859999994</v>
      </c>
      <c r="R704" s="31"/>
      <c r="S704" s="31">
        <v>927.73241930000006</v>
      </c>
    </row>
    <row r="705" spans="1:19" ht="14.1" customHeight="1">
      <c r="A705" s="14">
        <v>5</v>
      </c>
      <c r="B705" s="28"/>
      <c r="C705" s="52">
        <v>345.8</v>
      </c>
      <c r="D705" s="14" t="s">
        <v>105</v>
      </c>
      <c r="G705" s="31">
        <v>600.92701</v>
      </c>
      <c r="H705" s="31"/>
      <c r="I705" s="31">
        <v>39.588977039999996</v>
      </c>
      <c r="J705" s="31"/>
      <c r="K705" s="31">
        <v>0</v>
      </c>
      <c r="L705" s="31"/>
      <c r="M705" s="31">
        <v>0</v>
      </c>
      <c r="N705" s="31"/>
      <c r="O705" s="31">
        <v>0</v>
      </c>
      <c r="P705" s="31"/>
      <c r="Q705" s="31">
        <v>640.51598703999935</v>
      </c>
      <c r="R705" s="31"/>
      <c r="S705" s="31">
        <v>620.72149851999973</v>
      </c>
    </row>
    <row r="706" spans="1:19" ht="14.1" customHeight="1">
      <c r="A706" s="14">
        <v>6</v>
      </c>
      <c r="B706" s="28"/>
      <c r="C706" s="52">
        <v>346.8</v>
      </c>
      <c r="D706" s="14" t="s">
        <v>106</v>
      </c>
      <c r="G706" s="97">
        <v>314.74396000000002</v>
      </c>
      <c r="H706" s="97"/>
      <c r="I706" s="97">
        <v>17.704873119999995</v>
      </c>
      <c r="J706" s="97"/>
      <c r="K706" s="97">
        <v>0</v>
      </c>
      <c r="L706" s="97"/>
      <c r="M706" s="97">
        <v>0</v>
      </c>
      <c r="N706" s="97"/>
      <c r="O706" s="97">
        <v>0</v>
      </c>
      <c r="P706" s="97"/>
      <c r="Q706" s="97">
        <v>332.4488331199999</v>
      </c>
      <c r="R706" s="97"/>
      <c r="S706" s="97">
        <v>323.59639655999996</v>
      </c>
    </row>
    <row r="707" spans="1:19" ht="14.1" customHeight="1">
      <c r="A707" s="14">
        <v>7</v>
      </c>
      <c r="B707" s="28"/>
      <c r="C707" s="33"/>
      <c r="D707" s="14" t="s">
        <v>148</v>
      </c>
      <c r="G707" s="31">
        <v>20827.029590000002</v>
      </c>
      <c r="H707" s="31"/>
      <c r="I707" s="31">
        <v>1622.8355407899994</v>
      </c>
      <c r="J707" s="79"/>
      <c r="K707" s="31">
        <v>0</v>
      </c>
      <c r="L707" s="79"/>
      <c r="M707" s="31">
        <v>0</v>
      </c>
      <c r="N707" s="79"/>
      <c r="O707" s="31">
        <v>0</v>
      </c>
      <c r="P707" s="79"/>
      <c r="Q707" s="31">
        <v>22449.865130789996</v>
      </c>
      <c r="R707" s="79"/>
      <c r="S707" s="31">
        <v>21638.447360394995</v>
      </c>
    </row>
    <row r="708" spans="1:19" ht="14.1" customHeight="1">
      <c r="A708" s="14">
        <v>8</v>
      </c>
      <c r="B708" s="45"/>
      <c r="C708" s="33"/>
      <c r="G708" s="31"/>
      <c r="H708" s="31"/>
      <c r="I708" s="31"/>
      <c r="J708" s="79"/>
      <c r="K708" s="31"/>
      <c r="L708" s="79"/>
      <c r="M708" s="31"/>
      <c r="N708" s="79"/>
      <c r="O708" s="31"/>
      <c r="P708" s="79"/>
      <c r="Q708" s="31"/>
      <c r="R708" s="79"/>
      <c r="S708" s="31"/>
    </row>
    <row r="709" spans="1:19" ht="14.1" customHeight="1">
      <c r="A709" s="14">
        <v>9</v>
      </c>
      <c r="B709" s="28"/>
      <c r="C709" s="29"/>
      <c r="D709" s="93" t="s">
        <v>149</v>
      </c>
      <c r="E709" s="93"/>
      <c r="G709" s="106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</row>
    <row r="710" spans="1:19" ht="14.1" customHeight="1">
      <c r="A710" s="14">
        <v>10</v>
      </c>
      <c r="B710" s="28"/>
      <c r="C710" s="52">
        <v>341.81</v>
      </c>
      <c r="D710" s="14" t="s">
        <v>102</v>
      </c>
      <c r="G710" s="31">
        <v>9290.3416199999992</v>
      </c>
      <c r="H710" s="31"/>
      <c r="I710" s="31">
        <v>1146.7923071666667</v>
      </c>
      <c r="J710" s="31"/>
      <c r="K710" s="31">
        <v>0</v>
      </c>
      <c r="L710" s="31"/>
      <c r="M710" s="31">
        <v>0</v>
      </c>
      <c r="N710" s="31"/>
      <c r="O710" s="31">
        <v>0</v>
      </c>
      <c r="P710" s="31"/>
      <c r="Q710" s="31">
        <v>10437.133927166675</v>
      </c>
      <c r="R710" s="31"/>
      <c r="S710" s="31">
        <v>9863.6275973012871</v>
      </c>
    </row>
    <row r="711" spans="1:19" ht="14.1" customHeight="1">
      <c r="A711" s="14">
        <v>11</v>
      </c>
      <c r="B711" s="28"/>
      <c r="C711" s="52">
        <v>342.81</v>
      </c>
      <c r="D711" s="14" t="s">
        <v>137</v>
      </c>
      <c r="G711" s="31">
        <v>73636.416099999988</v>
      </c>
      <c r="H711" s="31"/>
      <c r="I711" s="31">
        <v>7742.0180298733349</v>
      </c>
      <c r="J711" s="31"/>
      <c r="K711" s="31">
        <v>-1133.9760000000001</v>
      </c>
      <c r="L711" s="31"/>
      <c r="M711" s="31">
        <v>0</v>
      </c>
      <c r="N711" s="31"/>
      <c r="O711" s="31">
        <v>0</v>
      </c>
      <c r="P711" s="31"/>
      <c r="Q711" s="31">
        <v>80244.458129873354</v>
      </c>
      <c r="R711" s="31"/>
      <c r="S711" s="31">
        <v>77308.784357026409</v>
      </c>
    </row>
    <row r="712" spans="1:19" ht="14.1" customHeight="1">
      <c r="A712" s="14">
        <v>12</v>
      </c>
      <c r="B712" s="28"/>
      <c r="C712" s="52">
        <v>343.81</v>
      </c>
      <c r="D712" s="14" t="s">
        <v>138</v>
      </c>
      <c r="G712" s="31">
        <v>50951.533380000001</v>
      </c>
      <c r="H712" s="31"/>
      <c r="I712" s="31">
        <v>6461.8971172266674</v>
      </c>
      <c r="J712" s="31"/>
      <c r="K712" s="31">
        <v>0</v>
      </c>
      <c r="L712" s="31"/>
      <c r="M712" s="31">
        <v>-225</v>
      </c>
      <c r="N712" s="31"/>
      <c r="O712" s="31">
        <v>0</v>
      </c>
      <c r="P712" s="31"/>
      <c r="Q712" s="31">
        <v>57188.430497226698</v>
      </c>
      <c r="R712" s="31"/>
      <c r="S712" s="31">
        <v>54083.5998873313</v>
      </c>
    </row>
    <row r="713" spans="1:19" ht="14.1" customHeight="1">
      <c r="A713" s="14">
        <v>13</v>
      </c>
      <c r="B713" s="28"/>
      <c r="C713" s="52">
        <v>345.81</v>
      </c>
      <c r="D713" s="14" t="s">
        <v>105</v>
      </c>
      <c r="G713" s="31">
        <v>22219.199250000001</v>
      </c>
      <c r="H713" s="31"/>
      <c r="I713" s="31">
        <v>1801.6312829600004</v>
      </c>
      <c r="J713" s="31"/>
      <c r="K713" s="31">
        <v>0</v>
      </c>
      <c r="L713" s="31"/>
      <c r="M713" s="31">
        <v>0</v>
      </c>
      <c r="N713" s="31"/>
      <c r="O713" s="31">
        <v>0</v>
      </c>
      <c r="P713" s="31"/>
      <c r="Q713" s="31">
        <v>24020.830532960012</v>
      </c>
      <c r="R713" s="31"/>
      <c r="S713" s="31">
        <v>23120.014891480005</v>
      </c>
    </row>
    <row r="714" spans="1:19" ht="14.1" customHeight="1">
      <c r="A714" s="14">
        <v>14</v>
      </c>
      <c r="B714" s="28"/>
      <c r="C714" s="52">
        <v>346.81</v>
      </c>
      <c r="D714" s="14" t="s">
        <v>106</v>
      </c>
      <c r="G714" s="97">
        <v>373.67078999999995</v>
      </c>
      <c r="H714" s="97"/>
      <c r="I714" s="97">
        <v>1672.1964081799995</v>
      </c>
      <c r="J714" s="97"/>
      <c r="K714" s="97">
        <v>0</v>
      </c>
      <c r="L714" s="97"/>
      <c r="M714" s="97">
        <v>0</v>
      </c>
      <c r="N714" s="97"/>
      <c r="O714" s="97">
        <v>0</v>
      </c>
      <c r="P714" s="97"/>
      <c r="Q714" s="97">
        <v>2045.8671981799994</v>
      </c>
      <c r="R714" s="97"/>
      <c r="S714" s="97">
        <v>1209.7689940899998</v>
      </c>
    </row>
    <row r="715" spans="1:19" ht="14.1" customHeight="1">
      <c r="A715" s="14">
        <v>15</v>
      </c>
      <c r="B715" s="40"/>
      <c r="C715" s="33"/>
      <c r="D715" s="82" t="s">
        <v>150</v>
      </c>
      <c r="E715" s="82"/>
      <c r="F715" s="40"/>
      <c r="G715" s="31">
        <v>156471.16114000001</v>
      </c>
      <c r="H715" s="31"/>
      <c r="I715" s="31">
        <v>18824.535145406669</v>
      </c>
      <c r="J715" s="79"/>
      <c r="K715" s="31">
        <v>-1133.9760000000001</v>
      </c>
      <c r="L715" s="79"/>
      <c r="M715" s="31">
        <v>-225</v>
      </c>
      <c r="N715" s="79"/>
      <c r="O715" s="31">
        <v>0</v>
      </c>
      <c r="P715" s="79"/>
      <c r="Q715" s="31">
        <v>173936.72028540674</v>
      </c>
      <c r="R715" s="79"/>
      <c r="S715" s="31">
        <v>165585.79572722901</v>
      </c>
    </row>
    <row r="716" spans="1:19" ht="14.1" customHeight="1">
      <c r="A716" s="14">
        <v>16</v>
      </c>
      <c r="B716" s="40"/>
    </row>
    <row r="717" spans="1:19" ht="14.1" customHeight="1">
      <c r="A717" s="14">
        <v>17</v>
      </c>
      <c r="B717" s="40"/>
      <c r="C717" s="33"/>
      <c r="D717" s="93" t="s">
        <v>151</v>
      </c>
      <c r="E717" s="93"/>
      <c r="G717" s="23"/>
      <c r="H717" s="35"/>
      <c r="I717" s="35"/>
      <c r="J717" s="103"/>
      <c r="K717" s="103"/>
      <c r="L717" s="103"/>
      <c r="M717" s="103"/>
      <c r="N717" s="103"/>
      <c r="O717" s="103"/>
      <c r="P717" s="103"/>
      <c r="Q717" s="103"/>
      <c r="R717" s="103"/>
      <c r="S717" s="103"/>
    </row>
    <row r="718" spans="1:19" ht="14.1" customHeight="1">
      <c r="A718" s="14">
        <v>18</v>
      </c>
      <c r="B718" s="40"/>
      <c r="C718" s="52">
        <v>341.82</v>
      </c>
      <c r="D718" s="14" t="s">
        <v>102</v>
      </c>
      <c r="G718" s="31">
        <v>417.61253000000005</v>
      </c>
      <c r="H718" s="31"/>
      <c r="I718" s="31">
        <v>56.379662010000004</v>
      </c>
      <c r="J718" s="31"/>
      <c r="K718" s="31">
        <v>0</v>
      </c>
      <c r="L718" s="31"/>
      <c r="M718" s="31">
        <v>0</v>
      </c>
      <c r="N718" s="31"/>
      <c r="O718" s="31">
        <v>0</v>
      </c>
      <c r="P718" s="31"/>
      <c r="Q718" s="31">
        <v>473.99219200999988</v>
      </c>
      <c r="R718" s="31"/>
      <c r="S718" s="31">
        <v>445.80236100499991</v>
      </c>
    </row>
    <row r="719" spans="1:19" ht="14.1" customHeight="1">
      <c r="A719" s="14">
        <v>19</v>
      </c>
      <c r="B719" s="28"/>
      <c r="C719" s="52">
        <v>342.82</v>
      </c>
      <c r="D719" s="14" t="s">
        <v>137</v>
      </c>
      <c r="G719" s="31">
        <v>246.40986999999998</v>
      </c>
      <c r="H719" s="31"/>
      <c r="I719" s="31">
        <v>28.954970249999995</v>
      </c>
      <c r="J719" s="31"/>
      <c r="K719" s="31">
        <v>0</v>
      </c>
      <c r="L719" s="31"/>
      <c r="M719" s="31">
        <v>0</v>
      </c>
      <c r="N719" s="31"/>
      <c r="O719" s="31">
        <v>0</v>
      </c>
      <c r="P719" s="31"/>
      <c r="Q719" s="31">
        <v>275.36484025000004</v>
      </c>
      <c r="R719" s="31"/>
      <c r="S719" s="31">
        <v>260.887355125</v>
      </c>
    </row>
    <row r="720" spans="1:19" ht="14.1" customHeight="1">
      <c r="A720" s="14">
        <v>20</v>
      </c>
      <c r="B720" s="28"/>
      <c r="C720" s="52">
        <v>343.82</v>
      </c>
      <c r="D720" s="14" t="s">
        <v>138</v>
      </c>
      <c r="G720" s="31">
        <v>8697.3111900000004</v>
      </c>
      <c r="H720" s="31"/>
      <c r="I720" s="31">
        <v>1157.5535809200003</v>
      </c>
      <c r="J720" s="31"/>
      <c r="K720" s="31">
        <v>0</v>
      </c>
      <c r="L720" s="31"/>
      <c r="M720" s="31">
        <v>0</v>
      </c>
      <c r="N720" s="31"/>
      <c r="O720" s="31">
        <v>0</v>
      </c>
      <c r="P720" s="31"/>
      <c r="Q720" s="31">
        <v>9854.8647709200031</v>
      </c>
      <c r="R720" s="31"/>
      <c r="S720" s="31">
        <v>9276.0879804600008</v>
      </c>
    </row>
    <row r="721" spans="1:19" ht="14.1" customHeight="1">
      <c r="A721" s="14">
        <v>21</v>
      </c>
      <c r="B721" s="28"/>
      <c r="C721" s="52">
        <v>345.82</v>
      </c>
      <c r="D721" s="14" t="s">
        <v>105</v>
      </c>
      <c r="G721" s="31">
        <v>3439.3525600000003</v>
      </c>
      <c r="H721" s="31"/>
      <c r="I721" s="31">
        <v>479.52548466000002</v>
      </c>
      <c r="J721" s="31"/>
      <c r="K721" s="31">
        <v>0</v>
      </c>
      <c r="L721" s="31"/>
      <c r="M721" s="31">
        <v>0</v>
      </c>
      <c r="N721" s="31"/>
      <c r="O721" s="31">
        <v>0</v>
      </c>
      <c r="P721" s="31"/>
      <c r="Q721" s="31">
        <v>3918.8780446600017</v>
      </c>
      <c r="R721" s="31"/>
      <c r="S721" s="31">
        <v>3679.1153023300003</v>
      </c>
    </row>
    <row r="722" spans="1:19" ht="14.1" customHeight="1">
      <c r="A722" s="14">
        <v>22</v>
      </c>
      <c r="B722" s="37"/>
      <c r="C722" s="52">
        <v>346.82</v>
      </c>
      <c r="D722" s="14" t="s">
        <v>106</v>
      </c>
      <c r="G722" s="97">
        <v>36.027709999999999</v>
      </c>
      <c r="H722" s="97"/>
      <c r="I722" s="97">
        <v>950.51787747999981</v>
      </c>
      <c r="J722" s="97"/>
      <c r="K722" s="97">
        <v>0</v>
      </c>
      <c r="L722" s="97"/>
      <c r="M722" s="97">
        <v>0</v>
      </c>
      <c r="N722" s="97"/>
      <c r="O722" s="97">
        <v>0</v>
      </c>
      <c r="P722" s="97"/>
      <c r="Q722" s="97">
        <v>986.54558747999977</v>
      </c>
      <c r="R722" s="97"/>
      <c r="S722" s="97">
        <v>511.28664873999986</v>
      </c>
    </row>
    <row r="723" spans="1:19" ht="14.1" customHeight="1">
      <c r="A723" s="14">
        <v>23</v>
      </c>
      <c r="B723" s="28"/>
      <c r="C723" s="33"/>
      <c r="D723" s="93" t="s">
        <v>152</v>
      </c>
      <c r="E723" s="93"/>
      <c r="G723" s="31">
        <v>12836.713860000002</v>
      </c>
      <c r="H723" s="31"/>
      <c r="I723" s="31">
        <v>2672.9315753200003</v>
      </c>
      <c r="J723" s="79"/>
      <c r="K723" s="31">
        <v>0</v>
      </c>
      <c r="L723" s="79"/>
      <c r="M723" s="31">
        <v>0</v>
      </c>
      <c r="N723" s="79"/>
      <c r="O723" s="31">
        <v>0</v>
      </c>
      <c r="P723" s="79"/>
      <c r="Q723" s="31">
        <v>15509.645435320004</v>
      </c>
      <c r="R723" s="79"/>
      <c r="S723" s="31">
        <v>14173.179647660001</v>
      </c>
    </row>
    <row r="724" spans="1:19" ht="14.1" customHeight="1">
      <c r="A724" s="14">
        <v>24</v>
      </c>
      <c r="B724" s="28"/>
    </row>
    <row r="725" spans="1:19" ht="14.1" customHeight="1">
      <c r="A725" s="14">
        <v>25</v>
      </c>
      <c r="B725" s="28"/>
      <c r="C725" s="33"/>
      <c r="D725" s="93" t="s">
        <v>154</v>
      </c>
      <c r="E725" s="93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</row>
    <row r="726" spans="1:19" ht="14.1" customHeight="1">
      <c r="A726" s="14">
        <v>26</v>
      </c>
      <c r="B726" s="28"/>
      <c r="C726" s="52">
        <v>341.83</v>
      </c>
      <c r="D726" s="14" t="s">
        <v>102</v>
      </c>
      <c r="G726" s="31">
        <v>1366.8819599999999</v>
      </c>
      <c r="H726" s="31"/>
      <c r="I726" s="31">
        <v>268.76439277999998</v>
      </c>
      <c r="J726" s="31"/>
      <c r="K726" s="31">
        <v>0</v>
      </c>
      <c r="L726" s="31"/>
      <c r="M726" s="31">
        <v>0</v>
      </c>
      <c r="N726" s="31"/>
      <c r="O726" s="31">
        <v>0</v>
      </c>
      <c r="P726" s="31"/>
      <c r="Q726" s="31">
        <v>1635.6463527800004</v>
      </c>
      <c r="R726" s="31"/>
      <c r="S726" s="31">
        <v>1501.2641563899999</v>
      </c>
    </row>
    <row r="727" spans="1:19" ht="14.1" customHeight="1">
      <c r="A727" s="14">
        <v>27</v>
      </c>
      <c r="B727" s="28"/>
      <c r="C727" s="52">
        <v>342.83</v>
      </c>
      <c r="D727" s="14" t="s">
        <v>137</v>
      </c>
      <c r="G727" s="31">
        <v>219.94229999999999</v>
      </c>
      <c r="H727" s="31"/>
      <c r="I727" s="31">
        <v>33.380895150000001</v>
      </c>
      <c r="J727" s="31"/>
      <c r="K727" s="31">
        <v>0</v>
      </c>
      <c r="L727" s="31"/>
      <c r="M727" s="31">
        <v>0</v>
      </c>
      <c r="N727" s="31"/>
      <c r="O727" s="31">
        <v>0</v>
      </c>
      <c r="P727" s="31"/>
      <c r="Q727" s="31">
        <v>253.32319514999998</v>
      </c>
      <c r="R727" s="31"/>
      <c r="S727" s="31">
        <v>236.63274757499997</v>
      </c>
    </row>
    <row r="728" spans="1:19" ht="14.1" customHeight="1">
      <c r="A728" s="14">
        <v>28</v>
      </c>
      <c r="B728" s="28"/>
      <c r="C728" s="52">
        <v>343.83</v>
      </c>
      <c r="D728" s="14" t="s">
        <v>138</v>
      </c>
      <c r="G728" s="31">
        <v>8834.6509600000009</v>
      </c>
      <c r="H728" s="31"/>
      <c r="I728" s="31">
        <v>1879.63152872</v>
      </c>
      <c r="J728" s="31"/>
      <c r="K728" s="31">
        <v>0</v>
      </c>
      <c r="L728" s="31"/>
      <c r="M728" s="31">
        <v>0</v>
      </c>
      <c r="N728" s="31"/>
      <c r="O728" s="31">
        <v>0</v>
      </c>
      <c r="P728" s="31"/>
      <c r="Q728" s="31">
        <v>10714.282488720008</v>
      </c>
      <c r="R728" s="31"/>
      <c r="S728" s="31">
        <v>9774.4667243600015</v>
      </c>
    </row>
    <row r="729" spans="1:19" ht="14.1" customHeight="1">
      <c r="A729" s="14">
        <v>29</v>
      </c>
      <c r="B729" s="28"/>
      <c r="C729" s="52">
        <v>345.83</v>
      </c>
      <c r="D729" s="14" t="s">
        <v>105</v>
      </c>
      <c r="G729" s="31">
        <v>1734.37969</v>
      </c>
      <c r="H729" s="31"/>
      <c r="I729" s="31">
        <v>271.94108010000002</v>
      </c>
      <c r="J729" s="31"/>
      <c r="K729" s="31">
        <v>0</v>
      </c>
      <c r="L729" s="31"/>
      <c r="M729" s="31">
        <v>0</v>
      </c>
      <c r="N729" s="31"/>
      <c r="O729" s="31">
        <v>0</v>
      </c>
      <c r="P729" s="31"/>
      <c r="Q729" s="31">
        <v>2006.3207701000008</v>
      </c>
      <c r="R729" s="31"/>
      <c r="S729" s="31">
        <v>1870.3502300500002</v>
      </c>
    </row>
    <row r="730" spans="1:19" ht="14.1" customHeight="1">
      <c r="A730" s="14">
        <v>30</v>
      </c>
      <c r="B730" s="28"/>
      <c r="C730" s="52">
        <v>346.83</v>
      </c>
      <c r="D730" s="14" t="s">
        <v>106</v>
      </c>
      <c r="G730" s="97">
        <v>53.53604</v>
      </c>
      <c r="H730" s="97"/>
      <c r="I730" s="97">
        <v>12.554402180000002</v>
      </c>
      <c r="J730" s="97"/>
      <c r="K730" s="97">
        <v>0</v>
      </c>
      <c r="L730" s="97"/>
      <c r="M730" s="97">
        <v>0</v>
      </c>
      <c r="N730" s="97"/>
      <c r="O730" s="97">
        <v>0</v>
      </c>
      <c r="P730" s="97"/>
      <c r="Q730" s="97">
        <v>66.090442179999997</v>
      </c>
      <c r="R730" s="97"/>
      <c r="S730" s="97">
        <v>59.813241090000012</v>
      </c>
    </row>
    <row r="731" spans="1:19" ht="14.1" customHeight="1">
      <c r="A731" s="14">
        <v>31</v>
      </c>
      <c r="B731" s="28"/>
      <c r="C731" s="33"/>
      <c r="D731" s="93" t="s">
        <v>155</v>
      </c>
      <c r="E731" s="93"/>
      <c r="G731" s="31">
        <v>12209.390950000001</v>
      </c>
      <c r="H731" s="31"/>
      <c r="I731" s="31">
        <v>2466.27229893</v>
      </c>
      <c r="J731" s="79"/>
      <c r="K731" s="31">
        <v>0</v>
      </c>
      <c r="L731" s="79"/>
      <c r="M731" s="31">
        <v>0</v>
      </c>
      <c r="N731" s="79"/>
      <c r="O731" s="31">
        <v>0</v>
      </c>
      <c r="P731" s="79"/>
      <c r="Q731" s="31">
        <v>14675.66324893001</v>
      </c>
      <c r="R731" s="79"/>
      <c r="S731" s="31">
        <v>13442.527099465002</v>
      </c>
    </row>
    <row r="732" spans="1:19" ht="14.1" customHeight="1">
      <c r="A732" s="14">
        <v>32</v>
      </c>
      <c r="B732" s="28"/>
      <c r="C732" s="33"/>
      <c r="D732" s="93"/>
      <c r="E732" s="93"/>
      <c r="G732" s="31"/>
      <c r="H732" s="31"/>
      <c r="I732" s="31"/>
      <c r="J732" s="79"/>
      <c r="K732" s="31"/>
      <c r="L732" s="79"/>
      <c r="M732" s="31"/>
      <c r="N732" s="79"/>
      <c r="O732" s="31"/>
      <c r="P732" s="79"/>
      <c r="Q732" s="31"/>
      <c r="R732" s="79"/>
      <c r="S732" s="31"/>
    </row>
    <row r="733" spans="1:19" ht="14.1" customHeight="1">
      <c r="A733" s="14">
        <v>33</v>
      </c>
      <c r="B733" s="28"/>
      <c r="C733" s="33"/>
      <c r="D733" s="93"/>
      <c r="E733" s="93"/>
      <c r="G733" s="31"/>
      <c r="H733" s="31"/>
      <c r="I733" s="31"/>
      <c r="J733" s="79"/>
      <c r="K733" s="31"/>
      <c r="L733" s="79"/>
      <c r="M733" s="31"/>
      <c r="N733" s="79"/>
      <c r="O733" s="31"/>
      <c r="P733" s="79"/>
      <c r="Q733" s="31"/>
      <c r="R733" s="79"/>
      <c r="S733" s="31"/>
    </row>
    <row r="734" spans="1:19" ht="14.1" customHeight="1">
      <c r="A734" s="14">
        <v>34</v>
      </c>
      <c r="B734" s="28"/>
      <c r="C734" s="33"/>
      <c r="D734" s="93"/>
      <c r="E734" s="93"/>
      <c r="G734" s="31"/>
      <c r="H734" s="31"/>
      <c r="I734" s="31"/>
      <c r="J734" s="79"/>
      <c r="K734" s="31"/>
      <c r="L734" s="79"/>
      <c r="M734" s="31"/>
      <c r="N734" s="79"/>
      <c r="O734" s="31"/>
      <c r="P734" s="79"/>
      <c r="Q734" s="31"/>
      <c r="R734" s="79"/>
      <c r="S734" s="31"/>
    </row>
    <row r="735" spans="1:19" ht="14.1" customHeight="1">
      <c r="A735" s="14">
        <v>35</v>
      </c>
      <c r="B735" s="28"/>
      <c r="C735" s="33"/>
      <c r="D735" s="93"/>
      <c r="E735" s="93"/>
      <c r="G735" s="31"/>
      <c r="H735" s="31"/>
      <c r="I735" s="31"/>
      <c r="J735" s="79"/>
      <c r="K735" s="31"/>
      <c r="L735" s="79"/>
      <c r="M735" s="31"/>
      <c r="N735" s="79"/>
      <c r="O735" s="31"/>
      <c r="P735" s="79"/>
      <c r="Q735" s="31"/>
      <c r="R735" s="79"/>
      <c r="S735" s="31"/>
    </row>
    <row r="736" spans="1:19" ht="14.1" customHeight="1">
      <c r="A736" s="14">
        <v>36</v>
      </c>
      <c r="B736" s="28"/>
      <c r="C736" s="33"/>
      <c r="D736" s="93"/>
      <c r="E736" s="93"/>
      <c r="G736" s="31"/>
      <c r="H736" s="31"/>
      <c r="I736" s="31"/>
      <c r="J736" s="79"/>
      <c r="K736" s="31"/>
      <c r="L736" s="79"/>
      <c r="M736" s="31"/>
      <c r="N736" s="79"/>
      <c r="O736" s="31"/>
      <c r="P736" s="79"/>
      <c r="Q736" s="31"/>
      <c r="R736" s="79"/>
      <c r="S736" s="31"/>
    </row>
    <row r="737" spans="1:19" ht="14.1" customHeight="1">
      <c r="A737" s="14">
        <v>37</v>
      </c>
      <c r="B737" s="28"/>
      <c r="C737" s="33"/>
      <c r="D737" s="93"/>
      <c r="E737" s="93"/>
      <c r="G737" s="31"/>
      <c r="H737" s="31"/>
      <c r="I737" s="31"/>
      <c r="J737" s="79"/>
      <c r="K737" s="31"/>
      <c r="L737" s="79"/>
      <c r="M737" s="31"/>
      <c r="N737" s="79"/>
      <c r="O737" s="31"/>
      <c r="P737" s="79"/>
      <c r="Q737" s="31"/>
      <c r="R737" s="79"/>
      <c r="S737" s="31"/>
    </row>
    <row r="738" spans="1:19" ht="14.1" customHeight="1">
      <c r="A738" s="14">
        <v>38</v>
      </c>
      <c r="B738" s="28"/>
    </row>
    <row r="739" spans="1:19" ht="14.1" customHeight="1">
      <c r="A739" s="14">
        <v>39</v>
      </c>
      <c r="B739" s="28"/>
    </row>
    <row r="740" spans="1:19" ht="14.1" customHeight="1">
      <c r="A740" s="14">
        <v>40</v>
      </c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</row>
    <row r="741" spans="1:19" ht="14.1" customHeight="1" thickBot="1">
      <c r="A741" s="13">
        <v>41</v>
      </c>
      <c r="B741" s="46" t="s">
        <v>114</v>
      </c>
      <c r="C741" s="85"/>
      <c r="D741" s="13"/>
      <c r="E741" s="13"/>
      <c r="F741" s="13"/>
      <c r="G741" s="107"/>
      <c r="H741" s="107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</row>
    <row r="742" spans="1:19" ht="14.1" customHeight="1">
      <c r="A742" s="14" t="s">
        <v>317</v>
      </c>
      <c r="Q742" s="14" t="s">
        <v>116</v>
      </c>
    </row>
    <row r="743" spans="1:19" ht="14.1" customHeight="1" thickBot="1">
      <c r="A743" s="13" t="s">
        <v>308</v>
      </c>
      <c r="B743" s="13"/>
      <c r="C743" s="13"/>
      <c r="D743" s="13"/>
      <c r="E743" s="13"/>
      <c r="F743" s="13"/>
      <c r="G743" s="13"/>
      <c r="H743" s="13" t="s">
        <v>309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 t="s">
        <v>286</v>
      </c>
    </row>
    <row r="744" spans="1:19" ht="14.1" customHeight="1">
      <c r="A744" s="14" t="s">
        <v>63</v>
      </c>
      <c r="B744" s="47"/>
      <c r="F744" s="15" t="s">
        <v>64</v>
      </c>
      <c r="G744" s="14" t="s">
        <v>310</v>
      </c>
      <c r="K744" s="16"/>
      <c r="L744" s="16"/>
      <c r="N744" s="16"/>
      <c r="O744" s="16"/>
      <c r="P744" s="16" t="s">
        <v>66</v>
      </c>
      <c r="S744" s="17"/>
    </row>
    <row r="745" spans="1:19" ht="14.1" customHeight="1">
      <c r="B745" s="47"/>
      <c r="G745" s="14" t="s">
        <v>311</v>
      </c>
      <c r="K745" s="15"/>
      <c r="L745" s="18"/>
      <c r="O745" s="15"/>
      <c r="P745" s="15" t="s">
        <v>118</v>
      </c>
      <c r="Q745" s="18" t="s">
        <v>69</v>
      </c>
      <c r="S745" s="19"/>
    </row>
    <row r="746" spans="1:19" ht="14.1" customHeight="1">
      <c r="A746" s="14" t="s">
        <v>70</v>
      </c>
      <c r="B746" s="47"/>
      <c r="G746" s="14" t="s">
        <v>118</v>
      </c>
      <c r="K746" s="15"/>
      <c r="L746" s="18"/>
      <c r="M746" s="15"/>
      <c r="P746" s="15" t="s">
        <v>68</v>
      </c>
      <c r="Q746" s="18" t="s">
        <v>71</v>
      </c>
      <c r="S746" s="19"/>
    </row>
    <row r="747" spans="1:19" ht="14.1" customHeight="1">
      <c r="B747" s="47"/>
      <c r="G747" s="14" t="s">
        <v>118</v>
      </c>
      <c r="K747" s="15"/>
      <c r="L747" s="18"/>
      <c r="M747" s="15"/>
      <c r="P747" s="15" t="s">
        <v>118</v>
      </c>
      <c r="Q747" s="18" t="s">
        <v>72</v>
      </c>
      <c r="S747" s="19"/>
    </row>
    <row r="748" spans="1:19" ht="14.1" customHeight="1" thickBot="1">
      <c r="A748" s="13" t="s">
        <v>73</v>
      </c>
      <c r="B748" s="48"/>
      <c r="C748" s="13"/>
      <c r="D748" s="13"/>
      <c r="E748" s="13"/>
      <c r="F748" s="13"/>
      <c r="G748" s="13" t="s">
        <v>118</v>
      </c>
      <c r="H748" s="13"/>
      <c r="I748" s="20" t="s">
        <v>74</v>
      </c>
      <c r="J748" s="13"/>
      <c r="K748" s="13"/>
      <c r="L748" s="13"/>
      <c r="M748" s="13"/>
      <c r="N748" s="13"/>
      <c r="O748" s="13"/>
      <c r="P748" s="13"/>
      <c r="Q748" s="13" t="s">
        <v>75</v>
      </c>
      <c r="R748" s="13"/>
      <c r="S748" s="13"/>
    </row>
    <row r="749" spans="1:19" ht="14.1" customHeight="1"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</row>
    <row r="750" spans="1:19" ht="14.1" customHeight="1">
      <c r="C750" s="21" t="s">
        <v>55</v>
      </c>
      <c r="D750" s="21" t="s">
        <v>56</v>
      </c>
      <c r="E750" s="21"/>
      <c r="F750" s="21"/>
      <c r="G750" s="21" t="s">
        <v>76</v>
      </c>
      <c r="H750" s="21"/>
      <c r="I750" s="21" t="s">
        <v>77</v>
      </c>
      <c r="J750" s="21"/>
      <c r="K750" s="22" t="s">
        <v>78</v>
      </c>
      <c r="L750" s="23"/>
      <c r="M750" s="21" t="s">
        <v>79</v>
      </c>
      <c r="N750" s="21"/>
      <c r="O750" s="21" t="s">
        <v>80</v>
      </c>
      <c r="P750" s="21"/>
      <c r="Q750" s="21" t="s">
        <v>81</v>
      </c>
      <c r="R750" s="21"/>
      <c r="S750" s="21" t="s">
        <v>82</v>
      </c>
    </row>
    <row r="751" spans="1:19" ht="14.1" customHeight="1">
      <c r="C751" s="22" t="s">
        <v>83</v>
      </c>
      <c r="D751" s="22" t="s">
        <v>83</v>
      </c>
      <c r="E751" s="22"/>
      <c r="F751" s="23"/>
      <c r="G751" s="21" t="s">
        <v>312</v>
      </c>
      <c r="H751" s="22"/>
      <c r="I751" s="21" t="s">
        <v>84</v>
      </c>
      <c r="J751" s="22"/>
      <c r="K751" s="21"/>
      <c r="L751" s="22"/>
      <c r="M751" s="22"/>
      <c r="N751" s="22"/>
      <c r="O751" s="22"/>
      <c r="P751" s="22"/>
      <c r="Q751" s="22" t="s">
        <v>312</v>
      </c>
      <c r="S751" s="22"/>
    </row>
    <row r="752" spans="1:19" ht="14.1" customHeight="1">
      <c r="A752" s="14" t="s">
        <v>50</v>
      </c>
      <c r="B752" s="22"/>
      <c r="C752" s="22" t="s">
        <v>85</v>
      </c>
      <c r="D752" s="22" t="s">
        <v>85</v>
      </c>
      <c r="E752" s="22"/>
      <c r="F752" s="21"/>
      <c r="G752" s="22" t="s">
        <v>3</v>
      </c>
      <c r="H752" s="22"/>
      <c r="I752" s="22" t="s">
        <v>3</v>
      </c>
      <c r="J752" s="22"/>
      <c r="K752" s="22"/>
      <c r="L752" s="21"/>
      <c r="M752" s="22" t="s">
        <v>313</v>
      </c>
      <c r="N752" s="18"/>
      <c r="O752" s="22" t="s">
        <v>88</v>
      </c>
      <c r="P752" s="21"/>
      <c r="Q752" s="21" t="s">
        <v>3</v>
      </c>
      <c r="R752" s="21"/>
      <c r="S752" s="24" t="s">
        <v>89</v>
      </c>
    </row>
    <row r="753" spans="1:19" ht="14.1" customHeight="1" thickBot="1">
      <c r="A753" s="13" t="s">
        <v>90</v>
      </c>
      <c r="B753" s="20"/>
      <c r="C753" s="20" t="s">
        <v>91</v>
      </c>
      <c r="D753" s="20" t="s">
        <v>92</v>
      </c>
      <c r="E753" s="20"/>
      <c r="F753" s="20"/>
      <c r="G753" s="25" t="s">
        <v>94</v>
      </c>
      <c r="H753" s="25"/>
      <c r="I753" s="25" t="s">
        <v>314</v>
      </c>
      <c r="J753" s="26"/>
      <c r="K753" s="25" t="s">
        <v>315</v>
      </c>
      <c r="L753" s="26"/>
      <c r="M753" s="26" t="s">
        <v>316</v>
      </c>
      <c r="N753" s="27"/>
      <c r="O753" s="27" t="s">
        <v>97</v>
      </c>
      <c r="P753" s="27"/>
      <c r="Q753" s="27" t="s">
        <v>98</v>
      </c>
      <c r="R753" s="27"/>
      <c r="S753" s="27" t="s">
        <v>99</v>
      </c>
    </row>
    <row r="754" spans="1:19" ht="14.1" customHeight="1">
      <c r="A754" s="14">
        <v>1</v>
      </c>
      <c r="B754" s="28"/>
      <c r="C754" s="33"/>
      <c r="D754" s="93" t="s">
        <v>156</v>
      </c>
      <c r="E754" s="93"/>
      <c r="F754" s="29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</row>
    <row r="755" spans="1:19" ht="14.1" customHeight="1">
      <c r="A755" s="14">
        <v>2</v>
      </c>
      <c r="B755" s="28"/>
      <c r="C755" s="52">
        <v>341.84</v>
      </c>
      <c r="D755" s="14" t="s">
        <v>102</v>
      </c>
      <c r="F755" s="29"/>
      <c r="G755" s="31">
        <v>0</v>
      </c>
      <c r="H755" s="31"/>
      <c r="I755" s="31">
        <v>0</v>
      </c>
      <c r="J755" s="31"/>
      <c r="K755" s="31">
        <v>0</v>
      </c>
      <c r="L755" s="31"/>
      <c r="M755" s="31">
        <v>0</v>
      </c>
      <c r="N755" s="31"/>
      <c r="O755" s="31">
        <v>0</v>
      </c>
      <c r="P755" s="31"/>
      <c r="Q755" s="31">
        <v>0</v>
      </c>
      <c r="R755" s="31"/>
      <c r="S755" s="31">
        <v>0</v>
      </c>
    </row>
    <row r="756" spans="1:19" ht="14.1" customHeight="1">
      <c r="A756" s="14">
        <v>3</v>
      </c>
      <c r="B756" s="28"/>
      <c r="C756" s="52">
        <v>342.84</v>
      </c>
      <c r="D756" s="14" t="s">
        <v>137</v>
      </c>
      <c r="F756" s="29"/>
      <c r="G756" s="31">
        <v>0</v>
      </c>
      <c r="H756" s="31"/>
      <c r="I756" s="31">
        <v>0</v>
      </c>
      <c r="J756" s="31"/>
      <c r="K756" s="31">
        <v>0</v>
      </c>
      <c r="L756" s="31"/>
      <c r="M756" s="31">
        <v>0</v>
      </c>
      <c r="N756" s="31"/>
      <c r="O756" s="31">
        <v>0</v>
      </c>
      <c r="P756" s="31"/>
      <c r="Q756" s="31">
        <v>0</v>
      </c>
      <c r="R756" s="31"/>
      <c r="S756" s="31">
        <v>0</v>
      </c>
    </row>
    <row r="757" spans="1:19" ht="14.1" customHeight="1">
      <c r="A757" s="14">
        <v>4</v>
      </c>
      <c r="B757" s="28"/>
      <c r="C757" s="52">
        <v>343.84</v>
      </c>
      <c r="D757" s="14" t="s">
        <v>138</v>
      </c>
      <c r="F757" s="29"/>
      <c r="G757" s="31">
        <v>1139.3901799999999</v>
      </c>
      <c r="H757" s="31"/>
      <c r="I757" s="31">
        <v>1505.7228192500004</v>
      </c>
      <c r="J757" s="31"/>
      <c r="K757" s="31">
        <v>0</v>
      </c>
      <c r="L757" s="31"/>
      <c r="M757" s="31">
        <v>0</v>
      </c>
      <c r="N757" s="31"/>
      <c r="O757" s="31">
        <v>0</v>
      </c>
      <c r="P757" s="31"/>
      <c r="Q757" s="31">
        <v>2645.1129992500005</v>
      </c>
      <c r="R757" s="106"/>
      <c r="S757" s="31">
        <v>1892.2515896250004</v>
      </c>
    </row>
    <row r="758" spans="1:19" ht="14.1" customHeight="1">
      <c r="A758" s="14">
        <v>5</v>
      </c>
      <c r="B758" s="28"/>
      <c r="C758" s="52">
        <v>345.84</v>
      </c>
      <c r="D758" s="14" t="s">
        <v>105</v>
      </c>
      <c r="F758" s="29"/>
      <c r="G758" s="31">
        <v>0</v>
      </c>
      <c r="H758" s="31"/>
      <c r="I758" s="31">
        <v>0</v>
      </c>
      <c r="J758" s="31"/>
      <c r="K758" s="31">
        <v>0</v>
      </c>
      <c r="L758" s="31"/>
      <c r="M758" s="31">
        <v>0</v>
      </c>
      <c r="N758" s="31"/>
      <c r="O758" s="31">
        <v>0</v>
      </c>
      <c r="P758" s="31"/>
      <c r="Q758" s="31">
        <v>0</v>
      </c>
      <c r="R758" s="31"/>
      <c r="S758" s="31">
        <v>0</v>
      </c>
    </row>
    <row r="759" spans="1:19" ht="14.1" customHeight="1">
      <c r="A759" s="14">
        <v>6</v>
      </c>
      <c r="B759" s="28"/>
      <c r="C759" s="52">
        <v>346.84</v>
      </c>
      <c r="D759" s="14" t="s">
        <v>106</v>
      </c>
      <c r="F759" s="29"/>
      <c r="G759" s="97">
        <v>0</v>
      </c>
      <c r="H759" s="97"/>
      <c r="I759" s="97">
        <v>0</v>
      </c>
      <c r="J759" s="97"/>
      <c r="K759" s="97">
        <v>0</v>
      </c>
      <c r="L759" s="97"/>
      <c r="M759" s="97">
        <v>0</v>
      </c>
      <c r="N759" s="97"/>
      <c r="O759" s="97">
        <v>0</v>
      </c>
      <c r="P759" s="97"/>
      <c r="Q759" s="97">
        <v>0</v>
      </c>
      <c r="R759" s="97"/>
      <c r="S759" s="97">
        <v>0</v>
      </c>
    </row>
    <row r="760" spans="1:19" ht="14.1" customHeight="1">
      <c r="A760" s="14">
        <v>7</v>
      </c>
      <c r="B760" s="28"/>
      <c r="C760" s="33"/>
      <c r="D760" s="93" t="s">
        <v>157</v>
      </c>
      <c r="E760" s="93"/>
      <c r="F760" s="29"/>
      <c r="G760" s="31">
        <v>1139.3901799999999</v>
      </c>
      <c r="H760" s="31"/>
      <c r="I760" s="31">
        <v>1505.7228192500004</v>
      </c>
      <c r="J760" s="79"/>
      <c r="K760" s="31">
        <v>0</v>
      </c>
      <c r="L760" s="79"/>
      <c r="M760" s="31">
        <v>0</v>
      </c>
      <c r="N760" s="79"/>
      <c r="O760" s="31">
        <v>0</v>
      </c>
      <c r="P760" s="79"/>
      <c r="Q760" s="31">
        <v>2645.1129992500005</v>
      </c>
      <c r="R760" s="79"/>
      <c r="S760" s="31">
        <v>1892.2515896250004</v>
      </c>
    </row>
    <row r="761" spans="1:19" ht="14.1" customHeight="1">
      <c r="A761" s="14">
        <v>8</v>
      </c>
      <c r="B761" s="28"/>
      <c r="C761" s="29"/>
      <c r="D761" s="29"/>
      <c r="E761" s="29"/>
      <c r="F761" s="29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</row>
    <row r="762" spans="1:19" ht="14.1" customHeight="1">
      <c r="A762" s="14">
        <v>9</v>
      </c>
      <c r="B762" s="28"/>
      <c r="C762" s="33"/>
      <c r="D762" s="93" t="s">
        <v>158</v>
      </c>
      <c r="E762" s="93"/>
      <c r="F762" s="29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</row>
    <row r="763" spans="1:19" ht="14.1" customHeight="1">
      <c r="A763" s="14">
        <v>10</v>
      </c>
      <c r="B763" s="28"/>
      <c r="C763" s="52">
        <v>341.85</v>
      </c>
      <c r="D763" s="14" t="s">
        <v>102</v>
      </c>
      <c r="F763" s="29"/>
      <c r="G763" s="31">
        <v>0</v>
      </c>
      <c r="H763" s="31"/>
      <c r="I763" s="31">
        <v>0</v>
      </c>
      <c r="J763" s="31"/>
      <c r="K763" s="31">
        <v>0</v>
      </c>
      <c r="L763" s="31"/>
      <c r="M763" s="31">
        <v>0</v>
      </c>
      <c r="N763" s="31"/>
      <c r="O763" s="31">
        <v>0</v>
      </c>
      <c r="P763" s="31"/>
      <c r="Q763" s="31">
        <v>0</v>
      </c>
      <c r="R763" s="31"/>
      <c r="S763" s="31">
        <v>0</v>
      </c>
    </row>
    <row r="764" spans="1:19" ht="14.1" customHeight="1">
      <c r="A764" s="14">
        <v>11</v>
      </c>
      <c r="B764" s="45"/>
      <c r="C764" s="52">
        <v>342.85</v>
      </c>
      <c r="D764" s="14" t="s">
        <v>137</v>
      </c>
      <c r="F764" s="29"/>
      <c r="G764" s="31">
        <v>0</v>
      </c>
      <c r="H764" s="31"/>
      <c r="I764" s="31">
        <v>0</v>
      </c>
      <c r="J764" s="31"/>
      <c r="K764" s="31">
        <v>0</v>
      </c>
      <c r="L764" s="31"/>
      <c r="M764" s="31">
        <v>0</v>
      </c>
      <c r="N764" s="31"/>
      <c r="O764" s="31">
        <v>0</v>
      </c>
      <c r="P764" s="31"/>
      <c r="Q764" s="31">
        <v>0</v>
      </c>
      <c r="R764" s="31"/>
      <c r="S764" s="31">
        <v>0</v>
      </c>
    </row>
    <row r="765" spans="1:19" ht="14.1" customHeight="1">
      <c r="A765" s="14">
        <v>12</v>
      </c>
      <c r="B765" s="28"/>
      <c r="C765" s="52">
        <v>343.85</v>
      </c>
      <c r="D765" s="14" t="s">
        <v>138</v>
      </c>
      <c r="F765" s="29"/>
      <c r="G765" s="31">
        <v>1008.9991</v>
      </c>
      <c r="H765" s="31"/>
      <c r="I765" s="31">
        <v>1471.48268551</v>
      </c>
      <c r="J765" s="31"/>
      <c r="K765" s="31">
        <v>0</v>
      </c>
      <c r="L765" s="31"/>
      <c r="M765" s="31">
        <v>0</v>
      </c>
      <c r="N765" s="31"/>
      <c r="O765" s="31">
        <v>0</v>
      </c>
      <c r="P765" s="31"/>
      <c r="Q765" s="31">
        <v>2480.48178551</v>
      </c>
      <c r="R765" s="106"/>
      <c r="S765" s="31">
        <v>1744.740442755</v>
      </c>
    </row>
    <row r="766" spans="1:19" ht="14.1" customHeight="1">
      <c r="A766" s="14">
        <v>13</v>
      </c>
      <c r="B766" s="28"/>
      <c r="C766" s="52">
        <v>345.85</v>
      </c>
      <c r="D766" s="14" t="s">
        <v>105</v>
      </c>
      <c r="F766" s="29"/>
      <c r="G766" s="31">
        <v>0</v>
      </c>
      <c r="H766" s="31"/>
      <c r="I766" s="31">
        <v>0</v>
      </c>
      <c r="J766" s="31"/>
      <c r="K766" s="31">
        <v>0</v>
      </c>
      <c r="L766" s="31"/>
      <c r="M766" s="31">
        <v>0</v>
      </c>
      <c r="N766" s="31"/>
      <c r="O766" s="31">
        <v>0</v>
      </c>
      <c r="P766" s="31"/>
      <c r="Q766" s="31">
        <v>0</v>
      </c>
      <c r="R766" s="31"/>
      <c r="S766" s="31">
        <v>0</v>
      </c>
    </row>
    <row r="767" spans="1:19" ht="14.1" customHeight="1">
      <c r="A767" s="14">
        <v>14</v>
      </c>
      <c r="B767" s="28"/>
      <c r="C767" s="52">
        <v>346.85</v>
      </c>
      <c r="D767" s="14" t="s">
        <v>106</v>
      </c>
      <c r="F767" s="29"/>
      <c r="G767" s="97">
        <v>0</v>
      </c>
      <c r="H767" s="97"/>
      <c r="I767" s="97">
        <v>0</v>
      </c>
      <c r="J767" s="97"/>
      <c r="K767" s="97">
        <v>0</v>
      </c>
      <c r="L767" s="97"/>
      <c r="M767" s="97">
        <v>0</v>
      </c>
      <c r="N767" s="97"/>
      <c r="O767" s="97">
        <v>0</v>
      </c>
      <c r="P767" s="97"/>
      <c r="Q767" s="97">
        <v>0</v>
      </c>
      <c r="R767" s="97"/>
      <c r="S767" s="97">
        <v>0</v>
      </c>
    </row>
    <row r="768" spans="1:19" ht="14.1" customHeight="1">
      <c r="A768" s="14">
        <v>15</v>
      </c>
      <c r="B768" s="28"/>
      <c r="C768" s="33"/>
      <c r="D768" s="93" t="s">
        <v>159</v>
      </c>
      <c r="E768" s="93"/>
      <c r="F768" s="29"/>
      <c r="G768" s="31">
        <v>1008.9991</v>
      </c>
      <c r="H768" s="31"/>
      <c r="I768" s="31">
        <v>1471.48268551</v>
      </c>
      <c r="J768" s="79"/>
      <c r="K768" s="31">
        <v>0</v>
      </c>
      <c r="L768" s="79"/>
      <c r="M768" s="31">
        <v>0</v>
      </c>
      <c r="N768" s="79"/>
      <c r="O768" s="31">
        <v>0</v>
      </c>
      <c r="P768" s="79"/>
      <c r="Q768" s="31">
        <v>2480.48178551</v>
      </c>
      <c r="R768" s="79"/>
      <c r="S768" s="31">
        <v>1744.740442755</v>
      </c>
    </row>
    <row r="769" spans="1:19" ht="14.1" customHeight="1">
      <c r="A769" s="14">
        <v>16</v>
      </c>
      <c r="B769" s="28"/>
      <c r="C769" s="29"/>
      <c r="D769" s="29"/>
      <c r="E769" s="29"/>
      <c r="F769" s="29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</row>
    <row r="770" spans="1:19" ht="14.1" customHeight="1">
      <c r="A770" s="14">
        <v>17</v>
      </c>
      <c r="B770" s="28"/>
      <c r="C770" s="66">
        <v>346.87</v>
      </c>
      <c r="D770" s="14" t="s">
        <v>160</v>
      </c>
      <c r="G770" s="31">
        <v>561.78206</v>
      </c>
      <c r="H770" s="31"/>
      <c r="I770" s="31">
        <v>155.46690172619046</v>
      </c>
      <c r="J770" s="31"/>
      <c r="K770" s="31">
        <v>-152.86675</v>
      </c>
      <c r="L770" s="31"/>
      <c r="M770" s="31">
        <v>0</v>
      </c>
      <c r="N770" s="31"/>
      <c r="O770" s="31">
        <v>0</v>
      </c>
      <c r="P770" s="31"/>
      <c r="Q770" s="31">
        <v>564.38221172619069</v>
      </c>
      <c r="R770" s="31"/>
      <c r="S770" s="31">
        <v>626.63564507783894</v>
      </c>
    </row>
    <row r="771" spans="1:19" ht="14.1" customHeight="1">
      <c r="A771" s="14">
        <v>18</v>
      </c>
      <c r="B771" s="40"/>
      <c r="C771" s="67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</row>
    <row r="772" spans="1:19" ht="14.1" customHeight="1" thickBot="1">
      <c r="A772" s="14">
        <v>19</v>
      </c>
      <c r="B772" s="40"/>
      <c r="C772" s="67"/>
      <c r="D772" s="14" t="s">
        <v>161</v>
      </c>
      <c r="G772" s="53">
        <v>205054.46687999996</v>
      </c>
      <c r="H772" s="53"/>
      <c r="I772" s="53">
        <v>28719.246966932857</v>
      </c>
      <c r="J772" s="53"/>
      <c r="K772" s="53">
        <v>-1286.84275</v>
      </c>
      <c r="L772" s="53"/>
      <c r="M772" s="53">
        <v>-225</v>
      </c>
      <c r="N772" s="53"/>
      <c r="O772" s="53">
        <v>0</v>
      </c>
      <c r="P772" s="53"/>
      <c r="Q772" s="53">
        <v>232261.87109693294</v>
      </c>
      <c r="R772" s="53"/>
      <c r="S772" s="53">
        <v>219103.5775122068</v>
      </c>
    </row>
    <row r="773" spans="1:19" ht="14.1" customHeight="1" thickTop="1">
      <c r="A773" s="14">
        <v>20</v>
      </c>
      <c r="B773" s="40"/>
      <c r="C773" s="67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</row>
    <row r="774" spans="1:19" ht="14.1" customHeight="1">
      <c r="A774" s="14">
        <v>21</v>
      </c>
      <c r="B774" s="40"/>
      <c r="C774" s="29"/>
      <c r="D774" s="29" t="s">
        <v>162</v>
      </c>
      <c r="E774" s="29"/>
      <c r="F774" s="29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</row>
    <row r="775" spans="1:19" ht="14.1" customHeight="1">
      <c r="A775" s="14">
        <v>22</v>
      </c>
      <c r="B775" s="40"/>
      <c r="C775" s="33">
        <v>341.3</v>
      </c>
      <c r="D775" s="14" t="s">
        <v>102</v>
      </c>
      <c r="G775" s="35">
        <v>14765.884800000002</v>
      </c>
      <c r="H775" s="35"/>
      <c r="I775" s="35">
        <v>1487.65533157</v>
      </c>
      <c r="J775" s="35"/>
      <c r="K775" s="35">
        <v>0</v>
      </c>
      <c r="L775" s="35"/>
      <c r="M775" s="35">
        <v>0</v>
      </c>
      <c r="N775" s="35"/>
      <c r="O775" s="35">
        <v>0</v>
      </c>
      <c r="P775" s="35"/>
      <c r="Q775" s="35">
        <v>16253.54013157</v>
      </c>
      <c r="R775" s="35"/>
      <c r="S775" s="35">
        <v>15509.150804481669</v>
      </c>
    </row>
    <row r="776" spans="1:19" ht="14.1" customHeight="1">
      <c r="A776" s="14">
        <v>23</v>
      </c>
      <c r="B776" s="40"/>
      <c r="C776" s="33">
        <v>342.3</v>
      </c>
      <c r="D776" s="14" t="s">
        <v>137</v>
      </c>
      <c r="G776" s="31">
        <v>3615.1937400000002</v>
      </c>
      <c r="H776" s="31"/>
      <c r="I776" s="31">
        <v>437.06124974999989</v>
      </c>
      <c r="J776" s="31"/>
      <c r="K776" s="31">
        <v>0</v>
      </c>
      <c r="L776" s="31"/>
      <c r="M776" s="31">
        <v>0</v>
      </c>
      <c r="N776" s="31"/>
      <c r="O776" s="31">
        <v>0</v>
      </c>
      <c r="P776" s="31"/>
      <c r="Q776" s="31">
        <v>4052.254989749998</v>
      </c>
      <c r="R776" s="31"/>
      <c r="S776" s="31">
        <v>3833.7243648749995</v>
      </c>
    </row>
    <row r="777" spans="1:19" ht="14.1" customHeight="1">
      <c r="A777" s="14">
        <v>24</v>
      </c>
      <c r="B777" s="40"/>
      <c r="C777" s="33">
        <v>343.3</v>
      </c>
      <c r="D777" s="14" t="s">
        <v>138</v>
      </c>
      <c r="G777" s="31">
        <v>1853.7203500000001</v>
      </c>
      <c r="H777" s="31"/>
      <c r="I777" s="31">
        <v>773.75235003166677</v>
      </c>
      <c r="J777" s="31"/>
      <c r="K777" s="31">
        <v>0</v>
      </c>
      <c r="L777" s="31"/>
      <c r="M777" s="31">
        <v>0</v>
      </c>
      <c r="N777" s="31"/>
      <c r="O777" s="31">
        <v>0</v>
      </c>
      <c r="P777" s="31"/>
      <c r="Q777" s="31">
        <v>2627.4727000316675</v>
      </c>
      <c r="R777" s="31"/>
      <c r="S777" s="31">
        <v>2185.426363324872</v>
      </c>
    </row>
    <row r="778" spans="1:19" ht="14.1" customHeight="1">
      <c r="A778" s="14">
        <v>25</v>
      </c>
      <c r="B778" s="40"/>
      <c r="C778" s="33">
        <v>345.3</v>
      </c>
      <c r="D778" s="14" t="s">
        <v>105</v>
      </c>
      <c r="G778" s="31">
        <v>3326.16039</v>
      </c>
      <c r="H778" s="31"/>
      <c r="I778" s="31">
        <v>497.42062406999997</v>
      </c>
      <c r="J778" s="31"/>
      <c r="K778" s="31">
        <v>0</v>
      </c>
      <c r="L778" s="31"/>
      <c r="M778" s="31">
        <v>0</v>
      </c>
      <c r="N778" s="31"/>
      <c r="O778" s="31">
        <v>0</v>
      </c>
      <c r="P778" s="31"/>
      <c r="Q778" s="31">
        <v>3823.58101407</v>
      </c>
      <c r="R778" s="31"/>
      <c r="S778" s="31">
        <v>3574.8707020349998</v>
      </c>
    </row>
    <row r="779" spans="1:19" ht="14.1" customHeight="1">
      <c r="A779" s="14">
        <v>26</v>
      </c>
      <c r="B779" s="40"/>
      <c r="C779" s="33">
        <v>346.3</v>
      </c>
      <c r="D779" s="14" t="s">
        <v>106</v>
      </c>
      <c r="G779" s="97">
        <v>2633.1595899999998</v>
      </c>
      <c r="H779" s="97"/>
      <c r="I779" s="97">
        <v>248.12614281999998</v>
      </c>
      <c r="J779" s="97"/>
      <c r="K779" s="97">
        <v>0</v>
      </c>
      <c r="L779" s="97"/>
      <c r="M779" s="97">
        <v>0</v>
      </c>
      <c r="N779" s="97"/>
      <c r="O779" s="97">
        <v>0</v>
      </c>
      <c r="P779" s="97"/>
      <c r="Q779" s="97">
        <v>2881.2857328200007</v>
      </c>
      <c r="R779" s="97"/>
      <c r="S779" s="97">
        <v>2757.2226614100005</v>
      </c>
    </row>
    <row r="780" spans="1:19" ht="14.1" customHeight="1">
      <c r="A780" s="14">
        <v>27</v>
      </c>
      <c r="B780" s="40"/>
      <c r="C780" s="33"/>
      <c r="D780" s="29" t="s">
        <v>163</v>
      </c>
      <c r="E780" s="29"/>
      <c r="F780" s="29"/>
      <c r="G780" s="31">
        <v>26194.118870000002</v>
      </c>
      <c r="H780" s="31"/>
      <c r="I780" s="31">
        <v>3444.0156982416665</v>
      </c>
      <c r="J780" s="79"/>
      <c r="K780" s="31">
        <v>0</v>
      </c>
      <c r="L780" s="79"/>
      <c r="M780" s="31">
        <v>0</v>
      </c>
      <c r="N780" s="79"/>
      <c r="O780" s="31">
        <v>0</v>
      </c>
      <c r="P780" s="79"/>
      <c r="Q780" s="31">
        <v>29638.134568241669</v>
      </c>
      <c r="R780" s="79"/>
      <c r="S780" s="31">
        <v>27860.394896126545</v>
      </c>
    </row>
    <row r="781" spans="1:19" ht="14.1" customHeight="1">
      <c r="A781" s="14">
        <v>28</v>
      </c>
      <c r="B781" s="40"/>
    </row>
    <row r="782" spans="1:19" ht="14.1" customHeight="1">
      <c r="A782" s="14">
        <v>29</v>
      </c>
      <c r="B782" s="28"/>
    </row>
    <row r="783" spans="1:19" ht="14.1" customHeight="1">
      <c r="A783" s="14">
        <v>30</v>
      </c>
      <c r="B783" s="28"/>
    </row>
    <row r="784" spans="1:19" ht="14.1" customHeight="1">
      <c r="A784" s="14">
        <v>31</v>
      </c>
      <c r="B784" s="28"/>
    </row>
    <row r="785" spans="1:19" ht="14.1" customHeight="1">
      <c r="A785" s="14">
        <v>32</v>
      </c>
      <c r="B785" s="37"/>
    </row>
    <row r="786" spans="1:19" ht="14.1" customHeight="1">
      <c r="A786" s="14">
        <v>33</v>
      </c>
      <c r="B786" s="37"/>
    </row>
    <row r="787" spans="1:19" ht="14.1" customHeight="1">
      <c r="A787" s="14">
        <v>34</v>
      </c>
      <c r="B787" s="37"/>
    </row>
    <row r="788" spans="1:19" ht="14.1" customHeight="1">
      <c r="A788" s="14">
        <v>35</v>
      </c>
      <c r="B788" s="37"/>
    </row>
    <row r="789" spans="1:19" ht="14.1" customHeight="1">
      <c r="A789" s="14">
        <v>36</v>
      </c>
      <c r="B789" s="37"/>
    </row>
    <row r="790" spans="1:19" ht="14.1" customHeight="1">
      <c r="A790" s="14">
        <v>37</v>
      </c>
      <c r="B790" s="28"/>
    </row>
    <row r="791" spans="1:19" ht="14.1" customHeight="1">
      <c r="A791" s="14">
        <v>38</v>
      </c>
      <c r="B791" s="28"/>
    </row>
    <row r="792" spans="1:19" ht="14.1" customHeight="1">
      <c r="A792" s="14">
        <v>39</v>
      </c>
      <c r="B792" s="28"/>
    </row>
    <row r="793" spans="1:19" ht="14.1" customHeight="1">
      <c r="A793" s="14">
        <v>40</v>
      </c>
      <c r="B793" s="28"/>
    </row>
    <row r="794" spans="1:19" ht="14.1" customHeight="1" thickBot="1">
      <c r="A794" s="13">
        <v>41</v>
      </c>
      <c r="B794" s="46" t="s">
        <v>114</v>
      </c>
      <c r="C794" s="85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</row>
    <row r="795" spans="1:19" ht="14.1" customHeight="1">
      <c r="A795" s="14" t="s">
        <v>317</v>
      </c>
      <c r="Q795" s="14" t="s">
        <v>116</v>
      </c>
    </row>
    <row r="796" spans="1:19" ht="14.1" customHeight="1" thickBot="1">
      <c r="A796" s="13" t="s">
        <v>308</v>
      </c>
      <c r="B796" s="13"/>
      <c r="C796" s="13"/>
      <c r="D796" s="13"/>
      <c r="E796" s="13"/>
      <c r="F796" s="13"/>
      <c r="G796" s="13"/>
      <c r="H796" s="13" t="s">
        <v>309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 t="s">
        <v>287</v>
      </c>
    </row>
    <row r="797" spans="1:19" ht="14.1" customHeight="1">
      <c r="A797" s="14" t="s">
        <v>63</v>
      </c>
      <c r="B797" s="47"/>
      <c r="F797" s="15" t="s">
        <v>64</v>
      </c>
      <c r="G797" s="14" t="s">
        <v>310</v>
      </c>
      <c r="K797" s="16"/>
      <c r="L797" s="16"/>
      <c r="N797" s="16"/>
      <c r="O797" s="16"/>
      <c r="P797" s="16" t="s">
        <v>66</v>
      </c>
      <c r="S797" s="17"/>
    </row>
    <row r="798" spans="1:19" ht="14.1" customHeight="1">
      <c r="B798" s="47"/>
      <c r="G798" s="14" t="s">
        <v>311</v>
      </c>
      <c r="K798" s="15"/>
      <c r="L798" s="18"/>
      <c r="O798" s="15"/>
      <c r="P798" s="15" t="s">
        <v>118</v>
      </c>
      <c r="Q798" s="18" t="s">
        <v>69</v>
      </c>
      <c r="S798" s="19"/>
    </row>
    <row r="799" spans="1:19" ht="14.1" customHeight="1">
      <c r="A799" s="14" t="s">
        <v>70</v>
      </c>
      <c r="B799" s="47"/>
      <c r="G799" s="14" t="s">
        <v>118</v>
      </c>
      <c r="K799" s="15"/>
      <c r="L799" s="18"/>
      <c r="M799" s="15"/>
      <c r="P799" s="15" t="s">
        <v>68</v>
      </c>
      <c r="Q799" s="18" t="s">
        <v>71</v>
      </c>
      <c r="S799" s="19"/>
    </row>
    <row r="800" spans="1:19" ht="14.1" customHeight="1">
      <c r="B800" s="47"/>
      <c r="G800" s="14" t="s">
        <v>118</v>
      </c>
      <c r="K800" s="15"/>
      <c r="L800" s="18"/>
      <c r="M800" s="15"/>
      <c r="P800" s="15" t="s">
        <v>118</v>
      </c>
      <c r="Q800" s="18" t="s">
        <v>72</v>
      </c>
      <c r="S800" s="19"/>
    </row>
    <row r="801" spans="1:19" ht="14.1" customHeight="1" thickBot="1">
      <c r="A801" s="13" t="s">
        <v>73</v>
      </c>
      <c r="B801" s="48"/>
      <c r="C801" s="13"/>
      <c r="D801" s="13"/>
      <c r="E801" s="13"/>
      <c r="F801" s="13"/>
      <c r="G801" s="13" t="s">
        <v>118</v>
      </c>
      <c r="H801" s="13"/>
      <c r="I801" s="20" t="s">
        <v>74</v>
      </c>
      <c r="J801" s="13"/>
      <c r="K801" s="13"/>
      <c r="L801" s="13"/>
      <c r="M801" s="13"/>
      <c r="N801" s="13"/>
      <c r="O801" s="13"/>
      <c r="P801" s="13"/>
      <c r="Q801" s="13" t="s">
        <v>75</v>
      </c>
      <c r="R801" s="13"/>
      <c r="S801" s="13"/>
    </row>
    <row r="802" spans="1:19" ht="14.1" customHeight="1"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</row>
    <row r="803" spans="1:19" ht="14.1" customHeight="1">
      <c r="C803" s="21" t="s">
        <v>55</v>
      </c>
      <c r="D803" s="21" t="s">
        <v>56</v>
      </c>
      <c r="E803" s="21"/>
      <c r="F803" s="21"/>
      <c r="G803" s="21" t="s">
        <v>76</v>
      </c>
      <c r="H803" s="21"/>
      <c r="I803" s="21" t="s">
        <v>77</v>
      </c>
      <c r="J803" s="21"/>
      <c r="K803" s="22" t="s">
        <v>78</v>
      </c>
      <c r="L803" s="23"/>
      <c r="M803" s="21" t="s">
        <v>79</v>
      </c>
      <c r="N803" s="21"/>
      <c r="O803" s="21" t="s">
        <v>80</v>
      </c>
      <c r="P803" s="21"/>
      <c r="Q803" s="21" t="s">
        <v>81</v>
      </c>
      <c r="R803" s="21"/>
      <c r="S803" s="21" t="s">
        <v>82</v>
      </c>
    </row>
    <row r="804" spans="1:19" ht="14.1" customHeight="1">
      <c r="C804" s="22" t="s">
        <v>83</v>
      </c>
      <c r="D804" s="22" t="s">
        <v>83</v>
      </c>
      <c r="E804" s="22"/>
      <c r="F804" s="23"/>
      <c r="G804" s="21" t="s">
        <v>312</v>
      </c>
      <c r="H804" s="22"/>
      <c r="I804" s="21" t="s">
        <v>84</v>
      </c>
      <c r="J804" s="22"/>
      <c r="K804" s="21"/>
      <c r="L804" s="22"/>
      <c r="M804" s="22"/>
      <c r="N804" s="22"/>
      <c r="O804" s="22"/>
      <c r="P804" s="22"/>
      <c r="Q804" s="22" t="s">
        <v>312</v>
      </c>
      <c r="S804" s="22"/>
    </row>
    <row r="805" spans="1:19" ht="14.1" customHeight="1">
      <c r="A805" s="14" t="s">
        <v>50</v>
      </c>
      <c r="B805" s="22"/>
      <c r="C805" s="22" t="s">
        <v>85</v>
      </c>
      <c r="D805" s="22" t="s">
        <v>85</v>
      </c>
      <c r="E805" s="22"/>
      <c r="F805" s="21"/>
      <c r="G805" s="22" t="s">
        <v>3</v>
      </c>
      <c r="H805" s="22"/>
      <c r="I805" s="22" t="s">
        <v>3</v>
      </c>
      <c r="J805" s="22"/>
      <c r="K805" s="22"/>
      <c r="L805" s="21"/>
      <c r="M805" s="22" t="s">
        <v>313</v>
      </c>
      <c r="N805" s="18"/>
      <c r="O805" s="22" t="s">
        <v>88</v>
      </c>
      <c r="P805" s="21"/>
      <c r="Q805" s="21" t="s">
        <v>3</v>
      </c>
      <c r="R805" s="21"/>
      <c r="S805" s="24" t="s">
        <v>89</v>
      </c>
    </row>
    <row r="806" spans="1:19" ht="14.1" customHeight="1" thickBot="1">
      <c r="A806" s="13" t="s">
        <v>90</v>
      </c>
      <c r="B806" s="20"/>
      <c r="C806" s="20" t="s">
        <v>91</v>
      </c>
      <c r="D806" s="20" t="s">
        <v>92</v>
      </c>
      <c r="E806" s="20"/>
      <c r="F806" s="20"/>
      <c r="G806" s="25" t="s">
        <v>94</v>
      </c>
      <c r="H806" s="25"/>
      <c r="I806" s="25" t="s">
        <v>314</v>
      </c>
      <c r="J806" s="26"/>
      <c r="K806" s="25" t="s">
        <v>315</v>
      </c>
      <c r="L806" s="26"/>
      <c r="M806" s="26" t="s">
        <v>316</v>
      </c>
      <c r="N806" s="27"/>
      <c r="O806" s="27" t="s">
        <v>97</v>
      </c>
      <c r="P806" s="27"/>
      <c r="Q806" s="27" t="s">
        <v>98</v>
      </c>
      <c r="R806" s="27"/>
      <c r="S806" s="27" t="s">
        <v>99</v>
      </c>
    </row>
    <row r="807" spans="1:19" ht="14.1" customHeight="1">
      <c r="A807" s="14">
        <v>1</v>
      </c>
      <c r="B807" s="28"/>
      <c r="C807" s="29"/>
      <c r="D807" s="14" t="s">
        <v>165</v>
      </c>
      <c r="G807" s="70"/>
      <c r="H807" s="70"/>
      <c r="I807" s="70"/>
      <c r="J807" s="70"/>
      <c r="K807" s="109"/>
      <c r="L807" s="109"/>
      <c r="M807" s="109"/>
      <c r="N807" s="109"/>
      <c r="O807" s="70"/>
      <c r="P807" s="70"/>
      <c r="Q807" s="70"/>
      <c r="R807" s="70"/>
      <c r="S807" s="110"/>
    </row>
    <row r="808" spans="1:19" ht="14.1" customHeight="1">
      <c r="A808" s="14">
        <v>2</v>
      </c>
      <c r="B808" s="28"/>
      <c r="C808" s="52">
        <v>341.31</v>
      </c>
      <c r="D808" s="14" t="s">
        <v>102</v>
      </c>
      <c r="G808" s="31">
        <v>4428.3035599999994</v>
      </c>
      <c r="H808" s="31"/>
      <c r="I808" s="31">
        <v>505.64241738999988</v>
      </c>
      <c r="J808" s="31"/>
      <c r="K808" s="31">
        <v>0</v>
      </c>
      <c r="L808" s="31"/>
      <c r="M808" s="31">
        <v>0</v>
      </c>
      <c r="N808" s="31"/>
      <c r="O808" s="31">
        <v>0</v>
      </c>
      <c r="P808" s="31"/>
      <c r="Q808" s="31">
        <v>4933.9459773899962</v>
      </c>
      <c r="R808" s="31"/>
      <c r="S808" s="31">
        <v>4681.1247686949973</v>
      </c>
    </row>
    <row r="809" spans="1:19" ht="14.1" customHeight="1">
      <c r="A809" s="14">
        <v>3</v>
      </c>
      <c r="B809" s="28"/>
      <c r="C809" s="52">
        <v>342.31</v>
      </c>
      <c r="D809" s="14" t="s">
        <v>137</v>
      </c>
      <c r="G809" s="31">
        <v>11229.86405</v>
      </c>
      <c r="H809" s="31"/>
      <c r="I809" s="31">
        <v>2044.3459464900006</v>
      </c>
      <c r="J809" s="31"/>
      <c r="K809" s="31">
        <v>0</v>
      </c>
      <c r="L809" s="31"/>
      <c r="M809" s="31">
        <v>0</v>
      </c>
      <c r="N809" s="31"/>
      <c r="O809" s="31">
        <v>0</v>
      </c>
      <c r="P809" s="31"/>
      <c r="Q809" s="31">
        <v>13274.20999648999</v>
      </c>
      <c r="R809" s="31"/>
      <c r="S809" s="31">
        <v>12252.037023244995</v>
      </c>
    </row>
    <row r="810" spans="1:19" ht="14.1" customHeight="1">
      <c r="A810" s="14">
        <v>4</v>
      </c>
      <c r="B810" s="28"/>
      <c r="C810" s="52">
        <v>343.31</v>
      </c>
      <c r="D810" s="14" t="s">
        <v>138</v>
      </c>
      <c r="G810" s="31">
        <v>34529.164669999998</v>
      </c>
      <c r="H810" s="31"/>
      <c r="I810" s="31">
        <v>6825.2758918166683</v>
      </c>
      <c r="J810" s="31"/>
      <c r="K810" s="31">
        <v>-17798.462399999997</v>
      </c>
      <c r="L810" s="31"/>
      <c r="M810" s="31">
        <v>0</v>
      </c>
      <c r="N810" s="31"/>
      <c r="O810" s="31">
        <v>0</v>
      </c>
      <c r="P810" s="31"/>
      <c r="Q810" s="31">
        <v>23555.978161816667</v>
      </c>
      <c r="R810" s="31"/>
      <c r="S810" s="31">
        <v>25482.185998714103</v>
      </c>
    </row>
    <row r="811" spans="1:19" ht="14.1" customHeight="1">
      <c r="A811" s="14">
        <v>5</v>
      </c>
      <c r="B811" s="28"/>
      <c r="C811" s="52">
        <v>345.31</v>
      </c>
      <c r="D811" s="14" t="s">
        <v>105</v>
      </c>
      <c r="G811" s="31">
        <v>5992.6181299999998</v>
      </c>
      <c r="H811" s="31"/>
      <c r="I811" s="31">
        <v>1040.6324038400001</v>
      </c>
      <c r="J811" s="31"/>
      <c r="K811" s="31">
        <v>0</v>
      </c>
      <c r="L811" s="31"/>
      <c r="M811" s="31">
        <v>0</v>
      </c>
      <c r="N811" s="31"/>
      <c r="O811" s="31">
        <v>0</v>
      </c>
      <c r="P811" s="31"/>
      <c r="Q811" s="31">
        <v>7033.2505338400015</v>
      </c>
      <c r="R811" s="31"/>
      <c r="S811" s="31">
        <v>6512.9343319199997</v>
      </c>
    </row>
    <row r="812" spans="1:19" ht="14.1" customHeight="1">
      <c r="A812" s="14">
        <v>6</v>
      </c>
      <c r="B812" s="28"/>
      <c r="C812" s="52">
        <v>346.31</v>
      </c>
      <c r="D812" s="14" t="s">
        <v>106</v>
      </c>
      <c r="G812" s="97">
        <v>299.95456999999999</v>
      </c>
      <c r="H812" s="97"/>
      <c r="I812" s="97">
        <v>31.442553499999992</v>
      </c>
      <c r="J812" s="97"/>
      <c r="K812" s="97">
        <v>0</v>
      </c>
      <c r="L812" s="97"/>
      <c r="M812" s="97">
        <v>0</v>
      </c>
      <c r="N812" s="97"/>
      <c r="O812" s="97">
        <v>0</v>
      </c>
      <c r="P812" s="97"/>
      <c r="Q812" s="97">
        <v>331.39712350000013</v>
      </c>
      <c r="R812" s="97"/>
      <c r="S812" s="97">
        <v>315.67584675000006</v>
      </c>
    </row>
    <row r="813" spans="1:19" ht="14.1" customHeight="1">
      <c r="A813" s="14">
        <v>7</v>
      </c>
      <c r="B813" s="28"/>
      <c r="C813" s="33"/>
      <c r="D813" s="14" t="s">
        <v>166</v>
      </c>
      <c r="G813" s="31">
        <v>56479.904980000007</v>
      </c>
      <c r="H813" s="31"/>
      <c r="I813" s="31">
        <v>10447.339213036668</v>
      </c>
      <c r="J813" s="79"/>
      <c r="K813" s="31">
        <v>-17798.462399999997</v>
      </c>
      <c r="L813" s="79"/>
      <c r="M813" s="31">
        <v>0</v>
      </c>
      <c r="N813" s="79"/>
      <c r="O813" s="31">
        <v>0</v>
      </c>
      <c r="P813" s="79"/>
      <c r="Q813" s="31">
        <v>49128.781793036651</v>
      </c>
      <c r="R813" s="79"/>
      <c r="S813" s="31">
        <v>49243.957969324088</v>
      </c>
    </row>
    <row r="814" spans="1:19" ht="14.1" customHeight="1">
      <c r="A814" s="14">
        <v>8</v>
      </c>
      <c r="B814" s="28"/>
      <c r="C814" s="52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</row>
    <row r="815" spans="1:19" ht="14.1" customHeight="1">
      <c r="A815" s="14">
        <v>9</v>
      </c>
      <c r="B815" s="28"/>
      <c r="C815" s="33"/>
      <c r="D815" s="14" t="s">
        <v>167</v>
      </c>
      <c r="G815" s="79"/>
      <c r="H815" s="79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</row>
    <row r="816" spans="1:19" ht="14.1" customHeight="1">
      <c r="A816" s="14">
        <v>10</v>
      </c>
      <c r="B816" s="28"/>
      <c r="C816" s="52">
        <v>341.32</v>
      </c>
      <c r="D816" s="14" t="s">
        <v>102</v>
      </c>
      <c r="G816" s="31">
        <v>4376.4839800000009</v>
      </c>
      <c r="H816" s="31"/>
      <c r="I816" s="31">
        <v>598.39976760000002</v>
      </c>
      <c r="J816" s="31"/>
      <c r="K816" s="31">
        <v>0</v>
      </c>
      <c r="L816" s="31"/>
      <c r="M816" s="31">
        <v>0</v>
      </c>
      <c r="N816" s="31"/>
      <c r="O816" s="31">
        <v>0</v>
      </c>
      <c r="P816" s="31"/>
      <c r="Q816" s="31">
        <v>4974.8837476000044</v>
      </c>
      <c r="R816" s="31"/>
      <c r="S816" s="31">
        <v>4675.6838638000036</v>
      </c>
    </row>
    <row r="817" spans="1:19" ht="14.1" customHeight="1">
      <c r="A817" s="14">
        <v>11</v>
      </c>
      <c r="B817" s="28"/>
      <c r="C817" s="52">
        <v>342.32</v>
      </c>
      <c r="D817" s="14" t="s">
        <v>137</v>
      </c>
      <c r="G817" s="31">
        <v>10947.018390000001</v>
      </c>
      <c r="H817" s="31"/>
      <c r="I817" s="31">
        <v>2743.2568064100001</v>
      </c>
      <c r="J817" s="31"/>
      <c r="K817" s="31">
        <v>0</v>
      </c>
      <c r="L817" s="31"/>
      <c r="M817" s="31">
        <v>0</v>
      </c>
      <c r="N817" s="31"/>
      <c r="O817" s="31">
        <v>0</v>
      </c>
      <c r="P817" s="31"/>
      <c r="Q817" s="31">
        <v>13690.275196410001</v>
      </c>
      <c r="R817" s="31"/>
      <c r="S817" s="31">
        <v>12318.646793205</v>
      </c>
    </row>
    <row r="818" spans="1:19" ht="14.1" customHeight="1">
      <c r="A818" s="14">
        <v>12</v>
      </c>
      <c r="B818" s="28"/>
      <c r="C818" s="52">
        <v>343.32</v>
      </c>
      <c r="D818" s="14" t="s">
        <v>138</v>
      </c>
      <c r="G818" s="31">
        <v>39430.09607</v>
      </c>
      <c r="H818" s="31"/>
      <c r="I818" s="31">
        <v>8517.5497888649988</v>
      </c>
      <c r="J818" s="31"/>
      <c r="K818" s="31">
        <v>0</v>
      </c>
      <c r="L818" s="31"/>
      <c r="M818" s="31">
        <v>0</v>
      </c>
      <c r="N818" s="31"/>
      <c r="O818" s="31">
        <v>0</v>
      </c>
      <c r="P818" s="31"/>
      <c r="Q818" s="31">
        <v>47947.645858864991</v>
      </c>
      <c r="R818" s="31"/>
      <c r="S818" s="31">
        <v>43685.970577494991</v>
      </c>
    </row>
    <row r="819" spans="1:19" ht="14.1" customHeight="1">
      <c r="A819" s="14">
        <v>13</v>
      </c>
      <c r="B819" s="28"/>
      <c r="C819" s="52">
        <v>345.32</v>
      </c>
      <c r="D819" s="14" t="s">
        <v>105</v>
      </c>
      <c r="G819" s="31">
        <v>5522.3594800000001</v>
      </c>
      <c r="H819" s="31"/>
      <c r="I819" s="31">
        <v>1251.8285556100002</v>
      </c>
      <c r="J819" s="31"/>
      <c r="K819" s="31">
        <v>0</v>
      </c>
      <c r="L819" s="31"/>
      <c r="M819" s="31">
        <v>0</v>
      </c>
      <c r="N819" s="31"/>
      <c r="O819" s="31">
        <v>0</v>
      </c>
      <c r="P819" s="31"/>
      <c r="Q819" s="31">
        <v>6774.1880356099982</v>
      </c>
      <c r="R819" s="31"/>
      <c r="S819" s="31">
        <v>6148.2737578049991</v>
      </c>
    </row>
    <row r="820" spans="1:19" ht="14.1" customHeight="1">
      <c r="A820" s="14">
        <v>14</v>
      </c>
      <c r="B820" s="28"/>
      <c r="C820" s="52">
        <v>346.32</v>
      </c>
      <c r="D820" s="14" t="s">
        <v>106</v>
      </c>
      <c r="G820" s="97">
        <v>326.72889000000004</v>
      </c>
      <c r="H820" s="97"/>
      <c r="I820" s="97">
        <v>39.461659640000001</v>
      </c>
      <c r="J820" s="97"/>
      <c r="K820" s="97">
        <v>0</v>
      </c>
      <c r="L820" s="97"/>
      <c r="M820" s="97">
        <v>0</v>
      </c>
      <c r="N820" s="97"/>
      <c r="O820" s="97">
        <v>0</v>
      </c>
      <c r="P820" s="97"/>
      <c r="Q820" s="97">
        <v>366.1905496400002</v>
      </c>
      <c r="R820" s="97"/>
      <c r="S820" s="97">
        <v>346.45971982000009</v>
      </c>
    </row>
    <row r="821" spans="1:19" ht="14.1" customHeight="1">
      <c r="A821" s="14">
        <v>15</v>
      </c>
      <c r="B821" s="28"/>
      <c r="C821" s="33"/>
      <c r="D821" s="40" t="s">
        <v>168</v>
      </c>
      <c r="E821" s="40"/>
      <c r="F821" s="40"/>
      <c r="G821" s="31">
        <v>60602.686809999999</v>
      </c>
      <c r="H821" s="31"/>
      <c r="I821" s="31">
        <v>13150.496578124998</v>
      </c>
      <c r="J821" s="79"/>
      <c r="K821" s="31">
        <v>0</v>
      </c>
      <c r="L821" s="79"/>
      <c r="M821" s="31">
        <v>0</v>
      </c>
      <c r="N821" s="79"/>
      <c r="O821" s="31">
        <v>0</v>
      </c>
      <c r="P821" s="79"/>
      <c r="Q821" s="31">
        <v>73753.183388125006</v>
      </c>
      <c r="R821" s="79"/>
      <c r="S821" s="31">
        <v>67175.034712124994</v>
      </c>
    </row>
    <row r="822" spans="1:19" ht="14.1" customHeight="1">
      <c r="A822" s="14">
        <v>16</v>
      </c>
      <c r="B822" s="28"/>
    </row>
    <row r="823" spans="1:19" ht="14.1" customHeight="1" thickBot="1">
      <c r="A823" s="14">
        <v>17</v>
      </c>
      <c r="B823" s="28"/>
      <c r="C823" s="33"/>
      <c r="D823" s="14" t="s">
        <v>178</v>
      </c>
      <c r="G823" s="53">
        <v>143276.71066000001</v>
      </c>
      <c r="H823" s="53"/>
      <c r="I823" s="53">
        <v>27041.851489403332</v>
      </c>
      <c r="J823" s="53"/>
      <c r="K823" s="53">
        <v>-17798.462399999997</v>
      </c>
      <c r="L823" s="53"/>
      <c r="M823" s="53">
        <v>0</v>
      </c>
      <c r="N823" s="53"/>
      <c r="O823" s="53">
        <v>0</v>
      </c>
      <c r="P823" s="53"/>
      <c r="Q823" s="53">
        <v>152520.09974940331</v>
      </c>
      <c r="R823" s="53"/>
      <c r="S823" s="53">
        <v>144279.38757757563</v>
      </c>
    </row>
    <row r="824" spans="1:19" ht="14.1" customHeight="1" thickTop="1">
      <c r="A824" s="14">
        <v>18</v>
      </c>
      <c r="B824" s="28"/>
      <c r="C824" s="33"/>
      <c r="G824" s="99"/>
      <c r="H824" s="101"/>
      <c r="I824" s="101"/>
      <c r="J824" s="104"/>
      <c r="K824" s="101"/>
      <c r="L824" s="104"/>
      <c r="M824" s="101"/>
      <c r="N824" s="101"/>
      <c r="O824" s="101"/>
      <c r="P824" s="101"/>
      <c r="Q824" s="101"/>
      <c r="R824" s="101"/>
      <c r="S824" s="101"/>
    </row>
    <row r="825" spans="1:19" ht="14.1" customHeight="1">
      <c r="A825" s="14">
        <v>19</v>
      </c>
      <c r="B825" s="28"/>
      <c r="C825" s="66">
        <v>343.9</v>
      </c>
      <c r="D825" s="14" t="s">
        <v>179</v>
      </c>
      <c r="G825" s="35">
        <v>1908.5765900000001</v>
      </c>
      <c r="H825" s="35"/>
      <c r="I825" s="35">
        <v>292.4346698999999</v>
      </c>
      <c r="J825" s="35"/>
      <c r="K825" s="35">
        <v>0</v>
      </c>
      <c r="L825" s="35"/>
      <c r="M825" s="35">
        <v>0</v>
      </c>
      <c r="N825" s="35"/>
      <c r="O825" s="35">
        <v>0</v>
      </c>
      <c r="P825" s="35"/>
      <c r="Q825" s="35">
        <v>2201.0112599000004</v>
      </c>
      <c r="R825" s="35"/>
      <c r="S825" s="35">
        <v>2054.79392495</v>
      </c>
    </row>
    <row r="826" spans="1:19" ht="14.1" customHeight="1">
      <c r="A826" s="14">
        <v>20</v>
      </c>
      <c r="B826" s="28"/>
      <c r="C826" s="33"/>
      <c r="D826" s="29"/>
      <c r="E826" s="29"/>
      <c r="F826" s="29"/>
      <c r="G826" s="99"/>
      <c r="H826" s="101"/>
      <c r="I826" s="101"/>
      <c r="J826" s="104"/>
      <c r="K826" s="101"/>
      <c r="L826" s="104"/>
      <c r="M826" s="101"/>
      <c r="N826" s="101"/>
      <c r="O826" s="101"/>
      <c r="P826" s="101"/>
      <c r="Q826" s="101"/>
      <c r="R826" s="101"/>
      <c r="S826" s="101"/>
    </row>
    <row r="827" spans="1:19" ht="14.1" customHeight="1">
      <c r="A827" s="14">
        <v>21</v>
      </c>
      <c r="B827" s="28"/>
      <c r="C827" s="33">
        <v>108.03</v>
      </c>
      <c r="D827" s="14" t="s">
        <v>320</v>
      </c>
      <c r="G827" s="97">
        <v>15126.826999999999</v>
      </c>
      <c r="H827" s="97"/>
      <c r="I827" s="97">
        <v>497.53399999999999</v>
      </c>
      <c r="J827" s="97"/>
      <c r="K827" s="97">
        <v>0</v>
      </c>
      <c r="L827" s="97"/>
      <c r="M827" s="97">
        <v>0</v>
      </c>
      <c r="N827" s="97"/>
      <c r="O827" s="97">
        <v>0</v>
      </c>
      <c r="P827" s="97"/>
      <c r="Q827" s="97">
        <v>15624.361000000001</v>
      </c>
      <c r="R827" s="97"/>
      <c r="S827" s="97">
        <v>15375.602999999999</v>
      </c>
    </row>
    <row r="828" spans="1:19" ht="14.1" customHeight="1">
      <c r="A828" s="14">
        <v>22</v>
      </c>
      <c r="B828" s="28"/>
      <c r="C828" s="52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S828" s="99"/>
    </row>
    <row r="829" spans="1:19" ht="14.1" customHeight="1" thickBot="1">
      <c r="A829" s="14">
        <v>23</v>
      </c>
      <c r="B829" s="28"/>
      <c r="C829" s="52"/>
      <c r="D829" s="14" t="s">
        <v>180</v>
      </c>
      <c r="G829" s="53">
        <v>440788.96736000001</v>
      </c>
      <c r="H829" s="53"/>
      <c r="I829" s="53">
        <v>59116.681292160356</v>
      </c>
      <c r="J829" s="53"/>
      <c r="K829" s="53">
        <v>-42677.593569999997</v>
      </c>
      <c r="L829" s="53"/>
      <c r="M829" s="53">
        <v>4120.08</v>
      </c>
      <c r="N829" s="53"/>
      <c r="O829" s="53">
        <v>0</v>
      </c>
      <c r="P829" s="53"/>
      <c r="Q829" s="53">
        <v>461348.13508216041</v>
      </c>
      <c r="R829" s="53"/>
      <c r="S829" s="53">
        <v>451803.09575615142</v>
      </c>
    </row>
    <row r="830" spans="1:19" ht="14.1" customHeight="1" thickTop="1">
      <c r="A830" s="14">
        <v>24</v>
      </c>
      <c r="B830" s="28"/>
      <c r="C830" s="52"/>
      <c r="G830" s="103"/>
      <c r="H830" s="35"/>
      <c r="I830" s="35"/>
      <c r="J830" s="103"/>
      <c r="K830" s="35"/>
      <c r="L830" s="103"/>
      <c r="M830" s="35"/>
      <c r="N830" s="35"/>
      <c r="O830" s="35"/>
      <c r="P830" s="35"/>
      <c r="Q830" s="35"/>
      <c r="R830" s="35"/>
      <c r="S830" s="35"/>
    </row>
    <row r="831" spans="1:19" ht="14.1" customHeight="1" thickBot="1">
      <c r="A831" s="14">
        <v>25</v>
      </c>
      <c r="B831" s="28"/>
      <c r="C831" s="33"/>
      <c r="D831" s="14" t="s">
        <v>181</v>
      </c>
      <c r="G831" s="53">
        <v>1107339.41126</v>
      </c>
      <c r="H831" s="53"/>
      <c r="I831" s="53">
        <v>93849.436438299977</v>
      </c>
      <c r="J831" s="53"/>
      <c r="K831" s="53">
        <v>-104192.87566399999</v>
      </c>
      <c r="L831" s="53"/>
      <c r="M831" s="53">
        <v>-9251.4510000000009</v>
      </c>
      <c r="N831" s="53"/>
      <c r="O831" s="53">
        <v>0</v>
      </c>
      <c r="P831" s="53"/>
      <c r="Q831" s="53">
        <v>1087744.8210343001</v>
      </c>
      <c r="R831" s="53"/>
      <c r="S831" s="53">
        <v>1087543.4388349417</v>
      </c>
    </row>
    <row r="832" spans="1:19" ht="14.1" customHeight="1" thickTop="1">
      <c r="A832" s="14">
        <v>26</v>
      </c>
      <c r="B832" s="28"/>
      <c r="C832" s="33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</row>
    <row r="833" spans="1:19" ht="14.1" customHeight="1">
      <c r="A833" s="14">
        <v>27</v>
      </c>
      <c r="B833" s="28"/>
      <c r="C833" s="33"/>
      <c r="D833" s="43" t="s">
        <v>182</v>
      </c>
      <c r="E833" s="43"/>
      <c r="F833" s="43"/>
      <c r="G833" s="23"/>
      <c r="H833" s="31"/>
      <c r="I833" s="31"/>
      <c r="J833" s="106"/>
      <c r="K833" s="31"/>
      <c r="L833" s="106"/>
      <c r="M833" s="31"/>
      <c r="N833" s="31"/>
      <c r="O833" s="31"/>
      <c r="P833" s="31"/>
      <c r="Q833" s="31"/>
      <c r="R833" s="31"/>
      <c r="S833" s="31"/>
    </row>
    <row r="834" spans="1:19" ht="14.1" customHeight="1">
      <c r="A834" s="14">
        <v>28</v>
      </c>
      <c r="B834" s="28"/>
      <c r="C834" s="52" t="s">
        <v>183</v>
      </c>
      <c r="D834" s="29" t="s">
        <v>184</v>
      </c>
      <c r="E834" s="29"/>
      <c r="F834" s="29"/>
      <c r="G834" s="35">
        <v>3043.4207700000002</v>
      </c>
      <c r="H834" s="35"/>
      <c r="I834" s="35">
        <v>236.07842987999996</v>
      </c>
      <c r="J834" s="35"/>
      <c r="K834" s="35">
        <v>0</v>
      </c>
      <c r="L834" s="35"/>
      <c r="M834" s="35">
        <v>0</v>
      </c>
      <c r="N834" s="35"/>
      <c r="O834" s="35">
        <v>0</v>
      </c>
      <c r="P834" s="35"/>
      <c r="Q834" s="35">
        <v>3279.499199880001</v>
      </c>
      <c r="R834" s="35"/>
      <c r="S834" s="35">
        <v>3146.5172995297444</v>
      </c>
    </row>
    <row r="835" spans="1:19" ht="14.1" customHeight="1">
      <c r="A835" s="14">
        <v>29</v>
      </c>
      <c r="B835" s="28"/>
      <c r="C835" s="52" t="s">
        <v>185</v>
      </c>
      <c r="D835" s="29" t="s">
        <v>128</v>
      </c>
      <c r="E835" s="29"/>
      <c r="F835" s="29"/>
      <c r="G835" s="31">
        <v>700.84296999999992</v>
      </c>
      <c r="H835" s="31"/>
      <c r="I835" s="31">
        <v>69.220288020000012</v>
      </c>
      <c r="J835" s="31"/>
      <c r="K835" s="31">
        <v>0</v>
      </c>
      <c r="L835" s="31"/>
      <c r="M835" s="31">
        <v>0</v>
      </c>
      <c r="N835" s="31"/>
      <c r="O835" s="31">
        <v>0</v>
      </c>
      <c r="P835" s="31"/>
      <c r="Q835" s="31">
        <v>770.06325801999969</v>
      </c>
      <c r="R835" s="31"/>
      <c r="S835" s="31">
        <v>735.22665424076922</v>
      </c>
    </row>
    <row r="836" spans="1:19" ht="14.1" customHeight="1">
      <c r="A836" s="14">
        <v>30</v>
      </c>
      <c r="B836" s="28"/>
      <c r="C836" s="52" t="s">
        <v>186</v>
      </c>
      <c r="D836" s="43" t="s">
        <v>187</v>
      </c>
      <c r="E836" s="43"/>
      <c r="F836" s="43"/>
      <c r="G836" s="31">
        <v>50500.733449999992</v>
      </c>
      <c r="H836" s="31"/>
      <c r="I836" s="31">
        <v>4839.6588569916667</v>
      </c>
      <c r="J836" s="31"/>
      <c r="K836" s="31">
        <v>-2799.5503939999999</v>
      </c>
      <c r="L836" s="31"/>
      <c r="M836" s="31">
        <v>-93.994</v>
      </c>
      <c r="N836" s="31"/>
      <c r="O836" s="31">
        <v>0</v>
      </c>
      <c r="P836" s="31"/>
      <c r="Q836" s="31">
        <v>52446.847912991681</v>
      </c>
      <c r="R836" s="31"/>
      <c r="S836" s="31">
        <v>51553.838993316211</v>
      </c>
    </row>
    <row r="837" spans="1:19" ht="14.1" customHeight="1">
      <c r="A837" s="14">
        <v>31</v>
      </c>
      <c r="B837" s="28"/>
      <c r="C837" s="52" t="s">
        <v>188</v>
      </c>
      <c r="D837" s="43" t="s">
        <v>189</v>
      </c>
      <c r="E837" s="43"/>
      <c r="F837" s="43"/>
      <c r="G837" s="31">
        <v>3713.58502</v>
      </c>
      <c r="H837" s="31"/>
      <c r="I837" s="31">
        <v>106.86570674999997</v>
      </c>
      <c r="J837" s="31"/>
      <c r="K837" s="31">
        <v>0</v>
      </c>
      <c r="L837" s="31"/>
      <c r="M837" s="31">
        <v>0</v>
      </c>
      <c r="N837" s="31"/>
      <c r="O837" s="31">
        <v>0</v>
      </c>
      <c r="P837" s="31"/>
      <c r="Q837" s="31">
        <v>3820.450726749998</v>
      </c>
      <c r="R837" s="31"/>
      <c r="S837" s="31">
        <v>3767.0178733749995</v>
      </c>
    </row>
    <row r="838" spans="1:19" ht="14.1" customHeight="1">
      <c r="A838" s="14">
        <v>32</v>
      </c>
      <c r="B838" s="40"/>
      <c r="C838" s="52" t="s">
        <v>190</v>
      </c>
      <c r="D838" s="29" t="s">
        <v>191</v>
      </c>
      <c r="E838" s="29"/>
      <c r="F838" s="29"/>
      <c r="G838" s="31">
        <v>44230.850189999997</v>
      </c>
      <c r="H838" s="31"/>
      <c r="I838" s="31">
        <v>5270.7357176934165</v>
      </c>
      <c r="J838" s="31"/>
      <c r="K838" s="31">
        <v>-857.47957600000007</v>
      </c>
      <c r="L838" s="31"/>
      <c r="M838" s="31">
        <v>-122.53320000000001</v>
      </c>
      <c r="N838" s="31"/>
      <c r="O838" s="31">
        <v>0</v>
      </c>
      <c r="P838" s="31"/>
      <c r="Q838" s="31">
        <v>48521.573131693418</v>
      </c>
      <c r="R838" s="31"/>
      <c r="S838" s="31">
        <v>46357.258994707779</v>
      </c>
    </row>
    <row r="839" spans="1:19" ht="14.1" customHeight="1">
      <c r="A839" s="14">
        <v>33</v>
      </c>
      <c r="B839" s="40"/>
      <c r="C839" s="52" t="s">
        <v>192</v>
      </c>
      <c r="D839" s="29" t="s">
        <v>193</v>
      </c>
      <c r="E839" s="29"/>
      <c r="F839" s="29"/>
      <c r="G839" s="31">
        <v>40921.682049999996</v>
      </c>
      <c r="H839" s="31"/>
      <c r="I839" s="31">
        <v>3742.6757800516039</v>
      </c>
      <c r="J839" s="31"/>
      <c r="K839" s="31">
        <v>-916.71870000000024</v>
      </c>
      <c r="L839" s="31"/>
      <c r="M839" s="31">
        <v>-149.7628</v>
      </c>
      <c r="N839" s="31"/>
      <c r="O839" s="31">
        <v>0</v>
      </c>
      <c r="P839" s="31"/>
      <c r="Q839" s="31">
        <v>43597.876330051615</v>
      </c>
      <c r="R839" s="31"/>
      <c r="S839" s="31">
        <v>42216.387967633855</v>
      </c>
    </row>
    <row r="840" spans="1:19" ht="14.1" customHeight="1">
      <c r="A840" s="14">
        <v>34</v>
      </c>
      <c r="B840" s="40"/>
      <c r="C840" s="52" t="s">
        <v>194</v>
      </c>
      <c r="D840" s="29" t="s">
        <v>195</v>
      </c>
      <c r="E840" s="29"/>
      <c r="F840" s="29"/>
      <c r="G840" s="31">
        <v>1188.72669</v>
      </c>
      <c r="H840" s="31"/>
      <c r="I840" s="31">
        <v>42.212202600000012</v>
      </c>
      <c r="J840" s="31"/>
      <c r="K840" s="31">
        <v>0</v>
      </c>
      <c r="L840" s="31"/>
      <c r="M840" s="31">
        <v>0</v>
      </c>
      <c r="N840" s="31"/>
      <c r="O840" s="31">
        <v>0</v>
      </c>
      <c r="P840" s="31"/>
      <c r="Q840" s="31">
        <v>1230.9388925999995</v>
      </c>
      <c r="R840" s="31"/>
      <c r="S840" s="31">
        <v>1209.8327912999996</v>
      </c>
    </row>
    <row r="841" spans="1:19" ht="14.1" customHeight="1">
      <c r="A841" s="14">
        <v>35</v>
      </c>
      <c r="B841" s="40"/>
      <c r="C841" s="52" t="s">
        <v>196</v>
      </c>
      <c r="D841" s="29" t="s">
        <v>197</v>
      </c>
      <c r="E841" s="29"/>
      <c r="F841" s="29"/>
      <c r="G841" s="31">
        <v>1360.0011000000002</v>
      </c>
      <c r="H841" s="31"/>
      <c r="I841" s="31">
        <v>60.066156439999986</v>
      </c>
      <c r="J841" s="31"/>
      <c r="K841" s="31">
        <v>0</v>
      </c>
      <c r="L841" s="31"/>
      <c r="M841" s="31">
        <v>0</v>
      </c>
      <c r="N841" s="31"/>
      <c r="O841" s="31">
        <v>0</v>
      </c>
      <c r="P841" s="31"/>
      <c r="Q841" s="31">
        <v>1420.0672564400002</v>
      </c>
      <c r="R841" s="31"/>
      <c r="S841" s="31">
        <v>1390.0341782199998</v>
      </c>
    </row>
    <row r="842" spans="1:19" ht="14.1" customHeight="1">
      <c r="A842" s="14">
        <v>36</v>
      </c>
      <c r="B842" s="40"/>
      <c r="C842" s="52" t="s">
        <v>198</v>
      </c>
      <c r="D842" s="29" t="s">
        <v>199</v>
      </c>
      <c r="E842" s="29"/>
      <c r="F842" s="29"/>
      <c r="G842" s="31">
        <v>2406.7317200000002</v>
      </c>
      <c r="H842" s="31"/>
      <c r="I842" s="31">
        <v>168.71378880000006</v>
      </c>
      <c r="J842" s="31"/>
      <c r="K842" s="31">
        <v>0</v>
      </c>
      <c r="L842" s="31"/>
      <c r="M842" s="31">
        <v>0</v>
      </c>
      <c r="N842" s="31"/>
      <c r="O842" s="31">
        <v>0</v>
      </c>
      <c r="P842" s="31"/>
      <c r="Q842" s="31">
        <v>2575.4455088000013</v>
      </c>
      <c r="R842" s="31"/>
      <c r="S842" s="31">
        <v>2491.0886144000001</v>
      </c>
    </row>
    <row r="843" spans="1:19" ht="14.1" customHeight="1">
      <c r="A843" s="14">
        <v>37</v>
      </c>
      <c r="B843" s="40"/>
      <c r="C843" s="52" t="s">
        <v>200</v>
      </c>
      <c r="D843" s="44" t="s">
        <v>201</v>
      </c>
      <c r="E843" s="44"/>
      <c r="F843" s="44"/>
      <c r="G843" s="97">
        <v>1170.4604099999999</v>
      </c>
      <c r="H843" s="97"/>
      <c r="I843" s="97">
        <v>102.95433214000003</v>
      </c>
      <c r="J843" s="97"/>
      <c r="K843" s="97">
        <v>0</v>
      </c>
      <c r="L843" s="97"/>
      <c r="M843" s="97">
        <v>0</v>
      </c>
      <c r="N843" s="97"/>
      <c r="O843" s="97">
        <v>0</v>
      </c>
      <c r="P843" s="97"/>
      <c r="Q843" s="97">
        <v>1273.4147421399987</v>
      </c>
      <c r="R843" s="97"/>
      <c r="S843" s="97">
        <v>1221.9375760699993</v>
      </c>
    </row>
    <row r="844" spans="1:19" ht="14.1" customHeight="1">
      <c r="A844" s="14">
        <v>38</v>
      </c>
      <c r="B844" s="40"/>
      <c r="C844" s="33"/>
      <c r="D844" s="44"/>
      <c r="E844" s="44"/>
      <c r="F844" s="44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1"/>
      <c r="R844" s="101"/>
      <c r="S844" s="101"/>
    </row>
    <row r="845" spans="1:19" ht="14.1" customHeight="1" thickBot="1">
      <c r="A845" s="14">
        <v>39</v>
      </c>
      <c r="B845" s="40"/>
      <c r="C845" s="33"/>
      <c r="D845" s="44" t="s">
        <v>202</v>
      </c>
      <c r="E845" s="44"/>
      <c r="F845" s="44"/>
      <c r="G845" s="53">
        <v>149237.03437000001</v>
      </c>
      <c r="H845" s="53"/>
      <c r="I845" s="53">
        <v>14639.181259366687</v>
      </c>
      <c r="J845" s="53"/>
      <c r="K845" s="53">
        <v>-4573.7486699999999</v>
      </c>
      <c r="L845" s="53"/>
      <c r="M845" s="53">
        <v>-366.29</v>
      </c>
      <c r="N845" s="53"/>
      <c r="O845" s="53">
        <v>0</v>
      </c>
      <c r="P845" s="53"/>
      <c r="Q845" s="53">
        <v>158936.17695936677</v>
      </c>
      <c r="R845" s="53"/>
      <c r="S845" s="53">
        <v>154089.14094279337</v>
      </c>
    </row>
    <row r="846" spans="1:19" ht="14.1" customHeight="1" thickTop="1">
      <c r="A846" s="14">
        <v>40</v>
      </c>
      <c r="B846" s="40"/>
      <c r="C846" s="40"/>
      <c r="D846" s="40"/>
      <c r="E846" s="40"/>
      <c r="F846" s="40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</row>
    <row r="847" spans="1:19" ht="14.1" customHeight="1" thickBot="1">
      <c r="A847" s="13">
        <v>41</v>
      </c>
      <c r="B847" s="46" t="s">
        <v>114</v>
      </c>
      <c r="C847" s="85"/>
      <c r="D847" s="86"/>
      <c r="E847" s="86"/>
      <c r="F847" s="86"/>
      <c r="G847" s="86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</row>
    <row r="848" spans="1:19" ht="14.1" customHeight="1">
      <c r="A848" s="14" t="s">
        <v>317</v>
      </c>
      <c r="Q848" s="14" t="s">
        <v>116</v>
      </c>
    </row>
    <row r="849" spans="1:19" ht="14.1" customHeight="1" thickBot="1">
      <c r="A849" s="13" t="s">
        <v>308</v>
      </c>
      <c r="B849" s="13"/>
      <c r="C849" s="13"/>
      <c r="D849" s="13"/>
      <c r="E849" s="13"/>
      <c r="F849" s="13"/>
      <c r="G849" s="13"/>
      <c r="H849" s="13" t="s">
        <v>309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 t="s">
        <v>288</v>
      </c>
    </row>
    <row r="850" spans="1:19" ht="14.1" customHeight="1">
      <c r="A850" s="14" t="s">
        <v>63</v>
      </c>
      <c r="B850" s="47"/>
      <c r="F850" s="15" t="s">
        <v>64</v>
      </c>
      <c r="G850" s="14" t="s">
        <v>310</v>
      </c>
      <c r="K850" s="16"/>
      <c r="L850" s="16"/>
      <c r="N850" s="16"/>
      <c r="O850" s="16"/>
      <c r="P850" s="16" t="s">
        <v>66</v>
      </c>
      <c r="S850" s="17"/>
    </row>
    <row r="851" spans="1:19" ht="14.1" customHeight="1">
      <c r="B851" s="47"/>
      <c r="G851" s="14" t="s">
        <v>311</v>
      </c>
      <c r="K851" s="15"/>
      <c r="L851" s="18"/>
      <c r="O851" s="15"/>
      <c r="P851" s="15" t="s">
        <v>118</v>
      </c>
      <c r="Q851" s="18" t="s">
        <v>69</v>
      </c>
      <c r="S851" s="19"/>
    </row>
    <row r="852" spans="1:19" ht="14.1" customHeight="1">
      <c r="A852" s="14" t="s">
        <v>70</v>
      </c>
      <c r="B852" s="47"/>
      <c r="G852" s="14" t="s">
        <v>118</v>
      </c>
      <c r="K852" s="15"/>
      <c r="L852" s="18"/>
      <c r="M852" s="15"/>
      <c r="P852" s="15" t="s">
        <v>68</v>
      </c>
      <c r="Q852" s="18" t="s">
        <v>71</v>
      </c>
      <c r="S852" s="19"/>
    </row>
    <row r="853" spans="1:19" ht="14.1" customHeight="1">
      <c r="B853" s="47"/>
      <c r="G853" s="14" t="s">
        <v>118</v>
      </c>
      <c r="K853" s="15"/>
      <c r="L853" s="18"/>
      <c r="M853" s="15"/>
      <c r="P853" s="15" t="s">
        <v>118</v>
      </c>
      <c r="Q853" s="18" t="s">
        <v>72</v>
      </c>
      <c r="S853" s="19"/>
    </row>
    <row r="854" spans="1:19" ht="14.1" customHeight="1" thickBot="1">
      <c r="A854" s="13" t="s">
        <v>73</v>
      </c>
      <c r="B854" s="48"/>
      <c r="C854" s="13"/>
      <c r="D854" s="13"/>
      <c r="E854" s="13"/>
      <c r="F854" s="13"/>
      <c r="G854" s="13" t="s">
        <v>118</v>
      </c>
      <c r="H854" s="13"/>
      <c r="I854" s="20" t="s">
        <v>74</v>
      </c>
      <c r="J854" s="13"/>
      <c r="K854" s="13"/>
      <c r="L854" s="13"/>
      <c r="M854" s="13"/>
      <c r="N854" s="13"/>
      <c r="O854" s="13"/>
      <c r="P854" s="13"/>
      <c r="Q854" s="13" t="s">
        <v>75</v>
      </c>
      <c r="R854" s="13"/>
      <c r="S854" s="13"/>
    </row>
    <row r="855" spans="1:19" ht="14.1" customHeight="1"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</row>
    <row r="856" spans="1:19" ht="14.1" customHeight="1">
      <c r="C856" s="21" t="s">
        <v>55</v>
      </c>
      <c r="D856" s="21" t="s">
        <v>56</v>
      </c>
      <c r="E856" s="21"/>
      <c r="F856" s="21"/>
      <c r="G856" s="21" t="s">
        <v>76</v>
      </c>
      <c r="H856" s="21"/>
      <c r="I856" s="21" t="s">
        <v>77</v>
      </c>
      <c r="J856" s="21"/>
      <c r="K856" s="22" t="s">
        <v>78</v>
      </c>
      <c r="L856" s="23"/>
      <c r="M856" s="21" t="s">
        <v>79</v>
      </c>
      <c r="N856" s="21"/>
      <c r="O856" s="21" t="s">
        <v>80</v>
      </c>
      <c r="P856" s="21"/>
      <c r="Q856" s="21" t="s">
        <v>81</v>
      </c>
      <c r="R856" s="21"/>
      <c r="S856" s="21" t="s">
        <v>82</v>
      </c>
    </row>
    <row r="857" spans="1:19" ht="14.1" customHeight="1">
      <c r="C857" s="22" t="s">
        <v>83</v>
      </c>
      <c r="D857" s="22" t="s">
        <v>83</v>
      </c>
      <c r="E857" s="22"/>
      <c r="F857" s="23"/>
      <c r="G857" s="21" t="s">
        <v>312</v>
      </c>
      <c r="H857" s="22"/>
      <c r="I857" s="21" t="s">
        <v>84</v>
      </c>
      <c r="J857" s="22"/>
      <c r="K857" s="21"/>
      <c r="L857" s="22"/>
      <c r="M857" s="22"/>
      <c r="N857" s="22"/>
      <c r="O857" s="22"/>
      <c r="P857" s="22"/>
      <c r="Q857" s="22" t="s">
        <v>312</v>
      </c>
      <c r="S857" s="22"/>
    </row>
    <row r="858" spans="1:19" ht="14.1" customHeight="1">
      <c r="A858" s="14" t="s">
        <v>50</v>
      </c>
      <c r="B858" s="22"/>
      <c r="C858" s="22" t="s">
        <v>85</v>
      </c>
      <c r="D858" s="22" t="s">
        <v>85</v>
      </c>
      <c r="E858" s="22"/>
      <c r="F858" s="21"/>
      <c r="G858" s="22" t="s">
        <v>3</v>
      </c>
      <c r="H858" s="22"/>
      <c r="I858" s="22" t="s">
        <v>3</v>
      </c>
      <c r="J858" s="22"/>
      <c r="K858" s="22"/>
      <c r="L858" s="21"/>
      <c r="M858" s="22" t="s">
        <v>313</v>
      </c>
      <c r="N858" s="18"/>
      <c r="O858" s="22" t="s">
        <v>88</v>
      </c>
      <c r="P858" s="21"/>
      <c r="Q858" s="21" t="s">
        <v>3</v>
      </c>
      <c r="R858" s="21"/>
      <c r="S858" s="24" t="s">
        <v>89</v>
      </c>
    </row>
    <row r="859" spans="1:19" ht="14.1" customHeight="1" thickBot="1">
      <c r="A859" s="13" t="s">
        <v>90</v>
      </c>
      <c r="B859" s="20"/>
      <c r="C859" s="20" t="s">
        <v>91</v>
      </c>
      <c r="D859" s="20" t="s">
        <v>92</v>
      </c>
      <c r="E859" s="20"/>
      <c r="F859" s="20"/>
      <c r="G859" s="25" t="s">
        <v>94</v>
      </c>
      <c r="H859" s="25"/>
      <c r="I859" s="25" t="s">
        <v>314</v>
      </c>
      <c r="J859" s="26"/>
      <c r="K859" s="25" t="s">
        <v>315</v>
      </c>
      <c r="L859" s="26"/>
      <c r="M859" s="26" t="s">
        <v>316</v>
      </c>
      <c r="N859" s="27"/>
      <c r="O859" s="27" t="s">
        <v>97</v>
      </c>
      <c r="P859" s="27"/>
      <c r="Q859" s="27" t="s">
        <v>98</v>
      </c>
      <c r="R859" s="27"/>
      <c r="S859" s="27" t="s">
        <v>99</v>
      </c>
    </row>
    <row r="860" spans="1:19" ht="14.1" customHeight="1">
      <c r="A860" s="14">
        <v>1</v>
      </c>
      <c r="B860" s="40"/>
      <c r="C860" s="33"/>
      <c r="D860" s="29" t="s">
        <v>204</v>
      </c>
      <c r="E860" s="29"/>
      <c r="F860" s="29"/>
      <c r="G860" s="102"/>
      <c r="H860" s="113"/>
      <c r="I860" s="113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</row>
    <row r="861" spans="1:19" ht="14.1" customHeight="1">
      <c r="A861" s="40">
        <v>2</v>
      </c>
      <c r="B861" s="40"/>
      <c r="C861" s="33" t="s">
        <v>205</v>
      </c>
      <c r="D861" s="44" t="s">
        <v>184</v>
      </c>
      <c r="E861" s="44"/>
      <c r="F861" s="44"/>
      <c r="G861" s="35">
        <v>0</v>
      </c>
      <c r="H861" s="35"/>
      <c r="I861" s="35">
        <v>0</v>
      </c>
      <c r="J861" s="35"/>
      <c r="K861" s="35">
        <v>0</v>
      </c>
      <c r="L861" s="35"/>
      <c r="M861" s="35">
        <v>0</v>
      </c>
      <c r="N861" s="35"/>
      <c r="O861" s="35">
        <v>0</v>
      </c>
      <c r="P861" s="35"/>
      <c r="Q861" s="35">
        <v>0</v>
      </c>
      <c r="R861" s="35"/>
      <c r="S861" s="35">
        <v>0</v>
      </c>
    </row>
    <row r="862" spans="1:19" ht="14.1" customHeight="1">
      <c r="A862" s="40">
        <v>3</v>
      </c>
      <c r="B862" s="28"/>
      <c r="C862" s="33" t="s">
        <v>206</v>
      </c>
      <c r="D862" s="29" t="s">
        <v>128</v>
      </c>
      <c r="E862" s="29"/>
      <c r="F862" s="29"/>
      <c r="G862" s="31">
        <v>526.15556000000004</v>
      </c>
      <c r="H862" s="31"/>
      <c r="I862" s="31">
        <v>48.694390829999989</v>
      </c>
      <c r="J862" s="31"/>
      <c r="K862" s="31">
        <v>0</v>
      </c>
      <c r="L862" s="31"/>
      <c r="M862" s="31">
        <v>0</v>
      </c>
      <c r="N862" s="31"/>
      <c r="O862" s="31">
        <v>0</v>
      </c>
      <c r="P862" s="31"/>
      <c r="Q862" s="31">
        <v>574.84995082999978</v>
      </c>
      <c r="R862" s="31"/>
      <c r="S862" s="31">
        <v>550.27763895923079</v>
      </c>
    </row>
    <row r="863" spans="1:19" ht="14.1" customHeight="1">
      <c r="A863" s="40">
        <v>4</v>
      </c>
      <c r="B863" s="28"/>
      <c r="C863" s="33" t="s">
        <v>207</v>
      </c>
      <c r="D863" s="29" t="s">
        <v>187</v>
      </c>
      <c r="E863" s="29"/>
      <c r="F863" s="29"/>
      <c r="G863" s="31">
        <v>47377.14503</v>
      </c>
      <c r="H863" s="31"/>
      <c r="I863" s="31">
        <v>4088.5296905437513</v>
      </c>
      <c r="J863" s="31"/>
      <c r="K863" s="31">
        <v>-1084.456058</v>
      </c>
      <c r="L863" s="31"/>
      <c r="M863" s="31">
        <v>-214.05799999999999</v>
      </c>
      <c r="N863" s="31"/>
      <c r="O863" s="31">
        <v>0</v>
      </c>
      <c r="P863" s="31"/>
      <c r="Q863" s="31">
        <v>50167.160662543734</v>
      </c>
      <c r="R863" s="31"/>
      <c r="S863" s="31">
        <v>48774.519220896313</v>
      </c>
    </row>
    <row r="864" spans="1:19" ht="14.1" customHeight="1">
      <c r="A864" s="40">
        <v>5</v>
      </c>
      <c r="B864" s="28"/>
      <c r="C864" s="33" t="s">
        <v>208</v>
      </c>
      <c r="D864" s="29" t="s">
        <v>209</v>
      </c>
      <c r="E864" s="29"/>
      <c r="F864" s="29"/>
      <c r="G864" s="31">
        <v>94786.33382</v>
      </c>
      <c r="H864" s="31"/>
      <c r="I864" s="31">
        <v>9264.0367292694573</v>
      </c>
      <c r="J864" s="31"/>
      <c r="K864" s="31">
        <v>-939.45179799999983</v>
      </c>
      <c r="L864" s="31"/>
      <c r="M864" s="31">
        <v>-845.63201599999991</v>
      </c>
      <c r="N864" s="31"/>
      <c r="O864" s="31">
        <v>0</v>
      </c>
      <c r="P864" s="31"/>
      <c r="Q864" s="31">
        <v>102265.28673526946</v>
      </c>
      <c r="R864" s="31"/>
      <c r="S864" s="31">
        <v>98497.878474301571</v>
      </c>
    </row>
    <row r="865" spans="1:19" ht="14.1" customHeight="1">
      <c r="A865" s="40">
        <v>6</v>
      </c>
      <c r="B865" s="37"/>
      <c r="C865" s="33" t="s">
        <v>210</v>
      </c>
      <c r="D865" s="29" t="s">
        <v>193</v>
      </c>
      <c r="E865" s="29"/>
      <c r="F865" s="29"/>
      <c r="G865" s="31">
        <v>102362.50822</v>
      </c>
      <c r="H865" s="31"/>
      <c r="I865" s="31">
        <v>6868.4189919276259</v>
      </c>
      <c r="J865" s="31"/>
      <c r="K865" s="31">
        <v>-1080.9392680000001</v>
      </c>
      <c r="L865" s="31"/>
      <c r="M865" s="31">
        <v>-849.12750000000005</v>
      </c>
      <c r="N865" s="31"/>
      <c r="O865" s="31">
        <v>0</v>
      </c>
      <c r="P865" s="31"/>
      <c r="Q865" s="31">
        <v>107300.86044392755</v>
      </c>
      <c r="R865" s="31"/>
      <c r="S865" s="31">
        <v>104811.46245348832</v>
      </c>
    </row>
    <row r="866" spans="1:19" ht="14.1" customHeight="1">
      <c r="A866" s="40">
        <v>7</v>
      </c>
      <c r="B866" s="28"/>
      <c r="C866" s="33" t="s">
        <v>211</v>
      </c>
      <c r="D866" s="29" t="s">
        <v>197</v>
      </c>
      <c r="E866" s="29"/>
      <c r="F866" s="29"/>
      <c r="G866" s="31">
        <v>35621.740850000002</v>
      </c>
      <c r="H866" s="31"/>
      <c r="I866" s="31">
        <v>3110.2408656003336</v>
      </c>
      <c r="J866" s="31"/>
      <c r="K866" s="31">
        <v>-66.322358000000008</v>
      </c>
      <c r="L866" s="31"/>
      <c r="M866" s="31">
        <v>-110.21023999999998</v>
      </c>
      <c r="N866" s="31"/>
      <c r="O866" s="31">
        <v>0</v>
      </c>
      <c r="P866" s="31"/>
      <c r="Q866" s="31">
        <v>38555.449117600328</v>
      </c>
      <c r="R866" s="31"/>
      <c r="S866" s="31">
        <v>37068.591573892125</v>
      </c>
    </row>
    <row r="867" spans="1:19" ht="14.1" customHeight="1">
      <c r="A867" s="40">
        <v>8</v>
      </c>
      <c r="B867" s="28"/>
      <c r="C867" s="33" t="s">
        <v>212</v>
      </c>
      <c r="D867" s="29" t="s">
        <v>199</v>
      </c>
      <c r="E867" s="29"/>
      <c r="F867" s="29"/>
      <c r="G867" s="31">
        <v>56516.93028</v>
      </c>
      <c r="H867" s="31"/>
      <c r="I867" s="31">
        <v>6141.5729546954672</v>
      </c>
      <c r="J867" s="31"/>
      <c r="K867" s="31">
        <v>-1560.7404940000001</v>
      </c>
      <c r="L867" s="31"/>
      <c r="M867" s="31">
        <v>-184.99576000000008</v>
      </c>
      <c r="N867" s="31"/>
      <c r="O867" s="31">
        <v>0</v>
      </c>
      <c r="P867" s="31"/>
      <c r="Q867" s="31">
        <v>60912.766980695458</v>
      </c>
      <c r="R867" s="31"/>
      <c r="S867" s="31">
        <v>58685.248052911353</v>
      </c>
    </row>
    <row r="868" spans="1:19" ht="14.1" customHeight="1">
      <c r="A868" s="40">
        <v>9</v>
      </c>
      <c r="B868" s="28"/>
      <c r="C868" s="33" t="s">
        <v>213</v>
      </c>
      <c r="D868" s="29" t="s">
        <v>214</v>
      </c>
      <c r="E868" s="29"/>
      <c r="F868" s="29"/>
      <c r="G868" s="31">
        <v>150801.40017999997</v>
      </c>
      <c r="H868" s="31"/>
      <c r="I868" s="31">
        <v>15550.020080661499</v>
      </c>
      <c r="J868" s="31"/>
      <c r="K868" s="31">
        <v>-5558.00306</v>
      </c>
      <c r="L868" s="31"/>
      <c r="M868" s="31">
        <v>-1230.5720000000003</v>
      </c>
      <c r="N868" s="31"/>
      <c r="O868" s="31">
        <v>0</v>
      </c>
      <c r="P868" s="31"/>
      <c r="Q868" s="31">
        <v>159562.84520066148</v>
      </c>
      <c r="R868" s="31"/>
      <c r="S868" s="31">
        <v>155296.2747800067</v>
      </c>
    </row>
    <row r="869" spans="1:19" ht="14.1" customHeight="1">
      <c r="A869" s="40">
        <v>10</v>
      </c>
      <c r="B869" s="28"/>
      <c r="C869" s="33" t="s">
        <v>215</v>
      </c>
      <c r="D869" s="29" t="s">
        <v>216</v>
      </c>
      <c r="E869" s="29"/>
      <c r="F869" s="29"/>
      <c r="G869" s="31">
        <v>23099.687700000002</v>
      </c>
      <c r="H869" s="31"/>
      <c r="I869" s="31">
        <v>2143.7879823794997</v>
      </c>
      <c r="J869" s="31"/>
      <c r="K869" s="31">
        <v>-143.29496399999996</v>
      </c>
      <c r="L869" s="31"/>
      <c r="M869" s="31">
        <v>-145.964</v>
      </c>
      <c r="N869" s="31"/>
      <c r="O869" s="31">
        <v>0</v>
      </c>
      <c r="P869" s="31"/>
      <c r="Q869" s="31">
        <v>24954.21671837951</v>
      </c>
      <c r="R869" s="31"/>
      <c r="S869" s="31">
        <v>24017.423368146581</v>
      </c>
    </row>
    <row r="870" spans="1:19" ht="14.1" customHeight="1">
      <c r="A870" s="40">
        <v>11</v>
      </c>
      <c r="B870" s="28"/>
      <c r="C870" s="33" t="s">
        <v>217</v>
      </c>
      <c r="D870" s="29" t="s">
        <v>218</v>
      </c>
      <c r="E870" s="29"/>
      <c r="F870" s="29"/>
      <c r="G870" s="31">
        <v>35787.342079999995</v>
      </c>
      <c r="H870" s="31"/>
      <c r="I870" s="31">
        <v>3330.2479553860003</v>
      </c>
      <c r="J870" s="31"/>
      <c r="K870" s="31">
        <v>-38.805920000000008</v>
      </c>
      <c r="L870" s="31"/>
      <c r="M870" s="31">
        <v>-11.237</v>
      </c>
      <c r="N870" s="31"/>
      <c r="O870" s="31">
        <v>0</v>
      </c>
      <c r="P870" s="31"/>
      <c r="Q870" s="31">
        <v>39067.547115386005</v>
      </c>
      <c r="R870" s="31"/>
      <c r="S870" s="31">
        <v>37410.211013137494</v>
      </c>
    </row>
    <row r="871" spans="1:19" ht="14.1" customHeight="1">
      <c r="A871" s="40">
        <v>12</v>
      </c>
      <c r="B871" s="28"/>
      <c r="C871" s="33" t="s">
        <v>219</v>
      </c>
      <c r="D871" s="29" t="s">
        <v>220</v>
      </c>
      <c r="E871" s="29"/>
      <c r="F871" s="29"/>
      <c r="G871" s="31">
        <v>21156.928039999999</v>
      </c>
      <c r="H871" s="31"/>
      <c r="I871" s="31">
        <v>4215.919375977749</v>
      </c>
      <c r="J871" s="31"/>
      <c r="K871" s="31">
        <v>-2477.2698179999998</v>
      </c>
      <c r="L871" s="31"/>
      <c r="M871" s="31">
        <v>-854.072</v>
      </c>
      <c r="N871" s="31"/>
      <c r="O871" s="31">
        <v>0</v>
      </c>
      <c r="P871" s="31"/>
      <c r="Q871" s="31">
        <v>22041.50559797775</v>
      </c>
      <c r="R871" s="31"/>
      <c r="S871" s="31">
        <v>21894.496048305209</v>
      </c>
    </row>
    <row r="872" spans="1:19" ht="14.1" customHeight="1">
      <c r="A872" s="40">
        <v>13</v>
      </c>
      <c r="B872" s="28"/>
      <c r="C872" s="33" t="s">
        <v>221</v>
      </c>
      <c r="D872" s="29" t="s">
        <v>222</v>
      </c>
      <c r="E872" s="29"/>
      <c r="F872" s="29"/>
      <c r="G872" s="97">
        <v>63683.656490000001</v>
      </c>
      <c r="H872" s="97"/>
      <c r="I872" s="97">
        <v>7839.1182677253337</v>
      </c>
      <c r="J872" s="97"/>
      <c r="K872" s="97">
        <v>-1815.8165839999997</v>
      </c>
      <c r="L872" s="97"/>
      <c r="M872" s="97">
        <v>-343.54948400000001</v>
      </c>
      <c r="N872" s="97"/>
      <c r="O872" s="97">
        <v>0</v>
      </c>
      <c r="P872" s="97"/>
      <c r="Q872" s="97">
        <v>69363.408689725373</v>
      </c>
      <c r="R872" s="97"/>
      <c r="S872" s="97">
        <v>66432.462442372096</v>
      </c>
    </row>
    <row r="873" spans="1:19" ht="14.1" customHeight="1">
      <c r="A873" s="40">
        <v>14</v>
      </c>
      <c r="B873" s="28"/>
      <c r="C873" s="29"/>
      <c r="D873" s="43"/>
      <c r="E873" s="43"/>
      <c r="F873" s="43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</row>
    <row r="874" spans="1:19" ht="14.1" customHeight="1" thickBot="1">
      <c r="A874" s="40">
        <v>15</v>
      </c>
      <c r="B874" s="28"/>
      <c r="C874" s="29"/>
      <c r="D874" s="29" t="s">
        <v>223</v>
      </c>
      <c r="E874" s="29"/>
      <c r="F874" s="29"/>
      <c r="G874" s="53">
        <v>631719.82825000002</v>
      </c>
      <c r="H874" s="53"/>
      <c r="I874" s="53">
        <v>62600.58728499672</v>
      </c>
      <c r="J874" s="53"/>
      <c r="K874" s="53">
        <v>-14765.100322000002</v>
      </c>
      <c r="L874" s="53"/>
      <c r="M874" s="53">
        <v>-4789.4180000000006</v>
      </c>
      <c r="N874" s="53"/>
      <c r="O874" s="53">
        <v>0</v>
      </c>
      <c r="P874" s="53"/>
      <c r="Q874" s="53">
        <v>674765.89721299661</v>
      </c>
      <c r="R874" s="53"/>
      <c r="S874" s="53">
        <v>653438.84506641689</v>
      </c>
    </row>
    <row r="875" spans="1:19" ht="14.1" customHeight="1" thickTop="1">
      <c r="A875" s="40">
        <v>16</v>
      </c>
      <c r="B875" s="28"/>
      <c r="C875" s="29"/>
      <c r="D875" s="29"/>
      <c r="E875" s="29"/>
      <c r="F875" s="29"/>
      <c r="G875" s="103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</row>
    <row r="876" spans="1:19" ht="14.1" customHeight="1">
      <c r="A876" s="40">
        <v>17</v>
      </c>
      <c r="B876" s="28"/>
      <c r="C876" s="29"/>
      <c r="D876" s="43" t="s">
        <v>224</v>
      </c>
      <c r="E876" s="43"/>
      <c r="F876" s="43"/>
      <c r="G876" s="103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</row>
    <row r="877" spans="1:19" ht="14.1" customHeight="1">
      <c r="A877" s="40">
        <v>18</v>
      </c>
      <c r="B877" s="28"/>
      <c r="C877" s="33" t="s">
        <v>225</v>
      </c>
      <c r="D877" s="29" t="s">
        <v>128</v>
      </c>
      <c r="E877" s="29"/>
      <c r="F877" s="29"/>
      <c r="G877" s="35">
        <v>27045.67568</v>
      </c>
      <c r="H877" s="35"/>
      <c r="I877" s="35">
        <v>2675.8610476499998</v>
      </c>
      <c r="J877" s="35"/>
      <c r="K877" s="35">
        <v>0</v>
      </c>
      <c r="L877" s="35"/>
      <c r="M877" s="35">
        <v>0</v>
      </c>
      <c r="N877" s="35"/>
      <c r="O877" s="35">
        <v>0</v>
      </c>
      <c r="P877" s="35"/>
      <c r="Q877" s="35">
        <v>29721.536727649993</v>
      </c>
      <c r="R877" s="35"/>
      <c r="S877" s="35">
        <v>28375.617075795388</v>
      </c>
    </row>
    <row r="878" spans="1:19" ht="14.1" customHeight="1">
      <c r="A878" s="40">
        <v>19</v>
      </c>
      <c r="B878" s="28"/>
      <c r="C878" s="33" t="s">
        <v>226</v>
      </c>
      <c r="D878" s="29" t="s">
        <v>227</v>
      </c>
      <c r="E878" s="29"/>
      <c r="F878" s="29"/>
      <c r="G878" s="31">
        <v>2769.1293599999999</v>
      </c>
      <c r="H878" s="31"/>
      <c r="I878" s="31">
        <v>914.42385488095215</v>
      </c>
      <c r="J878" s="31"/>
      <c r="K878" s="31">
        <v>-1812.8523400000004</v>
      </c>
      <c r="L878" s="31"/>
      <c r="M878" s="31">
        <v>0</v>
      </c>
      <c r="N878" s="31"/>
      <c r="O878" s="31">
        <v>0</v>
      </c>
      <c r="P878" s="31"/>
      <c r="Q878" s="31">
        <v>1870.7008748809526</v>
      </c>
      <c r="R878" s="31"/>
      <c r="S878" s="31">
        <v>2695.2298744368136</v>
      </c>
    </row>
    <row r="879" spans="1:19" ht="14.1" customHeight="1">
      <c r="A879" s="40">
        <v>20</v>
      </c>
      <c r="B879" s="28"/>
      <c r="C879" s="33" t="s">
        <v>228</v>
      </c>
      <c r="D879" s="29" t="s">
        <v>229</v>
      </c>
      <c r="E879" s="29"/>
      <c r="F879" s="29"/>
      <c r="G879" s="31">
        <v>12346.57236</v>
      </c>
      <c r="H879" s="31"/>
      <c r="I879" s="31">
        <v>4674.9572947083343</v>
      </c>
      <c r="J879" s="31"/>
      <c r="K879" s="31">
        <v>-4425.9966700000004</v>
      </c>
      <c r="L879" s="31"/>
      <c r="M879" s="31">
        <v>0</v>
      </c>
      <c r="N879" s="31"/>
      <c r="O879" s="31">
        <v>0</v>
      </c>
      <c r="P879" s="31"/>
      <c r="Q879" s="31">
        <v>12595.532984708336</v>
      </c>
      <c r="R879" s="31"/>
      <c r="S879" s="31">
        <v>12219.958367043269</v>
      </c>
    </row>
    <row r="880" spans="1:19" ht="14.1" customHeight="1">
      <c r="A880" s="40">
        <v>21</v>
      </c>
      <c r="B880" s="28"/>
      <c r="C880" s="33" t="s">
        <v>230</v>
      </c>
      <c r="D880" s="29" t="s">
        <v>231</v>
      </c>
      <c r="E880" s="29"/>
      <c r="F880" s="29"/>
      <c r="G880" s="31">
        <v>1417.86211</v>
      </c>
      <c r="H880" s="31"/>
      <c r="I880" s="31">
        <v>351.36625056000003</v>
      </c>
      <c r="J880" s="31"/>
      <c r="K880" s="31">
        <v>-700</v>
      </c>
      <c r="L880" s="31"/>
      <c r="M880" s="31">
        <v>90</v>
      </c>
      <c r="N880" s="31"/>
      <c r="O880" s="31">
        <v>0</v>
      </c>
      <c r="P880" s="31"/>
      <c r="Q880" s="31">
        <v>1159.2283605600003</v>
      </c>
      <c r="R880" s="31"/>
      <c r="S880" s="31">
        <v>1238.4146663697436</v>
      </c>
    </row>
    <row r="881" spans="1:19" ht="14.1" customHeight="1">
      <c r="A881" s="40">
        <v>22</v>
      </c>
      <c r="B881" s="28"/>
      <c r="C881" s="33">
        <v>392.03</v>
      </c>
      <c r="D881" s="29" t="s">
        <v>232</v>
      </c>
      <c r="E881" s="29"/>
      <c r="F881" s="29"/>
      <c r="G881" s="31">
        <v>6499.0048399999996</v>
      </c>
      <c r="H881" s="31"/>
      <c r="I881" s="31">
        <v>880.45099285333322</v>
      </c>
      <c r="J881" s="31"/>
      <c r="K881" s="31">
        <v>-2750</v>
      </c>
      <c r="L881" s="31"/>
      <c r="M881" s="31">
        <v>180</v>
      </c>
      <c r="N881" s="31"/>
      <c r="O881" s="31">
        <v>0</v>
      </c>
      <c r="P881" s="31"/>
      <c r="Q881" s="31">
        <v>4809.4558328533321</v>
      </c>
      <c r="R881" s="31"/>
      <c r="S881" s="31">
        <v>6218.0716642215384</v>
      </c>
    </row>
    <row r="882" spans="1:19" ht="14.1" customHeight="1">
      <c r="A882" s="40">
        <v>23</v>
      </c>
      <c r="B882" s="28"/>
      <c r="C882" s="33">
        <v>392.04</v>
      </c>
      <c r="D882" s="44" t="s">
        <v>233</v>
      </c>
      <c r="E882" s="44"/>
      <c r="F882" s="44"/>
      <c r="G882" s="31">
        <v>412.79181</v>
      </c>
      <c r="H882" s="31"/>
      <c r="I882" s="31">
        <v>47.951122440000013</v>
      </c>
      <c r="J882" s="31"/>
      <c r="K882" s="31">
        <v>-240</v>
      </c>
      <c r="L882" s="31"/>
      <c r="M882" s="31">
        <v>0</v>
      </c>
      <c r="N882" s="31"/>
      <c r="O882" s="31">
        <v>0</v>
      </c>
      <c r="P882" s="31"/>
      <c r="Q882" s="31">
        <v>220.74293244000015</v>
      </c>
      <c r="R882" s="31"/>
      <c r="S882" s="31">
        <v>328.12814045076937</v>
      </c>
    </row>
    <row r="883" spans="1:19" ht="14.1" customHeight="1">
      <c r="A883" s="40">
        <v>24</v>
      </c>
      <c r="B883" s="28"/>
      <c r="C883" s="33">
        <v>392.11</v>
      </c>
      <c r="D883" s="29" t="s">
        <v>234</v>
      </c>
      <c r="E883" s="29"/>
      <c r="F883" s="29"/>
      <c r="G883" s="31">
        <v>330.26234999999997</v>
      </c>
      <c r="H883" s="31"/>
      <c r="I883" s="31">
        <v>75.678918133333326</v>
      </c>
      <c r="J883" s="31"/>
      <c r="K883" s="31">
        <v>-320</v>
      </c>
      <c r="L883" s="31"/>
      <c r="M883" s="31">
        <v>0</v>
      </c>
      <c r="N883" s="31"/>
      <c r="O883" s="31">
        <v>0</v>
      </c>
      <c r="P883" s="31"/>
      <c r="Q883" s="31">
        <v>85.941268133333253</v>
      </c>
      <c r="R883" s="31"/>
      <c r="S883" s="31">
        <v>185.11959752820508</v>
      </c>
    </row>
    <row r="884" spans="1:19" ht="14.1" customHeight="1">
      <c r="A884" s="40">
        <v>25</v>
      </c>
      <c r="B884" s="28"/>
      <c r="C884" s="33">
        <v>392.13</v>
      </c>
      <c r="D884" s="29" t="s">
        <v>235</v>
      </c>
      <c r="E884" s="29"/>
      <c r="F884" s="29"/>
      <c r="G884" s="31">
        <v>388.63862999999998</v>
      </c>
      <c r="H884" s="31"/>
      <c r="I884" s="31">
        <v>35.228931663333327</v>
      </c>
      <c r="J884" s="31"/>
      <c r="K884" s="31">
        <v>-50</v>
      </c>
      <c r="L884" s="31"/>
      <c r="M884" s="31">
        <v>0</v>
      </c>
      <c r="N884" s="31"/>
      <c r="O884" s="31">
        <v>0</v>
      </c>
      <c r="P884" s="31"/>
      <c r="Q884" s="31">
        <v>373.86756166333328</v>
      </c>
      <c r="R884" s="31"/>
      <c r="S884" s="31">
        <v>379.66567595987181</v>
      </c>
    </row>
    <row r="885" spans="1:19" ht="14.1" customHeight="1">
      <c r="A885" s="40">
        <v>26</v>
      </c>
      <c r="B885" s="28"/>
      <c r="C885" s="33">
        <v>392.14</v>
      </c>
      <c r="D885" s="44" t="s">
        <v>236</v>
      </c>
      <c r="E885" s="44"/>
      <c r="F885" s="44"/>
      <c r="G885" s="31">
        <v>77.578050000000005</v>
      </c>
      <c r="H885" s="31"/>
      <c r="I885" s="31">
        <v>18.449223629999999</v>
      </c>
      <c r="J885" s="31"/>
      <c r="K885" s="31">
        <v>0</v>
      </c>
      <c r="L885" s="31"/>
      <c r="M885" s="31">
        <v>0</v>
      </c>
      <c r="N885" s="31"/>
      <c r="O885" s="31">
        <v>0</v>
      </c>
      <c r="P885" s="31"/>
      <c r="Q885" s="31">
        <v>96.027273630000025</v>
      </c>
      <c r="R885" s="31"/>
      <c r="S885" s="31">
        <v>86.802661815000008</v>
      </c>
    </row>
    <row r="886" spans="1:19" ht="14.1" customHeight="1">
      <c r="A886" s="40">
        <v>27</v>
      </c>
      <c r="B886" s="45"/>
      <c r="C886" s="33" t="s">
        <v>237</v>
      </c>
      <c r="D886" s="44" t="s">
        <v>238</v>
      </c>
      <c r="E886" s="44"/>
      <c r="F886" s="44"/>
      <c r="G886" s="31">
        <v>0</v>
      </c>
      <c r="H886" s="31"/>
      <c r="I886" s="31">
        <v>0</v>
      </c>
      <c r="J886" s="31"/>
      <c r="K886" s="31">
        <v>0</v>
      </c>
      <c r="L886" s="31"/>
      <c r="M886" s="31">
        <v>0</v>
      </c>
      <c r="N886" s="31"/>
      <c r="O886" s="31">
        <v>0</v>
      </c>
      <c r="P886" s="31"/>
      <c r="Q886" s="31">
        <v>0</v>
      </c>
      <c r="R886" s="31"/>
      <c r="S886" s="31">
        <v>0</v>
      </c>
    </row>
    <row r="887" spans="1:19" ht="14.1" customHeight="1">
      <c r="A887" s="40">
        <v>28</v>
      </c>
      <c r="B887" s="28"/>
      <c r="C887" s="33" t="s">
        <v>239</v>
      </c>
      <c r="D887" s="44" t="s">
        <v>240</v>
      </c>
      <c r="E887" s="44"/>
      <c r="F887" s="44"/>
      <c r="G887" s="31">
        <v>2926.2090099999996</v>
      </c>
      <c r="H887" s="31"/>
      <c r="I887" s="31">
        <v>961.76668321428576</v>
      </c>
      <c r="J887" s="31"/>
      <c r="K887" s="31">
        <v>-591.92334000000005</v>
      </c>
      <c r="L887" s="31"/>
      <c r="M887" s="31">
        <v>0</v>
      </c>
      <c r="N887" s="31"/>
      <c r="O887" s="31">
        <v>0</v>
      </c>
      <c r="P887" s="31"/>
      <c r="Q887" s="31">
        <v>3296.0523532142843</v>
      </c>
      <c r="R887" s="31"/>
      <c r="S887" s="31">
        <v>3174.5426085989011</v>
      </c>
    </row>
    <row r="888" spans="1:19" ht="14.1" customHeight="1">
      <c r="A888" s="40">
        <v>29</v>
      </c>
      <c r="B888" s="28"/>
      <c r="C888" s="33" t="s">
        <v>241</v>
      </c>
      <c r="D888" s="29" t="s">
        <v>242</v>
      </c>
      <c r="E888" s="29"/>
      <c r="F888" s="29"/>
      <c r="G888" s="31">
        <v>0</v>
      </c>
      <c r="H888" s="31"/>
      <c r="I888" s="31">
        <v>0</v>
      </c>
      <c r="J888" s="31"/>
      <c r="K888" s="31">
        <v>0</v>
      </c>
      <c r="L888" s="31"/>
      <c r="M888" s="31">
        <v>0</v>
      </c>
      <c r="N888" s="31"/>
      <c r="O888" s="31">
        <v>0</v>
      </c>
      <c r="P888" s="31"/>
      <c r="Q888" s="31">
        <v>0</v>
      </c>
      <c r="R888" s="31"/>
      <c r="S888" s="31">
        <v>0</v>
      </c>
    </row>
    <row r="889" spans="1:19" ht="14.1" customHeight="1">
      <c r="A889" s="40">
        <v>30</v>
      </c>
      <c r="B889" s="28"/>
      <c r="C889" s="33" t="s">
        <v>243</v>
      </c>
      <c r="D889" s="29" t="s">
        <v>244</v>
      </c>
      <c r="E889" s="29"/>
      <c r="F889" s="29"/>
      <c r="G889" s="31">
        <v>0</v>
      </c>
      <c r="H889" s="31"/>
      <c r="I889" s="31">
        <v>0</v>
      </c>
      <c r="J889" s="31"/>
      <c r="K889" s="31">
        <v>0</v>
      </c>
      <c r="L889" s="31"/>
      <c r="M889" s="31">
        <v>0</v>
      </c>
      <c r="N889" s="31"/>
      <c r="O889" s="31">
        <v>0</v>
      </c>
      <c r="P889" s="31"/>
      <c r="Q889" s="31">
        <v>0</v>
      </c>
      <c r="R889" s="31"/>
      <c r="S889" s="31">
        <v>0</v>
      </c>
    </row>
    <row r="890" spans="1:19" ht="14.1" customHeight="1">
      <c r="A890" s="40">
        <v>31</v>
      </c>
      <c r="B890" s="28"/>
      <c r="C890" s="33" t="s">
        <v>245</v>
      </c>
      <c r="D890" s="44" t="s">
        <v>246</v>
      </c>
      <c r="E890" s="44"/>
      <c r="F890" s="44"/>
      <c r="G890" s="31">
        <v>9482.9702600000001</v>
      </c>
      <c r="H890" s="31"/>
      <c r="I890" s="31">
        <v>2498.2507569047611</v>
      </c>
      <c r="J890" s="31"/>
      <c r="K890" s="31">
        <v>-2994.2139400000001</v>
      </c>
      <c r="L890" s="31"/>
      <c r="M890" s="31">
        <v>0</v>
      </c>
      <c r="N890" s="31"/>
      <c r="O890" s="31">
        <v>0</v>
      </c>
      <c r="P890" s="31"/>
      <c r="Q890" s="31">
        <v>8987.007076904767</v>
      </c>
      <c r="R890" s="31"/>
      <c r="S890" s="31">
        <v>9439.7189386401133</v>
      </c>
    </row>
    <row r="891" spans="1:19" ht="14.1" customHeight="1">
      <c r="A891" s="40">
        <v>32</v>
      </c>
      <c r="B891" s="28"/>
      <c r="C891" s="52" t="s">
        <v>247</v>
      </c>
      <c r="D891" s="29" t="s">
        <v>248</v>
      </c>
      <c r="E891" s="29"/>
      <c r="F891" s="29"/>
      <c r="G891" s="31">
        <v>0</v>
      </c>
      <c r="H891" s="31"/>
      <c r="I891" s="31">
        <v>0</v>
      </c>
      <c r="J891" s="31"/>
      <c r="K891" s="31">
        <v>0</v>
      </c>
      <c r="L891" s="31"/>
      <c r="M891" s="31">
        <v>0</v>
      </c>
      <c r="N891" s="31"/>
      <c r="O891" s="31">
        <v>0</v>
      </c>
      <c r="P891" s="31"/>
      <c r="Q891" s="31">
        <v>0</v>
      </c>
      <c r="R891" s="31"/>
      <c r="S891" s="31">
        <v>0</v>
      </c>
    </row>
    <row r="892" spans="1:19" ht="14.1" customHeight="1">
      <c r="A892" s="40">
        <v>33</v>
      </c>
      <c r="B892" s="28"/>
      <c r="C892" s="63" t="s">
        <v>249</v>
      </c>
      <c r="D892" s="44" t="s">
        <v>250</v>
      </c>
      <c r="E892" s="44"/>
      <c r="F892" s="44"/>
      <c r="G892" s="31">
        <v>9184.6026300000012</v>
      </c>
      <c r="H892" s="31"/>
      <c r="I892" s="31">
        <v>1206.4796250099998</v>
      </c>
      <c r="J892" s="31"/>
      <c r="K892" s="31">
        <v>0</v>
      </c>
      <c r="L892" s="31"/>
      <c r="M892" s="31">
        <v>0</v>
      </c>
      <c r="N892" s="31"/>
      <c r="O892" s="31">
        <v>0</v>
      </c>
      <c r="P892" s="31"/>
      <c r="Q892" s="31">
        <v>10391.082255009998</v>
      </c>
      <c r="R892" s="31"/>
      <c r="S892" s="31">
        <v>9781.2909187517926</v>
      </c>
    </row>
    <row r="893" spans="1:19" ht="14.1" customHeight="1">
      <c r="A893" s="40">
        <v>34</v>
      </c>
      <c r="B893" s="40"/>
      <c r="C893" s="52" t="s">
        <v>251</v>
      </c>
      <c r="D893" s="44" t="s">
        <v>252</v>
      </c>
      <c r="E893" s="44"/>
      <c r="F893" s="44"/>
      <c r="G893" s="97">
        <v>85.551460000000006</v>
      </c>
      <c r="H893" s="97"/>
      <c r="I893" s="97">
        <v>39.263807619047618</v>
      </c>
      <c r="J893" s="97"/>
      <c r="K893" s="97">
        <v>0</v>
      </c>
      <c r="L893" s="97"/>
      <c r="M893" s="97">
        <v>0</v>
      </c>
      <c r="N893" s="97"/>
      <c r="O893" s="97">
        <v>0</v>
      </c>
      <c r="P893" s="97"/>
      <c r="Q893" s="97">
        <v>124.81526761904763</v>
      </c>
      <c r="R893" s="97"/>
      <c r="S893" s="97">
        <v>100.1451019047619</v>
      </c>
    </row>
    <row r="894" spans="1:19" ht="14.1" customHeight="1">
      <c r="A894" s="40">
        <v>35</v>
      </c>
      <c r="B894" s="40"/>
      <c r="C894" s="29"/>
      <c r="D894" s="29"/>
      <c r="E894" s="29"/>
      <c r="F894" s="29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</row>
    <row r="895" spans="1:19" ht="14.1" customHeight="1" thickBot="1">
      <c r="A895" s="40">
        <v>36</v>
      </c>
      <c r="B895" s="40"/>
      <c r="C895" s="29"/>
      <c r="D895" s="44" t="s">
        <v>253</v>
      </c>
      <c r="E895" s="44"/>
      <c r="F895" s="44"/>
      <c r="G895" s="53">
        <v>72966.848549999995</v>
      </c>
      <c r="H895" s="53"/>
      <c r="I895" s="53">
        <v>14380.128509267381</v>
      </c>
      <c r="J895" s="53"/>
      <c r="K895" s="53">
        <v>-13884.986290000001</v>
      </c>
      <c r="L895" s="53"/>
      <c r="M895" s="53">
        <v>270</v>
      </c>
      <c r="N895" s="53"/>
      <c r="O895" s="53">
        <v>0</v>
      </c>
      <c r="P895" s="53"/>
      <c r="Q895" s="53">
        <v>73731.990769267388</v>
      </c>
      <c r="R895" s="53"/>
      <c r="S895" s="53">
        <v>74222.705291516177</v>
      </c>
    </row>
    <row r="896" spans="1:19" ht="14.1" customHeight="1" thickTop="1">
      <c r="A896" s="40">
        <v>37</v>
      </c>
      <c r="B896" s="40"/>
      <c r="C896" s="29"/>
      <c r="D896" s="44"/>
      <c r="E896" s="44"/>
      <c r="F896" s="44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</row>
    <row r="897" spans="1:19" ht="14.1" customHeight="1">
      <c r="A897" s="40">
        <v>38</v>
      </c>
      <c r="B897" s="40"/>
      <c r="C897" s="29"/>
      <c r="D897" s="44"/>
      <c r="E897" s="44"/>
      <c r="F897" s="44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</row>
    <row r="898" spans="1:19" ht="14.1" customHeight="1">
      <c r="A898" s="40">
        <v>39</v>
      </c>
      <c r="B898" s="40"/>
      <c r="C898" s="29"/>
      <c r="D898" s="44"/>
      <c r="E898" s="44"/>
      <c r="F898" s="44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</row>
    <row r="899" spans="1:19" ht="14.1" customHeight="1">
      <c r="A899" s="40">
        <v>40</v>
      </c>
      <c r="B899" s="40"/>
      <c r="C899" s="29"/>
      <c r="D899" s="44"/>
      <c r="E899" s="44"/>
      <c r="F899" s="44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</row>
    <row r="900" spans="1:19" ht="14.1" customHeight="1" thickBot="1">
      <c r="A900" s="13">
        <v>41</v>
      </c>
      <c r="B900" s="46" t="s">
        <v>114</v>
      </c>
      <c r="C900" s="85"/>
      <c r="D900" s="86"/>
      <c r="E900" s="86"/>
      <c r="F900" s="8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</row>
    <row r="901" spans="1:19" ht="14.1" customHeight="1">
      <c r="A901" s="14" t="s">
        <v>317</v>
      </c>
      <c r="Q901" s="14" t="s">
        <v>116</v>
      </c>
    </row>
    <row r="902" spans="1:19" ht="14.1" customHeight="1" thickBot="1">
      <c r="A902" s="13" t="s">
        <v>308</v>
      </c>
      <c r="B902" s="13"/>
      <c r="C902" s="13"/>
      <c r="D902" s="13"/>
      <c r="E902" s="13"/>
      <c r="F902" s="13"/>
      <c r="G902" s="13"/>
      <c r="H902" s="13" t="s">
        <v>309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 t="s">
        <v>289</v>
      </c>
    </row>
    <row r="903" spans="1:19" ht="14.1" customHeight="1">
      <c r="A903" s="14" t="s">
        <v>63</v>
      </c>
      <c r="B903" s="47"/>
      <c r="F903" s="15" t="s">
        <v>64</v>
      </c>
      <c r="G903" s="14" t="s">
        <v>310</v>
      </c>
      <c r="K903" s="16"/>
      <c r="L903" s="16"/>
      <c r="N903" s="16"/>
      <c r="O903" s="16"/>
      <c r="P903" s="16" t="s">
        <v>66</v>
      </c>
      <c r="S903" s="17"/>
    </row>
    <row r="904" spans="1:19" ht="14.1" customHeight="1">
      <c r="B904" s="47"/>
      <c r="G904" s="14" t="s">
        <v>311</v>
      </c>
      <c r="K904" s="15"/>
      <c r="L904" s="18"/>
      <c r="O904" s="15"/>
      <c r="P904" s="15" t="s">
        <v>118</v>
      </c>
      <c r="Q904" s="18" t="s">
        <v>69</v>
      </c>
      <c r="S904" s="19"/>
    </row>
    <row r="905" spans="1:19" ht="14.1" customHeight="1">
      <c r="A905" s="14" t="s">
        <v>70</v>
      </c>
      <c r="B905" s="47"/>
      <c r="G905" s="14" t="s">
        <v>118</v>
      </c>
      <c r="K905" s="15"/>
      <c r="L905" s="18"/>
      <c r="M905" s="15"/>
      <c r="P905" s="15" t="s">
        <v>68</v>
      </c>
      <c r="Q905" s="18" t="s">
        <v>71</v>
      </c>
      <c r="S905" s="19"/>
    </row>
    <row r="906" spans="1:19" ht="14.1" customHeight="1">
      <c r="B906" s="47"/>
      <c r="G906" s="14" t="s">
        <v>118</v>
      </c>
      <c r="K906" s="15"/>
      <c r="L906" s="18"/>
      <c r="M906" s="15"/>
      <c r="P906" s="15" t="s">
        <v>118</v>
      </c>
      <c r="Q906" s="18" t="s">
        <v>72</v>
      </c>
      <c r="S906" s="19"/>
    </row>
    <row r="907" spans="1:19" ht="14.1" customHeight="1" thickBot="1">
      <c r="A907" s="13" t="s">
        <v>73</v>
      </c>
      <c r="B907" s="48"/>
      <c r="C907" s="13"/>
      <c r="D907" s="13"/>
      <c r="E907" s="13"/>
      <c r="F907" s="13"/>
      <c r="G907" s="13" t="s">
        <v>118</v>
      </c>
      <c r="H907" s="13"/>
      <c r="I907" s="20" t="s">
        <v>74</v>
      </c>
      <c r="J907" s="13"/>
      <c r="K907" s="13"/>
      <c r="L907" s="13"/>
      <c r="M907" s="13"/>
      <c r="N907" s="13"/>
      <c r="O907" s="13"/>
      <c r="P907" s="13"/>
      <c r="Q907" s="13" t="s">
        <v>75</v>
      </c>
      <c r="R907" s="13"/>
      <c r="S907" s="13"/>
    </row>
    <row r="908" spans="1:19" ht="14.1" customHeight="1"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</row>
    <row r="909" spans="1:19" ht="14.1" customHeight="1">
      <c r="C909" s="21" t="s">
        <v>55</v>
      </c>
      <c r="D909" s="21" t="s">
        <v>56</v>
      </c>
      <c r="E909" s="21"/>
      <c r="F909" s="21"/>
      <c r="G909" s="21" t="s">
        <v>76</v>
      </c>
      <c r="H909" s="21"/>
      <c r="I909" s="21" t="s">
        <v>77</v>
      </c>
      <c r="J909" s="21"/>
      <c r="K909" s="22" t="s">
        <v>78</v>
      </c>
      <c r="L909" s="23"/>
      <c r="M909" s="21" t="s">
        <v>79</v>
      </c>
      <c r="N909" s="21"/>
      <c r="O909" s="21" t="s">
        <v>80</v>
      </c>
      <c r="P909" s="21"/>
      <c r="Q909" s="21" t="s">
        <v>81</v>
      </c>
      <c r="R909" s="21"/>
      <c r="S909" s="21" t="s">
        <v>82</v>
      </c>
    </row>
    <row r="910" spans="1:19" ht="14.1" customHeight="1">
      <c r="C910" s="22" t="s">
        <v>83</v>
      </c>
      <c r="D910" s="22" t="s">
        <v>83</v>
      </c>
      <c r="E910" s="22"/>
      <c r="F910" s="23"/>
      <c r="G910" s="21" t="s">
        <v>312</v>
      </c>
      <c r="H910" s="22"/>
      <c r="I910" s="21" t="s">
        <v>84</v>
      </c>
      <c r="J910" s="22"/>
      <c r="K910" s="21"/>
      <c r="L910" s="22"/>
      <c r="M910" s="22"/>
      <c r="N910" s="22"/>
      <c r="O910" s="22"/>
      <c r="P910" s="22"/>
      <c r="Q910" s="22" t="s">
        <v>312</v>
      </c>
      <c r="S910" s="22"/>
    </row>
    <row r="911" spans="1:19" ht="14.1" customHeight="1">
      <c r="A911" s="14" t="s">
        <v>50</v>
      </c>
      <c r="B911" s="22"/>
      <c r="C911" s="22" t="s">
        <v>85</v>
      </c>
      <c r="D911" s="22" t="s">
        <v>85</v>
      </c>
      <c r="E911" s="22"/>
      <c r="F911" s="21"/>
      <c r="G911" s="22" t="s">
        <v>3</v>
      </c>
      <c r="H911" s="22"/>
      <c r="I911" s="22" t="s">
        <v>3</v>
      </c>
      <c r="J911" s="22"/>
      <c r="K911" s="22"/>
      <c r="L911" s="21"/>
      <c r="M911" s="22" t="s">
        <v>313</v>
      </c>
      <c r="N911" s="18"/>
      <c r="O911" s="22" t="s">
        <v>88</v>
      </c>
      <c r="P911" s="21"/>
      <c r="Q911" s="21" t="s">
        <v>3</v>
      </c>
      <c r="R911" s="21"/>
      <c r="S911" s="24" t="s">
        <v>89</v>
      </c>
    </row>
    <row r="912" spans="1:19" ht="14.1" customHeight="1" thickBot="1">
      <c r="A912" s="13" t="s">
        <v>90</v>
      </c>
      <c r="B912" s="20"/>
      <c r="C912" s="20" t="s">
        <v>91</v>
      </c>
      <c r="D912" s="20" t="s">
        <v>92</v>
      </c>
      <c r="E912" s="20"/>
      <c r="F912" s="20"/>
      <c r="G912" s="25" t="s">
        <v>94</v>
      </c>
      <c r="H912" s="25"/>
      <c r="I912" s="25" t="s">
        <v>314</v>
      </c>
      <c r="J912" s="26"/>
      <c r="K912" s="25" t="s">
        <v>315</v>
      </c>
      <c r="L912" s="26"/>
      <c r="M912" s="26" t="s">
        <v>316</v>
      </c>
      <c r="N912" s="27"/>
      <c r="O912" s="27" t="s">
        <v>97</v>
      </c>
      <c r="P912" s="27"/>
      <c r="Q912" s="27" t="s">
        <v>98</v>
      </c>
      <c r="R912" s="27"/>
      <c r="S912" s="27" t="s">
        <v>99</v>
      </c>
    </row>
    <row r="913" spans="1:19" ht="14.1" customHeight="1">
      <c r="A913" s="40">
        <v>1</v>
      </c>
      <c r="B913" s="40"/>
      <c r="C913" s="33">
        <v>108.04</v>
      </c>
      <c r="D913" s="14" t="s">
        <v>321</v>
      </c>
      <c r="G913" s="97">
        <v>2963.8586399999999</v>
      </c>
      <c r="H913" s="97"/>
      <c r="I913" s="97">
        <v>-423.40800000000002</v>
      </c>
      <c r="J913" s="97"/>
      <c r="K913" s="97">
        <v>0</v>
      </c>
      <c r="L913" s="97"/>
      <c r="M913" s="97">
        <v>0</v>
      </c>
      <c r="N913" s="97"/>
      <c r="O913" s="97">
        <v>0</v>
      </c>
      <c r="P913" s="97"/>
      <c r="Q913" s="97">
        <v>2540.45064</v>
      </c>
      <c r="R913" s="97"/>
      <c r="S913" s="97">
        <v>2752.154</v>
      </c>
    </row>
    <row r="914" spans="1:19" ht="14.1" customHeight="1">
      <c r="A914" s="40">
        <v>2</v>
      </c>
      <c r="B914" s="40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S914" s="99"/>
    </row>
    <row r="915" spans="1:19" ht="14.1" customHeight="1" thickBot="1">
      <c r="A915" s="40">
        <v>3</v>
      </c>
      <c r="B915" s="40"/>
      <c r="C915" s="33"/>
      <c r="D915" s="44" t="s">
        <v>254</v>
      </c>
      <c r="E915" s="44"/>
      <c r="F915" s="44"/>
      <c r="G915" s="53">
        <v>1964226.98107</v>
      </c>
      <c r="H915" s="53"/>
      <c r="I915" s="53">
        <v>185045.92549193077</v>
      </c>
      <c r="J915" s="53"/>
      <c r="K915" s="53">
        <v>-137416.71094600001</v>
      </c>
      <c r="L915" s="53"/>
      <c r="M915" s="53">
        <v>-14137.159000000003</v>
      </c>
      <c r="N915" s="53"/>
      <c r="O915" s="53">
        <v>0</v>
      </c>
      <c r="P915" s="53"/>
      <c r="Q915" s="53">
        <v>1997719.3366159308</v>
      </c>
      <c r="R915" s="53"/>
      <c r="S915" s="53">
        <v>1972046.2841356681</v>
      </c>
    </row>
    <row r="916" spans="1:19" ht="14.1" customHeight="1" thickTop="1">
      <c r="A916" s="40">
        <v>4</v>
      </c>
      <c r="B916" s="40"/>
      <c r="C916" s="33"/>
      <c r="G916" s="99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</row>
    <row r="917" spans="1:19" ht="14.1" customHeight="1">
      <c r="A917" s="40">
        <v>5</v>
      </c>
      <c r="B917" s="40"/>
      <c r="C917" s="33"/>
      <c r="D917" s="29" t="s">
        <v>256</v>
      </c>
      <c r="E917" s="29"/>
      <c r="F917" s="29"/>
      <c r="G917" s="102"/>
      <c r="H917" s="113"/>
      <c r="I917" s="113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</row>
    <row r="918" spans="1:19" ht="14.1" customHeight="1">
      <c r="A918" s="40">
        <v>6</v>
      </c>
      <c r="B918" s="40"/>
      <c r="C918" s="33" t="s">
        <v>257</v>
      </c>
      <c r="D918" s="30" t="s">
        <v>258</v>
      </c>
      <c r="E918" s="30"/>
      <c r="F918" s="30"/>
      <c r="G918" s="35">
        <v>0</v>
      </c>
      <c r="H918" s="35"/>
      <c r="I918" s="35">
        <v>0</v>
      </c>
      <c r="J918" s="35"/>
      <c r="K918" s="35">
        <v>0</v>
      </c>
      <c r="L918" s="35"/>
      <c r="M918" s="35">
        <v>0</v>
      </c>
      <c r="N918" s="35"/>
      <c r="O918" s="35">
        <v>0</v>
      </c>
      <c r="P918" s="35"/>
      <c r="Q918" s="35">
        <v>0</v>
      </c>
      <c r="R918" s="35"/>
      <c r="S918" s="35">
        <v>0</v>
      </c>
    </row>
    <row r="919" spans="1:19" ht="14.1" customHeight="1">
      <c r="A919" s="40">
        <v>7</v>
      </c>
      <c r="B919" s="40"/>
      <c r="C919" s="33" t="s">
        <v>259</v>
      </c>
      <c r="D919" s="76" t="s">
        <v>260</v>
      </c>
      <c r="E919" s="76"/>
      <c r="F919" s="76"/>
      <c r="G919" s="31">
        <v>0</v>
      </c>
      <c r="H919" s="31"/>
      <c r="I919" s="31">
        <v>0</v>
      </c>
      <c r="J919" s="31"/>
      <c r="K919" s="31">
        <v>0</v>
      </c>
      <c r="L919" s="31"/>
      <c r="M919" s="31">
        <v>0</v>
      </c>
      <c r="N919" s="31"/>
      <c r="O919" s="31">
        <v>0</v>
      </c>
      <c r="P919" s="31"/>
      <c r="Q919" s="31">
        <v>0</v>
      </c>
      <c r="R919" s="31"/>
      <c r="S919" s="31">
        <v>0</v>
      </c>
    </row>
    <row r="920" spans="1:19" ht="14.1" customHeight="1">
      <c r="A920" s="40">
        <v>8</v>
      </c>
      <c r="B920" s="28"/>
      <c r="C920" s="33" t="s">
        <v>261</v>
      </c>
      <c r="D920" s="77" t="s">
        <v>262</v>
      </c>
      <c r="E920" s="77"/>
      <c r="F920" s="77"/>
      <c r="G920" s="31">
        <v>0</v>
      </c>
      <c r="H920" s="31"/>
      <c r="I920" s="31">
        <v>0</v>
      </c>
      <c r="J920" s="31"/>
      <c r="K920" s="31">
        <v>0</v>
      </c>
      <c r="L920" s="31"/>
      <c r="M920" s="31">
        <v>0</v>
      </c>
      <c r="N920" s="31"/>
      <c r="O920" s="31">
        <v>0</v>
      </c>
      <c r="P920" s="31"/>
      <c r="Q920" s="31">
        <v>0</v>
      </c>
      <c r="R920" s="31"/>
      <c r="S920" s="31">
        <v>0</v>
      </c>
    </row>
    <row r="921" spans="1:19" ht="14.1" customHeight="1">
      <c r="A921" s="40">
        <v>9</v>
      </c>
      <c r="B921" s="28"/>
      <c r="C921" s="33" t="s">
        <v>263</v>
      </c>
      <c r="D921" s="77" t="s">
        <v>264</v>
      </c>
      <c r="E921" s="77"/>
      <c r="F921" s="77"/>
      <c r="G921" s="31">
        <v>0</v>
      </c>
      <c r="H921" s="31"/>
      <c r="I921" s="31">
        <v>0</v>
      </c>
      <c r="J921" s="31"/>
      <c r="K921" s="31">
        <v>0</v>
      </c>
      <c r="L921" s="31"/>
      <c r="M921" s="31">
        <v>0</v>
      </c>
      <c r="N921" s="31"/>
      <c r="O921" s="31">
        <v>0</v>
      </c>
      <c r="P921" s="31"/>
      <c r="Q921" s="31">
        <v>0</v>
      </c>
      <c r="R921" s="31"/>
      <c r="S921" s="31">
        <v>0</v>
      </c>
    </row>
    <row r="922" spans="1:19" ht="14.1" customHeight="1">
      <c r="A922" s="40">
        <v>10</v>
      </c>
      <c r="B922" s="28"/>
      <c r="C922" s="33" t="s">
        <v>265</v>
      </c>
      <c r="D922" s="77" t="s">
        <v>266</v>
      </c>
      <c r="E922" s="77"/>
      <c r="F922" s="77"/>
      <c r="G922" s="97">
        <v>0</v>
      </c>
      <c r="H922" s="97"/>
      <c r="I922" s="97">
        <v>0</v>
      </c>
      <c r="J922" s="97"/>
      <c r="K922" s="97">
        <v>0</v>
      </c>
      <c r="L922" s="97"/>
      <c r="M922" s="97">
        <v>0</v>
      </c>
      <c r="N922" s="97"/>
      <c r="O922" s="97">
        <v>0</v>
      </c>
      <c r="P922" s="97"/>
      <c r="Q922" s="97">
        <v>0</v>
      </c>
      <c r="R922" s="97"/>
      <c r="S922" s="97">
        <v>0</v>
      </c>
    </row>
    <row r="923" spans="1:19" ht="14.1" customHeight="1">
      <c r="A923" s="40">
        <v>11</v>
      </c>
      <c r="B923" s="37"/>
      <c r="C923" s="33"/>
      <c r="D923" s="77"/>
      <c r="E923" s="77"/>
      <c r="F923" s="77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</row>
    <row r="924" spans="1:19" ht="14.1" customHeight="1" thickBot="1">
      <c r="A924" s="40">
        <v>12</v>
      </c>
      <c r="B924" s="28"/>
      <c r="C924" s="33"/>
      <c r="D924" s="76" t="s">
        <v>267</v>
      </c>
      <c r="E924" s="76"/>
      <c r="F924" s="76"/>
      <c r="G924" s="53">
        <v>0</v>
      </c>
      <c r="H924" s="53"/>
      <c r="I924" s="53">
        <v>0</v>
      </c>
      <c r="J924" s="53"/>
      <c r="K924" s="53">
        <v>0</v>
      </c>
      <c r="L924" s="53"/>
      <c r="M924" s="53">
        <v>0</v>
      </c>
      <c r="N924" s="53"/>
      <c r="O924" s="53">
        <v>0</v>
      </c>
      <c r="P924" s="53"/>
      <c r="Q924" s="53">
        <v>0</v>
      </c>
      <c r="R924" s="53"/>
      <c r="S924" s="53">
        <v>0</v>
      </c>
    </row>
    <row r="925" spans="1:19" ht="14.1" customHeight="1" thickTop="1">
      <c r="A925" s="40">
        <v>13</v>
      </c>
      <c r="B925" s="28"/>
      <c r="C925" s="33"/>
      <c r="D925" s="76"/>
      <c r="E925" s="76"/>
      <c r="F925" s="7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</row>
    <row r="926" spans="1:19" ht="14.1" customHeight="1" thickBot="1">
      <c r="A926" s="40">
        <v>14</v>
      </c>
      <c r="B926" s="28"/>
      <c r="D926" s="14" t="s">
        <v>322</v>
      </c>
      <c r="G926" s="53">
        <v>1964226.98107</v>
      </c>
      <c r="H926" s="53"/>
      <c r="I926" s="53">
        <v>185045.92549193077</v>
      </c>
      <c r="J926" s="53"/>
      <c r="K926" s="53">
        <v>-137416.71094600001</v>
      </c>
      <c r="L926" s="53"/>
      <c r="M926" s="53">
        <v>-14137.159000000003</v>
      </c>
      <c r="N926" s="53"/>
      <c r="O926" s="53">
        <v>0</v>
      </c>
      <c r="P926" s="53"/>
      <c r="Q926" s="53">
        <v>1997719.3366159308</v>
      </c>
      <c r="R926" s="53"/>
      <c r="S926" s="53">
        <v>1972046.2841356681</v>
      </c>
    </row>
    <row r="927" spans="1:19" ht="14.1" customHeight="1" thickTop="1">
      <c r="A927" s="40">
        <v>15</v>
      </c>
      <c r="B927" s="28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S927" s="99"/>
    </row>
    <row r="928" spans="1:19" ht="14.1" customHeight="1">
      <c r="A928" s="40">
        <v>16</v>
      </c>
      <c r="B928" s="28"/>
      <c r="D928" s="14" t="s">
        <v>323</v>
      </c>
      <c r="G928" s="106">
        <v>0</v>
      </c>
      <c r="H928" s="106"/>
      <c r="I928" s="106">
        <v>0</v>
      </c>
      <c r="J928" s="106"/>
      <c r="K928" s="106">
        <v>0</v>
      </c>
      <c r="L928" s="106"/>
      <c r="M928" s="106">
        <v>0</v>
      </c>
      <c r="N928" s="106"/>
      <c r="O928" s="106">
        <v>0</v>
      </c>
      <c r="P928" s="106"/>
      <c r="Q928" s="106">
        <v>0</v>
      </c>
      <c r="R928" s="106"/>
      <c r="S928" s="106">
        <v>0</v>
      </c>
    </row>
    <row r="929" spans="1:19" ht="14.1" customHeight="1">
      <c r="A929" s="40">
        <v>17</v>
      </c>
      <c r="B929" s="28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</row>
    <row r="930" spans="1:19" ht="14.1" customHeight="1">
      <c r="A930" s="40">
        <v>18</v>
      </c>
      <c r="B930" s="28"/>
      <c r="D930" s="14" t="s">
        <v>324</v>
      </c>
      <c r="G930" s="106">
        <v>0</v>
      </c>
      <c r="H930" s="106"/>
      <c r="I930" s="106">
        <v>0</v>
      </c>
      <c r="J930" s="106"/>
      <c r="K930" s="106">
        <v>0</v>
      </c>
      <c r="L930" s="106"/>
      <c r="M930" s="106">
        <v>0</v>
      </c>
      <c r="N930" s="106"/>
      <c r="O930" s="106">
        <v>0</v>
      </c>
      <c r="P930" s="106"/>
      <c r="Q930" s="106">
        <v>0</v>
      </c>
      <c r="R930" s="106"/>
      <c r="S930" s="106">
        <v>0</v>
      </c>
    </row>
    <row r="931" spans="1:19" ht="14.1" customHeight="1">
      <c r="A931" s="40">
        <v>19</v>
      </c>
      <c r="B931" s="28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</row>
    <row r="932" spans="1:19" ht="14.1" customHeight="1">
      <c r="A932" s="40">
        <v>20</v>
      </c>
      <c r="B932" s="28"/>
      <c r="C932" s="33"/>
      <c r="D932" s="14" t="s">
        <v>268</v>
      </c>
      <c r="F932" s="30"/>
      <c r="G932" s="101"/>
      <c r="H932" s="101"/>
      <c r="I932" s="102"/>
      <c r="J932" s="102"/>
      <c r="K932" s="102"/>
      <c r="L932" s="102"/>
      <c r="M932" s="102"/>
      <c r="N932" s="102"/>
      <c r="O932" s="102"/>
      <c r="P932" s="102"/>
      <c r="Q932" s="101"/>
      <c r="R932" s="101"/>
      <c r="S932" s="101"/>
    </row>
    <row r="933" spans="1:19" ht="14.1" customHeight="1">
      <c r="A933" s="40">
        <v>21</v>
      </c>
      <c r="B933" s="28"/>
      <c r="C933" s="33" t="s">
        <v>269</v>
      </c>
      <c r="D933" s="76" t="s">
        <v>270</v>
      </c>
      <c r="E933" s="76"/>
      <c r="F933" s="76"/>
      <c r="G933" s="35">
        <v>8468.8214100000005</v>
      </c>
      <c r="H933" s="35"/>
      <c r="I933" s="35">
        <v>3246.7568718333337</v>
      </c>
      <c r="J933" s="35"/>
      <c r="K933" s="35">
        <v>-3267.6152400000001</v>
      </c>
      <c r="L933" s="35"/>
      <c r="M933" s="35">
        <v>0</v>
      </c>
      <c r="N933" s="35"/>
      <c r="O933" s="35">
        <v>0</v>
      </c>
      <c r="P933" s="35"/>
      <c r="Q933" s="35">
        <v>8447.9630418333345</v>
      </c>
      <c r="R933" s="35"/>
      <c r="S933" s="35">
        <v>8279.1007913461563</v>
      </c>
    </row>
    <row r="934" spans="1:19" ht="14.1" customHeight="1">
      <c r="A934" s="40">
        <v>22</v>
      </c>
      <c r="B934" s="28"/>
      <c r="C934" s="33"/>
      <c r="D934" s="30"/>
      <c r="E934" s="30"/>
      <c r="F934" s="30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</row>
    <row r="935" spans="1:19" ht="14.1" customHeight="1">
      <c r="A935" s="40">
        <v>23</v>
      </c>
      <c r="B935" s="28"/>
      <c r="C935" s="33">
        <v>108.05</v>
      </c>
      <c r="D935" s="14" t="s">
        <v>325</v>
      </c>
      <c r="G935" s="97">
        <v>546.81955000000005</v>
      </c>
      <c r="H935" s="97"/>
      <c r="I935" s="97">
        <v>216</v>
      </c>
      <c r="J935" s="97"/>
      <c r="K935" s="97">
        <v>0</v>
      </c>
      <c r="L935" s="97"/>
      <c r="M935" s="97">
        <v>0</v>
      </c>
      <c r="N935" s="97"/>
      <c r="O935" s="97">
        <v>0</v>
      </c>
      <c r="P935" s="97"/>
      <c r="Q935" s="97">
        <v>762.81955000000005</v>
      </c>
      <c r="R935" s="97"/>
      <c r="S935" s="97">
        <v>654.81955000000005</v>
      </c>
    </row>
    <row r="936" spans="1:19" ht="14.1" customHeight="1">
      <c r="A936" s="40">
        <v>24</v>
      </c>
      <c r="B936" s="28"/>
      <c r="C936" s="96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S936" s="99"/>
    </row>
    <row r="937" spans="1:19" ht="14.1" customHeight="1" thickBot="1">
      <c r="A937" s="40">
        <v>25</v>
      </c>
      <c r="B937" s="28"/>
      <c r="C937" s="33"/>
      <c r="D937" s="14" t="s">
        <v>326</v>
      </c>
      <c r="F937" s="79"/>
      <c r="G937" s="53">
        <v>1973242.62203</v>
      </c>
      <c r="H937" s="53"/>
      <c r="I937" s="53">
        <v>188508.68236376409</v>
      </c>
      <c r="J937" s="53"/>
      <c r="K937" s="53">
        <v>-140684.32618600002</v>
      </c>
      <c r="L937" s="53"/>
      <c r="M937" s="53">
        <v>-14137.159000000003</v>
      </c>
      <c r="N937" s="53"/>
      <c r="O937" s="53">
        <v>0</v>
      </c>
      <c r="P937" s="53"/>
      <c r="Q937" s="53">
        <v>2006930.119207764</v>
      </c>
      <c r="R937" s="53"/>
      <c r="S937" s="53">
        <v>1980980.204477014</v>
      </c>
    </row>
    <row r="938" spans="1:19" ht="14.1" customHeight="1" thickTop="1">
      <c r="A938" s="40">
        <v>26</v>
      </c>
      <c r="B938" s="28"/>
      <c r="C938" s="33"/>
      <c r="F938" s="79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</row>
    <row r="939" spans="1:19" ht="14.1" customHeight="1">
      <c r="A939" s="40">
        <v>27</v>
      </c>
      <c r="B939" s="28"/>
      <c r="C939" s="33"/>
      <c r="F939" s="79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</row>
    <row r="940" spans="1:19" ht="14.1" customHeight="1">
      <c r="A940" s="40">
        <v>28</v>
      </c>
      <c r="B940" s="28"/>
      <c r="C940" s="33"/>
      <c r="F940" s="79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</row>
    <row r="941" spans="1:19" ht="14.1" customHeight="1">
      <c r="A941" s="40">
        <v>29</v>
      </c>
      <c r="B941" s="28"/>
      <c r="C941" s="33"/>
      <c r="F941" s="79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</row>
    <row r="942" spans="1:19" ht="14.1" customHeight="1">
      <c r="A942" s="40">
        <v>30</v>
      </c>
      <c r="B942" s="28"/>
      <c r="C942" s="33"/>
      <c r="F942" s="79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</row>
    <row r="943" spans="1:19" ht="14.1" customHeight="1">
      <c r="A943" s="40">
        <v>31</v>
      </c>
      <c r="B943" s="28"/>
      <c r="C943" s="33"/>
      <c r="F943" s="79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</row>
    <row r="944" spans="1:19" ht="14.1" customHeight="1">
      <c r="A944" s="40">
        <v>32</v>
      </c>
      <c r="B944" s="28"/>
      <c r="C944" s="33"/>
      <c r="F944" s="79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</row>
    <row r="945" spans="1:19" ht="14.1" customHeight="1">
      <c r="A945" s="40">
        <v>33</v>
      </c>
      <c r="B945" s="28"/>
      <c r="C945" s="33"/>
      <c r="F945" s="79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</row>
    <row r="946" spans="1:19" ht="14.1" customHeight="1">
      <c r="A946" s="40">
        <v>34</v>
      </c>
      <c r="B946" s="28"/>
      <c r="C946" s="33"/>
      <c r="F946" s="79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</row>
    <row r="947" spans="1:19" ht="14.1" customHeight="1">
      <c r="A947" s="40">
        <v>35</v>
      </c>
      <c r="B947" s="28"/>
      <c r="C947" s="33"/>
      <c r="F947" s="79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</row>
    <row r="948" spans="1:19" ht="14.1" customHeight="1">
      <c r="A948" s="40">
        <v>36</v>
      </c>
      <c r="B948" s="28"/>
      <c r="C948" s="33"/>
      <c r="F948" s="79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</row>
    <row r="949" spans="1:19" ht="14.1" customHeight="1">
      <c r="A949" s="40">
        <v>37</v>
      </c>
      <c r="B949" s="28"/>
    </row>
    <row r="950" spans="1:19" ht="14.1" customHeight="1">
      <c r="A950" s="40">
        <v>38</v>
      </c>
      <c r="B950" s="28"/>
      <c r="C950" s="96" t="s">
        <v>327</v>
      </c>
    </row>
    <row r="951" spans="1:19" ht="14.1" customHeight="1">
      <c r="A951" s="40">
        <v>39</v>
      </c>
      <c r="B951" s="28"/>
      <c r="C951" s="14" t="s">
        <v>328</v>
      </c>
    </row>
    <row r="952" spans="1:19" ht="14.1" customHeight="1">
      <c r="A952" s="40">
        <v>40</v>
      </c>
      <c r="B952" s="28"/>
    </row>
    <row r="953" spans="1:19" ht="14.1" customHeight="1" thickBot="1">
      <c r="A953" s="13">
        <v>41</v>
      </c>
      <c r="B953" s="46" t="s">
        <v>114</v>
      </c>
      <c r="C953" s="85"/>
      <c r="D953" s="86"/>
      <c r="E953" s="86"/>
      <c r="F953" s="8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</row>
    <row r="954" spans="1:19" ht="14.1" customHeight="1">
      <c r="A954" s="14" t="s">
        <v>317</v>
      </c>
      <c r="Q954" s="14" t="s">
        <v>116</v>
      </c>
    </row>
    <row r="955" spans="1:19" ht="14.1" customHeight="1" thickBot="1">
      <c r="A955" s="12" t="s">
        <v>308</v>
      </c>
      <c r="B955" s="13"/>
      <c r="C955" s="13"/>
      <c r="D955" s="13"/>
      <c r="E955" s="13"/>
      <c r="F955" s="13"/>
      <c r="G955" s="13"/>
      <c r="H955" s="13" t="s">
        <v>309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 t="s">
        <v>292</v>
      </c>
    </row>
    <row r="956" spans="1:19" ht="14.1" customHeight="1">
      <c r="A956" s="14" t="s">
        <v>63</v>
      </c>
      <c r="F956" s="15" t="s">
        <v>64</v>
      </c>
      <c r="G956" s="14" t="s">
        <v>310</v>
      </c>
      <c r="K956" s="16"/>
      <c r="L956" s="16"/>
      <c r="N956" s="16"/>
      <c r="O956" s="16"/>
      <c r="P956" s="16" t="s">
        <v>66</v>
      </c>
      <c r="S956" s="17"/>
    </row>
    <row r="957" spans="1:19" ht="14.1" customHeight="1">
      <c r="G957" s="14" t="s">
        <v>330</v>
      </c>
      <c r="K957" s="15"/>
      <c r="L957" s="18"/>
      <c r="O957" s="15"/>
      <c r="P957" s="15"/>
      <c r="Q957" s="18" t="s">
        <v>69</v>
      </c>
      <c r="S957" s="19"/>
    </row>
    <row r="958" spans="1:19" ht="14.1" customHeight="1">
      <c r="A958" s="14" t="s">
        <v>70</v>
      </c>
      <c r="K958" s="15"/>
      <c r="L958" s="18"/>
      <c r="M958" s="15"/>
      <c r="P958" s="15"/>
      <c r="Q958" s="18" t="s">
        <v>71</v>
      </c>
      <c r="S958" s="19"/>
    </row>
    <row r="959" spans="1:19" ht="14.1" customHeight="1">
      <c r="K959" s="15"/>
      <c r="L959" s="18"/>
      <c r="M959" s="15"/>
      <c r="P959" s="15" t="s">
        <v>68</v>
      </c>
      <c r="Q959" s="18" t="s">
        <v>72</v>
      </c>
      <c r="S959" s="19"/>
    </row>
    <row r="960" spans="1:19" ht="14.1" customHeight="1" thickBot="1">
      <c r="A960" s="12" t="s">
        <v>73</v>
      </c>
      <c r="B960" s="13"/>
      <c r="C960" s="13"/>
      <c r="D960" s="13"/>
      <c r="E960" s="13"/>
      <c r="F960" s="13"/>
      <c r="G960" s="13"/>
      <c r="H960" s="13"/>
      <c r="I960" s="20" t="s">
        <v>74</v>
      </c>
      <c r="J960" s="13"/>
      <c r="K960" s="13"/>
      <c r="L960" s="13"/>
      <c r="M960" s="13"/>
      <c r="N960" s="13"/>
      <c r="O960" s="13"/>
      <c r="P960" s="13"/>
      <c r="Q960" s="12" t="s">
        <v>75</v>
      </c>
      <c r="R960" s="13"/>
      <c r="S960" s="13"/>
    </row>
    <row r="961" spans="1:19" ht="14.1" customHeight="1"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</row>
    <row r="962" spans="1:19" ht="14.1" customHeight="1">
      <c r="C962" s="21" t="s">
        <v>55</v>
      </c>
      <c r="D962" s="21" t="s">
        <v>56</v>
      </c>
      <c r="E962" s="21"/>
      <c r="F962" s="21"/>
      <c r="G962" s="21" t="s">
        <v>76</v>
      </c>
      <c r="H962" s="21"/>
      <c r="I962" s="21" t="s">
        <v>77</v>
      </c>
      <c r="J962" s="21"/>
      <c r="K962" s="22" t="s">
        <v>78</v>
      </c>
      <c r="L962" s="23"/>
      <c r="M962" s="21" t="s">
        <v>79</v>
      </c>
      <c r="N962" s="21"/>
      <c r="O962" s="21" t="s">
        <v>80</v>
      </c>
      <c r="P962" s="21"/>
      <c r="Q962" s="21" t="s">
        <v>81</v>
      </c>
      <c r="R962" s="21"/>
      <c r="S962" s="21" t="s">
        <v>82</v>
      </c>
    </row>
    <row r="963" spans="1:19" ht="14.1" customHeight="1">
      <c r="C963" s="22" t="s">
        <v>83</v>
      </c>
      <c r="D963" s="22" t="s">
        <v>83</v>
      </c>
      <c r="E963" s="22"/>
      <c r="F963" s="23"/>
      <c r="G963" s="21" t="s">
        <v>312</v>
      </c>
      <c r="H963" s="22"/>
      <c r="I963" s="21" t="s">
        <v>84</v>
      </c>
      <c r="J963" s="22"/>
      <c r="K963" s="21"/>
      <c r="L963" s="22"/>
      <c r="M963" s="22"/>
      <c r="N963" s="22"/>
      <c r="O963" s="22"/>
      <c r="P963" s="22"/>
      <c r="Q963" s="22" t="s">
        <v>312</v>
      </c>
      <c r="S963" s="22"/>
    </row>
    <row r="964" spans="1:19" ht="14.1" customHeight="1">
      <c r="A964" s="14" t="s">
        <v>50</v>
      </c>
      <c r="B964" s="22"/>
      <c r="C964" s="22" t="s">
        <v>85</v>
      </c>
      <c r="D964" s="22" t="s">
        <v>85</v>
      </c>
      <c r="E964" s="22"/>
      <c r="F964" s="21"/>
      <c r="G964" s="22" t="s">
        <v>3</v>
      </c>
      <c r="H964" s="22"/>
      <c r="I964" s="22" t="s">
        <v>3</v>
      </c>
      <c r="J964" s="22"/>
      <c r="K964" s="22"/>
      <c r="L964" s="21"/>
      <c r="M964" s="22" t="s">
        <v>313</v>
      </c>
      <c r="N964" s="18"/>
      <c r="O964" s="22" t="s">
        <v>88</v>
      </c>
      <c r="P964" s="21"/>
      <c r="Q964" s="21" t="s">
        <v>3</v>
      </c>
      <c r="R964" s="21"/>
      <c r="S964" s="24" t="s">
        <v>89</v>
      </c>
    </row>
    <row r="965" spans="1:19" ht="14.1" customHeight="1" thickBot="1">
      <c r="A965" s="13" t="s">
        <v>90</v>
      </c>
      <c r="B965" s="20"/>
      <c r="C965" s="20" t="s">
        <v>91</v>
      </c>
      <c r="D965" s="20" t="s">
        <v>92</v>
      </c>
      <c r="E965" s="20"/>
      <c r="F965" s="20"/>
      <c r="G965" s="25" t="s">
        <v>94</v>
      </c>
      <c r="H965" s="25"/>
      <c r="I965" s="25" t="s">
        <v>314</v>
      </c>
      <c r="J965" s="26"/>
      <c r="K965" s="25" t="s">
        <v>315</v>
      </c>
      <c r="L965" s="26"/>
      <c r="M965" s="26" t="s">
        <v>316</v>
      </c>
      <c r="N965" s="27"/>
      <c r="O965" s="27" t="s">
        <v>97</v>
      </c>
      <c r="P965" s="27"/>
      <c r="Q965" s="27" t="s">
        <v>98</v>
      </c>
      <c r="R965" s="27"/>
      <c r="S965" s="27" t="s">
        <v>99</v>
      </c>
    </row>
    <row r="966" spans="1:19" ht="14.1" customHeight="1">
      <c r="A966" s="14">
        <v>1</v>
      </c>
      <c r="B966" s="28"/>
      <c r="C966" s="29"/>
      <c r="D966" s="29" t="s">
        <v>100</v>
      </c>
      <c r="E966" s="29"/>
      <c r="F966" s="29"/>
      <c r="G966" s="29"/>
      <c r="H966" s="95"/>
      <c r="I966" s="95"/>
      <c r="J966" s="96"/>
      <c r="K966" s="96"/>
      <c r="L966" s="96"/>
      <c r="M966" s="96"/>
      <c r="N966" s="96"/>
      <c r="O966" s="96"/>
      <c r="P966" s="96"/>
      <c r="Q966" s="96"/>
      <c r="R966" s="96"/>
      <c r="S966" s="96"/>
    </row>
    <row r="967" spans="1:19" ht="14.1" customHeight="1">
      <c r="A967" s="14">
        <v>2</v>
      </c>
      <c r="B967" s="28"/>
      <c r="C967" s="29"/>
      <c r="D967" s="14" t="s">
        <v>101</v>
      </c>
      <c r="H967" s="95"/>
      <c r="I967" s="95"/>
      <c r="J967" s="96"/>
      <c r="K967" s="96"/>
      <c r="L967" s="96"/>
      <c r="M967" s="96"/>
      <c r="N967" s="96"/>
      <c r="O967" s="96"/>
      <c r="P967" s="96"/>
      <c r="Q967" s="96"/>
      <c r="R967" s="96"/>
      <c r="S967" s="96"/>
    </row>
    <row r="968" spans="1:19" ht="14.1" customHeight="1">
      <c r="A968" s="14">
        <v>3</v>
      </c>
      <c r="B968" s="28"/>
      <c r="C968" s="33">
        <v>311.39999999999998</v>
      </c>
      <c r="D968" s="14" t="s">
        <v>102</v>
      </c>
      <c r="G968" s="35">
        <v>23268.07747</v>
      </c>
      <c r="H968" s="35"/>
      <c r="I968" s="35">
        <v>1289.1044899999999</v>
      </c>
      <c r="J968" s="35"/>
      <c r="K968" s="35">
        <v>-1065.8133500000001</v>
      </c>
      <c r="L968" s="35"/>
      <c r="M968" s="35">
        <v>-7.03451</v>
      </c>
      <c r="N968" s="35"/>
      <c r="O968" s="35">
        <v>102.61364</v>
      </c>
      <c r="P968" s="35"/>
      <c r="Q968" s="35">
        <v>23586.94774</v>
      </c>
      <c r="R968" s="35"/>
      <c r="S968" s="35">
        <v>23268.47030076923</v>
      </c>
    </row>
    <row r="969" spans="1:19" ht="14.1" customHeight="1">
      <c r="A969" s="14">
        <v>4</v>
      </c>
      <c r="B969" s="37"/>
      <c r="C969" s="33">
        <v>312.39999999999998</v>
      </c>
      <c r="D969" s="14" t="s">
        <v>103</v>
      </c>
      <c r="G969" s="31">
        <v>32649.68939</v>
      </c>
      <c r="H969" s="31"/>
      <c r="I969" s="31">
        <v>2265.6406899999997</v>
      </c>
      <c r="J969" s="31"/>
      <c r="K969" s="31">
        <v>-1519.0538199999999</v>
      </c>
      <c r="L969" s="31"/>
      <c r="M969" s="31">
        <v>-597.79270999999994</v>
      </c>
      <c r="N969" s="31"/>
      <c r="O969" s="31">
        <v>0</v>
      </c>
      <c r="P969" s="31"/>
      <c r="Q969" s="31">
        <v>32798.519800000002</v>
      </c>
      <c r="R969" s="31"/>
      <c r="S969" s="31">
        <v>32620.721171538466</v>
      </c>
    </row>
    <row r="970" spans="1:19" ht="14.1" customHeight="1">
      <c r="A970" s="14">
        <v>5</v>
      </c>
      <c r="B970" s="28"/>
      <c r="C970" s="33">
        <v>314.39999999999998</v>
      </c>
      <c r="D970" s="14" t="s">
        <v>104</v>
      </c>
      <c r="G970" s="31">
        <v>2112.3547200000003</v>
      </c>
      <c r="H970" s="31"/>
      <c r="I970" s="31">
        <v>83.534680000000009</v>
      </c>
      <c r="J970" s="31"/>
      <c r="K970" s="31">
        <v>-25.367609999999999</v>
      </c>
      <c r="L970" s="31"/>
      <c r="M970" s="31">
        <v>0</v>
      </c>
      <c r="N970" s="31"/>
      <c r="O970" s="31">
        <v>0</v>
      </c>
      <c r="P970" s="31"/>
      <c r="Q970" s="31">
        <v>2170.5217900000002</v>
      </c>
      <c r="R970" s="31"/>
      <c r="S970" s="31">
        <v>2139.6923876923079</v>
      </c>
    </row>
    <row r="971" spans="1:19" ht="14.1" customHeight="1">
      <c r="A971" s="14">
        <v>6</v>
      </c>
      <c r="B971" s="28"/>
      <c r="C971" s="33">
        <v>315.39999999999998</v>
      </c>
      <c r="D971" s="14" t="s">
        <v>105</v>
      </c>
      <c r="G971" s="31">
        <v>10310.880590000001</v>
      </c>
      <c r="H971" s="31"/>
      <c r="I971" s="31">
        <v>479.14269999999999</v>
      </c>
      <c r="J971" s="31"/>
      <c r="K971" s="31">
        <v>-75.389110000000002</v>
      </c>
      <c r="L971" s="31"/>
      <c r="M971" s="31">
        <v>0</v>
      </c>
      <c r="N971" s="31"/>
      <c r="O971" s="31">
        <v>0</v>
      </c>
      <c r="P971" s="31"/>
      <c r="Q971" s="31">
        <v>10714.62917</v>
      </c>
      <c r="R971" s="31"/>
      <c r="S971" s="31">
        <v>10527.59462230769</v>
      </c>
    </row>
    <row r="972" spans="1:19" ht="14.1" customHeight="1">
      <c r="A972" s="14">
        <v>7</v>
      </c>
      <c r="B972" s="28"/>
      <c r="C972" s="33">
        <v>316.39999999999998</v>
      </c>
      <c r="D972" s="14" t="s">
        <v>106</v>
      </c>
      <c r="G972" s="97">
        <v>2835.53217</v>
      </c>
      <c r="H972" s="97"/>
      <c r="I972" s="97">
        <v>153.77243999999999</v>
      </c>
      <c r="J972" s="97"/>
      <c r="K972" s="97">
        <v>-115.78103999999999</v>
      </c>
      <c r="L972" s="97"/>
      <c r="M972" s="97">
        <v>1.4813899999999998</v>
      </c>
      <c r="N972" s="97"/>
      <c r="O972" s="97">
        <v>0</v>
      </c>
      <c r="P972" s="97"/>
      <c r="Q972" s="97">
        <v>2875.0083</v>
      </c>
      <c r="R972" s="97"/>
      <c r="S972" s="97">
        <v>2836.6328676923076</v>
      </c>
    </row>
    <row r="973" spans="1:19" ht="14.1" customHeight="1">
      <c r="A973" s="14">
        <v>8</v>
      </c>
      <c r="B973" s="28"/>
      <c r="C973" s="33"/>
      <c r="D973" s="40" t="s">
        <v>107</v>
      </c>
      <c r="E973" s="40"/>
      <c r="F973" s="40"/>
      <c r="G973" s="31">
        <v>71176.534340000013</v>
      </c>
      <c r="H973" s="31"/>
      <c r="I973" s="31">
        <v>4271.1949999999997</v>
      </c>
      <c r="J973" s="31"/>
      <c r="K973" s="31">
        <v>-2801.4049299999997</v>
      </c>
      <c r="L973" s="31"/>
      <c r="M973" s="31">
        <v>-603.34582999999986</v>
      </c>
      <c r="N973" s="31"/>
      <c r="O973" s="31">
        <v>102.61364</v>
      </c>
      <c r="P973" s="31"/>
      <c r="Q973" s="31">
        <v>72145.626799999998</v>
      </c>
      <c r="R973" s="31"/>
      <c r="S973" s="31">
        <v>71393.111349999992</v>
      </c>
    </row>
    <row r="974" spans="1:19" ht="14.1" customHeight="1">
      <c r="A974" s="14">
        <v>9</v>
      </c>
      <c r="B974" s="28"/>
      <c r="C974" s="33"/>
      <c r="D974" s="29"/>
      <c r="E974" s="29"/>
      <c r="F974" s="29"/>
      <c r="G974" s="79"/>
      <c r="H974" s="79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</row>
    <row r="975" spans="1:19" ht="14.1" customHeight="1">
      <c r="A975" s="14">
        <v>10</v>
      </c>
      <c r="B975" s="28"/>
      <c r="C975" s="33"/>
      <c r="D975" s="29" t="s">
        <v>108</v>
      </c>
      <c r="E975" s="29"/>
      <c r="F975" s="29"/>
      <c r="G975" s="79"/>
      <c r="H975" s="79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</row>
    <row r="976" spans="1:19" ht="14.1" customHeight="1">
      <c r="A976" s="14">
        <v>11</v>
      </c>
      <c r="B976" s="28"/>
      <c r="C976" s="33">
        <v>311.41000000000003</v>
      </c>
      <c r="D976" s="14" t="s">
        <v>102</v>
      </c>
      <c r="G976" s="31">
        <v>5135.13735</v>
      </c>
      <c r="H976" s="31"/>
      <c r="I976" s="31">
        <v>112.71693999999999</v>
      </c>
      <c r="J976" s="31"/>
      <c r="K976" s="31">
        <v>-82.046120000000002</v>
      </c>
      <c r="L976" s="31"/>
      <c r="M976" s="31">
        <v>0</v>
      </c>
      <c r="N976" s="31"/>
      <c r="O976" s="31">
        <v>0</v>
      </c>
      <c r="P976" s="31"/>
      <c r="Q976" s="31">
        <v>5165.8081700000002</v>
      </c>
      <c r="R976" s="31"/>
      <c r="S976" s="31">
        <v>5165.2612630769227</v>
      </c>
    </row>
    <row r="977" spans="1:19" ht="14.1" customHeight="1">
      <c r="A977" s="14">
        <v>12</v>
      </c>
      <c r="B977" s="28"/>
      <c r="C977" s="33">
        <v>312.41000000000003</v>
      </c>
      <c r="D977" s="14" t="s">
        <v>103</v>
      </c>
      <c r="G977" s="31">
        <v>28206.456890000001</v>
      </c>
      <c r="H977" s="31"/>
      <c r="I977" s="31">
        <v>2773.1582499999995</v>
      </c>
      <c r="J977" s="31"/>
      <c r="K977" s="31">
        <v>-7990.7055299999993</v>
      </c>
      <c r="L977" s="31"/>
      <c r="M977" s="31">
        <v>-23.446360000000016</v>
      </c>
      <c r="N977" s="31"/>
      <c r="O977" s="31">
        <v>-633.96291000000008</v>
      </c>
      <c r="P977" s="31"/>
      <c r="Q977" s="31">
        <v>22331.500339999999</v>
      </c>
      <c r="R977" s="31"/>
      <c r="S977" s="31">
        <v>25986.431999999997</v>
      </c>
    </row>
    <row r="978" spans="1:19" ht="14.1" customHeight="1">
      <c r="A978" s="14">
        <v>13</v>
      </c>
      <c r="B978" s="28"/>
      <c r="C978" s="33">
        <v>314.41000000000003</v>
      </c>
      <c r="D978" s="14" t="s">
        <v>104</v>
      </c>
      <c r="G978" s="31">
        <v>16324.3876</v>
      </c>
      <c r="H978" s="31"/>
      <c r="I978" s="31">
        <v>800.71385999999995</v>
      </c>
      <c r="J978" s="31"/>
      <c r="K978" s="31">
        <v>-3275.1018599999998</v>
      </c>
      <c r="L978" s="31"/>
      <c r="M978" s="31">
        <v>493.26220000000001</v>
      </c>
      <c r="N978" s="31"/>
      <c r="O978" s="31">
        <v>5.2385200000000003</v>
      </c>
      <c r="P978" s="31"/>
      <c r="Q978" s="31">
        <v>14348.500320000001</v>
      </c>
      <c r="R978" s="31"/>
      <c r="S978" s="31">
        <v>15925.791536153849</v>
      </c>
    </row>
    <row r="979" spans="1:19" ht="14.1" customHeight="1">
      <c r="A979" s="14">
        <v>14</v>
      </c>
      <c r="B979" s="28"/>
      <c r="C979" s="33">
        <v>315.41000000000003</v>
      </c>
      <c r="D979" s="14" t="s">
        <v>105</v>
      </c>
      <c r="G979" s="31">
        <v>5509.1727899999996</v>
      </c>
      <c r="H979" s="31"/>
      <c r="I979" s="31">
        <v>205.60527000000002</v>
      </c>
      <c r="J979" s="31"/>
      <c r="K979" s="31">
        <v>-298.63900000000001</v>
      </c>
      <c r="L979" s="31"/>
      <c r="M979" s="31">
        <v>0</v>
      </c>
      <c r="N979" s="31"/>
      <c r="O979" s="31">
        <v>628.72438999999997</v>
      </c>
      <c r="P979" s="31"/>
      <c r="Q979" s="31">
        <v>6044.8634499999998</v>
      </c>
      <c r="R979" s="31"/>
      <c r="S979" s="31">
        <v>5603.556895384615</v>
      </c>
    </row>
    <row r="980" spans="1:19" ht="14.1" customHeight="1">
      <c r="A980" s="14">
        <v>15</v>
      </c>
      <c r="B980" s="28"/>
      <c r="C980" s="33">
        <v>316.41000000000003</v>
      </c>
      <c r="D980" s="14" t="s">
        <v>106</v>
      </c>
      <c r="G980" s="97">
        <v>453.25420000000003</v>
      </c>
      <c r="H980" s="97"/>
      <c r="I980" s="97">
        <v>7.7461400000000014</v>
      </c>
      <c r="J980" s="97"/>
      <c r="K980" s="97">
        <v>0</v>
      </c>
      <c r="L980" s="97"/>
      <c r="M980" s="97">
        <v>0</v>
      </c>
      <c r="N980" s="97"/>
      <c r="O980" s="97">
        <v>0</v>
      </c>
      <c r="P980" s="97"/>
      <c r="Q980" s="97">
        <v>461.00034000000005</v>
      </c>
      <c r="R980" s="97"/>
      <c r="S980" s="97">
        <v>458.28586461538458</v>
      </c>
    </row>
    <row r="981" spans="1:19" ht="14.1" customHeight="1">
      <c r="A981" s="14">
        <v>16</v>
      </c>
      <c r="B981" s="28"/>
      <c r="C981" s="33"/>
      <c r="D981" s="29" t="s">
        <v>109</v>
      </c>
      <c r="E981" s="29"/>
      <c r="F981" s="29"/>
      <c r="G981" s="31">
        <v>55628.40883</v>
      </c>
      <c r="H981" s="31"/>
      <c r="I981" s="31">
        <v>3899.9404599999993</v>
      </c>
      <c r="J981" s="31"/>
      <c r="K981" s="31">
        <v>-11646.492509999998</v>
      </c>
      <c r="L981" s="31"/>
      <c r="M981" s="31">
        <v>469.81583999999998</v>
      </c>
      <c r="N981" s="31"/>
      <c r="O981" s="31">
        <v>0</v>
      </c>
      <c r="P981" s="31"/>
      <c r="Q981" s="31">
        <v>48351.672619999998</v>
      </c>
      <c r="R981" s="31"/>
      <c r="S981" s="31">
        <v>53139.327559230769</v>
      </c>
    </row>
    <row r="982" spans="1:19" ht="14.1" customHeight="1">
      <c r="A982" s="14">
        <v>17</v>
      </c>
      <c r="B982" s="28"/>
      <c r="C982" s="33"/>
      <c r="D982" s="43"/>
      <c r="E982" s="43"/>
      <c r="F982" s="43"/>
      <c r="G982" s="79"/>
      <c r="H982" s="79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</row>
    <row r="983" spans="1:19" ht="14.1" customHeight="1">
      <c r="A983" s="14">
        <v>18</v>
      </c>
      <c r="B983" s="28"/>
      <c r="C983" s="33"/>
      <c r="D983" s="43" t="s">
        <v>110</v>
      </c>
      <c r="E983" s="43"/>
      <c r="F983" s="43"/>
      <c r="G983" s="79"/>
      <c r="H983" s="79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</row>
    <row r="984" spans="1:19" ht="14.1" customHeight="1">
      <c r="A984" s="14">
        <v>19</v>
      </c>
      <c r="B984" s="28"/>
      <c r="C984" s="33">
        <v>311.42</v>
      </c>
      <c r="D984" s="14" t="s">
        <v>102</v>
      </c>
      <c r="G984" s="31">
        <v>4277.1904699999996</v>
      </c>
      <c r="H984" s="31"/>
      <c r="I984" s="31">
        <v>127.27564</v>
      </c>
      <c r="J984" s="31"/>
      <c r="K984" s="31">
        <v>-50</v>
      </c>
      <c r="L984" s="31"/>
      <c r="M984" s="31">
        <v>0</v>
      </c>
      <c r="N984" s="31"/>
      <c r="O984" s="31">
        <v>0</v>
      </c>
      <c r="P984" s="31"/>
      <c r="Q984" s="31">
        <v>4354.4661100000003</v>
      </c>
      <c r="R984" s="31"/>
      <c r="S984" s="31">
        <v>4329.2962315384602</v>
      </c>
    </row>
    <row r="985" spans="1:19" ht="14.1" customHeight="1">
      <c r="A985" s="14">
        <v>20</v>
      </c>
      <c r="B985" s="28"/>
      <c r="C985" s="33">
        <v>312.42</v>
      </c>
      <c r="D985" s="14" t="s">
        <v>103</v>
      </c>
      <c r="G985" s="31">
        <v>21711.21688</v>
      </c>
      <c r="H985" s="31"/>
      <c r="I985" s="31">
        <v>2159.0313700000002</v>
      </c>
      <c r="J985" s="31"/>
      <c r="K985" s="31">
        <v>-5327.0541400000002</v>
      </c>
      <c r="L985" s="31"/>
      <c r="M985" s="31">
        <v>-393.44693999999993</v>
      </c>
      <c r="N985" s="31"/>
      <c r="O985" s="31">
        <v>-560.72513000000004</v>
      </c>
      <c r="P985" s="31"/>
      <c r="Q985" s="31">
        <v>17589.02204</v>
      </c>
      <c r="R985" s="31"/>
      <c r="S985" s="31">
        <v>18750.701212307689</v>
      </c>
    </row>
    <row r="986" spans="1:19" ht="14.1" customHeight="1">
      <c r="A986" s="14">
        <v>21</v>
      </c>
      <c r="B986" s="28"/>
      <c r="C986" s="33">
        <v>314.42</v>
      </c>
      <c r="D986" s="14" t="s">
        <v>104</v>
      </c>
      <c r="G986" s="31">
        <v>15065.05292</v>
      </c>
      <c r="H986" s="31"/>
      <c r="I986" s="31">
        <v>759.15230999999983</v>
      </c>
      <c r="J986" s="31"/>
      <c r="K986" s="31">
        <v>-2229.6709100000003</v>
      </c>
      <c r="L986" s="31"/>
      <c r="M986" s="31">
        <v>0</v>
      </c>
      <c r="N986" s="31"/>
      <c r="O986" s="31">
        <v>0</v>
      </c>
      <c r="P986" s="31"/>
      <c r="Q986" s="31">
        <v>13594.534320000001</v>
      </c>
      <c r="R986" s="31"/>
      <c r="S986" s="31">
        <v>13706.748292307693</v>
      </c>
    </row>
    <row r="987" spans="1:19" ht="14.1" customHeight="1">
      <c r="A987" s="14">
        <v>22</v>
      </c>
      <c r="B987" s="28"/>
      <c r="C987" s="33">
        <v>315.42</v>
      </c>
      <c r="D987" s="14" t="s">
        <v>105</v>
      </c>
      <c r="G987" s="31">
        <v>5346.3129500000005</v>
      </c>
      <c r="H987" s="31"/>
      <c r="I987" s="31">
        <v>213.07320000000001</v>
      </c>
      <c r="J987" s="31"/>
      <c r="K987" s="31">
        <v>-440.34758999999997</v>
      </c>
      <c r="L987" s="31"/>
      <c r="M987" s="31">
        <v>0</v>
      </c>
      <c r="N987" s="31"/>
      <c r="O987" s="31">
        <v>560.72513000000004</v>
      </c>
      <c r="P987" s="31"/>
      <c r="Q987" s="31">
        <v>5679.7636900000007</v>
      </c>
      <c r="R987" s="31"/>
      <c r="S987" s="31">
        <v>5287.4114692307703</v>
      </c>
    </row>
    <row r="988" spans="1:19" ht="14.1" customHeight="1">
      <c r="A988" s="14">
        <v>23</v>
      </c>
      <c r="B988" s="28"/>
      <c r="C988" s="33">
        <v>316.42</v>
      </c>
      <c r="D988" s="14" t="s">
        <v>106</v>
      </c>
      <c r="G988" s="97">
        <v>383.49601000000001</v>
      </c>
      <c r="H988" s="97"/>
      <c r="I988" s="97">
        <v>10.79884</v>
      </c>
      <c r="J988" s="97"/>
      <c r="K988" s="97">
        <v>0</v>
      </c>
      <c r="L988" s="97"/>
      <c r="M988" s="97">
        <v>0</v>
      </c>
      <c r="N988" s="97"/>
      <c r="O988" s="97">
        <v>0</v>
      </c>
      <c r="P988" s="97"/>
      <c r="Q988" s="97">
        <v>394.29485</v>
      </c>
      <c r="R988" s="97"/>
      <c r="S988" s="97">
        <v>391.41514538461536</v>
      </c>
    </row>
    <row r="989" spans="1:19" ht="14.1" customHeight="1">
      <c r="A989" s="14">
        <v>24</v>
      </c>
      <c r="B989" s="28"/>
      <c r="C989" s="33"/>
      <c r="D989" s="44" t="s">
        <v>111</v>
      </c>
      <c r="E989" s="44"/>
      <c r="F989" s="44"/>
      <c r="G989" s="31">
        <v>46783.269230000005</v>
      </c>
      <c r="H989" s="31"/>
      <c r="I989" s="31">
        <v>3269.3313599999997</v>
      </c>
      <c r="J989" s="31"/>
      <c r="K989" s="31">
        <v>-8047.0726400000012</v>
      </c>
      <c r="L989" s="31"/>
      <c r="M989" s="31">
        <v>-393.44693999999993</v>
      </c>
      <c r="N989" s="31"/>
      <c r="O989" s="31">
        <v>0</v>
      </c>
      <c r="P989" s="31"/>
      <c r="Q989" s="31">
        <v>41612.081010000002</v>
      </c>
      <c r="R989" s="31"/>
      <c r="S989" s="31">
        <v>42465.572350769224</v>
      </c>
    </row>
    <row r="990" spans="1:19" ht="14.1" customHeight="1">
      <c r="A990" s="14">
        <v>25</v>
      </c>
      <c r="B990" s="28"/>
      <c r="C990" s="33"/>
      <c r="D990" s="44"/>
      <c r="E990" s="44"/>
      <c r="F990" s="44"/>
      <c r="G990" s="31"/>
      <c r="H990" s="31"/>
      <c r="I990" s="31"/>
      <c r="J990" s="31"/>
      <c r="K990" s="31"/>
      <c r="L990" s="31"/>
      <c r="M990" s="79"/>
      <c r="N990" s="79"/>
      <c r="O990" s="79"/>
      <c r="P990" s="79"/>
      <c r="Q990" s="31"/>
      <c r="R990" s="31"/>
      <c r="S990" s="31"/>
    </row>
    <row r="991" spans="1:19" ht="14.1" customHeight="1">
      <c r="A991" s="14">
        <v>26</v>
      </c>
      <c r="B991" s="28"/>
      <c r="C991" s="33"/>
      <c r="D991" s="44" t="s">
        <v>112</v>
      </c>
      <c r="E991" s="44"/>
      <c r="F991" s="44"/>
      <c r="G991" s="31"/>
      <c r="H991" s="31"/>
      <c r="I991" s="31"/>
      <c r="J991" s="31"/>
      <c r="K991" s="31"/>
      <c r="L991" s="31"/>
      <c r="M991" s="79"/>
      <c r="N991" s="79"/>
      <c r="O991" s="79"/>
      <c r="P991" s="79"/>
      <c r="Q991" s="31"/>
      <c r="R991" s="31"/>
      <c r="S991" s="31"/>
    </row>
    <row r="992" spans="1:19" ht="14.1" customHeight="1">
      <c r="A992" s="14">
        <v>27</v>
      </c>
      <c r="B992" s="45"/>
      <c r="C992" s="33">
        <v>311.43</v>
      </c>
      <c r="D992" s="14" t="s">
        <v>102</v>
      </c>
      <c r="G992" s="31">
        <v>9486.3511600000002</v>
      </c>
      <c r="H992" s="31"/>
      <c r="I992" s="31">
        <v>183.22981999999999</v>
      </c>
      <c r="J992" s="31"/>
      <c r="K992" s="31">
        <v>-52.278199999999998</v>
      </c>
      <c r="L992" s="31"/>
      <c r="M992" s="31">
        <v>0</v>
      </c>
      <c r="N992" s="31"/>
      <c r="O992" s="31">
        <v>0</v>
      </c>
      <c r="P992" s="31"/>
      <c r="Q992" s="31">
        <v>9617.30278</v>
      </c>
      <c r="R992" s="31"/>
      <c r="S992" s="31">
        <v>9573.118426923078</v>
      </c>
    </row>
    <row r="993" spans="1:19" ht="14.1" customHeight="1">
      <c r="A993" s="14">
        <v>28</v>
      </c>
      <c r="B993" s="28"/>
      <c r="C993" s="33">
        <v>312.43</v>
      </c>
      <c r="D993" s="14" t="s">
        <v>103</v>
      </c>
      <c r="G993" s="31">
        <v>47254.47582</v>
      </c>
      <c r="H993" s="31"/>
      <c r="I993" s="31">
        <v>2599.6898500000007</v>
      </c>
      <c r="J993" s="31"/>
      <c r="K993" s="31">
        <v>-2959.86708</v>
      </c>
      <c r="L993" s="31"/>
      <c r="M993" s="31">
        <v>-3745.2994399999998</v>
      </c>
      <c r="N993" s="31"/>
      <c r="O993" s="31">
        <v>0</v>
      </c>
      <c r="P993" s="31"/>
      <c r="Q993" s="31">
        <v>43148.999149999996</v>
      </c>
      <c r="R993" s="31"/>
      <c r="S993" s="31">
        <v>47095.851872307692</v>
      </c>
    </row>
    <row r="994" spans="1:19" ht="14.1" customHeight="1">
      <c r="A994" s="14">
        <v>29</v>
      </c>
      <c r="B994" s="28"/>
      <c r="C994" s="33">
        <v>314.43</v>
      </c>
      <c r="D994" s="14" t="s">
        <v>104</v>
      </c>
      <c r="G994" s="31">
        <v>23149.864389999999</v>
      </c>
      <c r="H994" s="31"/>
      <c r="I994" s="31">
        <v>544.78902000000005</v>
      </c>
      <c r="J994" s="31"/>
      <c r="K994" s="31">
        <v>-362.70024999999998</v>
      </c>
      <c r="L994" s="31"/>
      <c r="M994" s="31">
        <v>-306.60207000000003</v>
      </c>
      <c r="N994" s="31"/>
      <c r="O994" s="31">
        <v>0</v>
      </c>
      <c r="P994" s="31"/>
      <c r="Q994" s="31">
        <v>23025.35109</v>
      </c>
      <c r="R994" s="31"/>
      <c r="S994" s="31">
        <v>23275.307926923073</v>
      </c>
    </row>
    <row r="995" spans="1:19" ht="14.1" customHeight="1">
      <c r="A995" s="14">
        <v>30</v>
      </c>
      <c r="B995" s="28"/>
      <c r="C995" s="33">
        <v>315.43</v>
      </c>
      <c r="D995" s="14" t="s">
        <v>105</v>
      </c>
      <c r="G995" s="31">
        <v>13055.80746</v>
      </c>
      <c r="H995" s="31"/>
      <c r="I995" s="31">
        <v>488.16968000000003</v>
      </c>
      <c r="J995" s="31"/>
      <c r="K995" s="31">
        <v>-223.36524</v>
      </c>
      <c r="L995" s="31"/>
      <c r="M995" s="31">
        <v>0</v>
      </c>
      <c r="N995" s="31"/>
      <c r="O995" s="31">
        <v>0</v>
      </c>
      <c r="P995" s="31"/>
      <c r="Q995" s="31">
        <v>13320.6119</v>
      </c>
      <c r="R995" s="31"/>
      <c r="S995" s="31">
        <v>13235.700983846154</v>
      </c>
    </row>
    <row r="996" spans="1:19" ht="14.1" customHeight="1">
      <c r="A996" s="14">
        <v>31</v>
      </c>
      <c r="B996" s="28"/>
      <c r="C996" s="33">
        <v>316.43</v>
      </c>
      <c r="D996" s="14" t="s">
        <v>106</v>
      </c>
      <c r="G996" s="97">
        <v>455.44458000000003</v>
      </c>
      <c r="H996" s="97"/>
      <c r="I996" s="97">
        <v>35.842529999999996</v>
      </c>
      <c r="J996" s="97"/>
      <c r="K996" s="97">
        <v>0</v>
      </c>
      <c r="L996" s="97"/>
      <c r="M996" s="97">
        <v>0</v>
      </c>
      <c r="N996" s="97"/>
      <c r="O996" s="97">
        <v>0</v>
      </c>
      <c r="P996" s="97"/>
      <c r="Q996" s="97">
        <v>491.02927</v>
      </c>
      <c r="R996" s="97"/>
      <c r="S996" s="97">
        <v>472.84959461538455</v>
      </c>
    </row>
    <row r="997" spans="1:19" ht="14.1" customHeight="1">
      <c r="A997" s="14">
        <v>32</v>
      </c>
      <c r="B997" s="28"/>
      <c r="C997" s="33"/>
      <c r="D997" s="44" t="s">
        <v>113</v>
      </c>
      <c r="E997" s="44"/>
      <c r="F997" s="44"/>
      <c r="G997" s="31">
        <v>93401.943409999993</v>
      </c>
      <c r="H997" s="31"/>
      <c r="I997" s="31">
        <v>3851.7209000000007</v>
      </c>
      <c r="J997" s="31"/>
      <c r="K997" s="31">
        <v>-3598.2107700000001</v>
      </c>
      <c r="L997" s="31"/>
      <c r="M997" s="31">
        <v>-4051.9015099999997</v>
      </c>
      <c r="N997" s="31"/>
      <c r="O997" s="31">
        <v>0</v>
      </c>
      <c r="P997" s="31"/>
      <c r="Q997" s="31">
        <v>89603.294190000001</v>
      </c>
      <c r="R997" s="31"/>
      <c r="S997" s="31">
        <v>93652.828804615376</v>
      </c>
    </row>
    <row r="998" spans="1:19" ht="14.1" customHeight="1">
      <c r="A998" s="14">
        <v>33</v>
      </c>
      <c r="B998" s="28"/>
      <c r="C998" s="33"/>
      <c r="D998" s="44"/>
      <c r="E998" s="44"/>
      <c r="F998" s="44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</row>
    <row r="999" spans="1:19" ht="14.1" customHeight="1">
      <c r="A999" s="14">
        <v>34</v>
      </c>
      <c r="B999" s="28"/>
      <c r="C999" s="33"/>
      <c r="D999" s="44"/>
      <c r="E999" s="44"/>
      <c r="F999" s="44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</row>
    <row r="1000" spans="1:19" ht="14.1" customHeight="1">
      <c r="A1000" s="14">
        <v>35</v>
      </c>
      <c r="B1000" s="28"/>
      <c r="C1000" s="33"/>
      <c r="D1000" s="44"/>
      <c r="E1000" s="44"/>
      <c r="F1000" s="44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</row>
    <row r="1001" spans="1:19" ht="14.1" customHeight="1">
      <c r="A1001" s="14">
        <v>36</v>
      </c>
      <c r="B1001" s="28"/>
      <c r="C1001" s="33"/>
      <c r="D1001" s="44"/>
      <c r="E1001" s="44"/>
      <c r="F1001" s="44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</row>
    <row r="1002" spans="1:19" ht="14.1" customHeight="1">
      <c r="A1002" s="14">
        <v>37</v>
      </c>
      <c r="B1002" s="28"/>
      <c r="C1002" s="33"/>
      <c r="D1002" s="44"/>
      <c r="E1002" s="44"/>
      <c r="F1002" s="44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</row>
    <row r="1003" spans="1:19" ht="14.1" customHeight="1">
      <c r="A1003" s="14">
        <v>38</v>
      </c>
      <c r="B1003" s="28"/>
      <c r="C1003" s="33"/>
      <c r="D1003" s="44"/>
      <c r="E1003" s="44"/>
      <c r="F1003" s="44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</row>
    <row r="1004" spans="1:19" ht="14.1" customHeight="1">
      <c r="A1004" s="14">
        <v>39</v>
      </c>
      <c r="B1004" s="28"/>
      <c r="C1004" s="33"/>
      <c r="D1004" s="44"/>
      <c r="E1004" s="44"/>
      <c r="F1004" s="44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</row>
    <row r="1005" spans="1:19" ht="14.1" customHeight="1">
      <c r="A1005" s="14">
        <v>40</v>
      </c>
      <c r="B1005" s="28"/>
      <c r="C1005" s="33"/>
      <c r="D1005" s="44"/>
      <c r="E1005" s="44"/>
      <c r="F1005" s="44"/>
      <c r="G1005" s="31"/>
      <c r="H1005" s="31"/>
      <c r="I1005" s="31"/>
      <c r="J1005" s="31"/>
      <c r="K1005" s="31"/>
      <c r="L1005" s="31"/>
      <c r="M1005" s="79"/>
      <c r="N1005" s="79"/>
      <c r="O1005" s="79"/>
      <c r="P1005" s="79"/>
      <c r="Q1005" s="31"/>
      <c r="R1005" s="31"/>
      <c r="S1005" s="31"/>
    </row>
    <row r="1006" spans="1:19" ht="14.1" customHeight="1" thickBot="1">
      <c r="A1006" s="13">
        <v>41</v>
      </c>
      <c r="B1006" s="46" t="s">
        <v>114</v>
      </c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</row>
    <row r="1007" spans="1:19" ht="14.1" customHeight="1">
      <c r="A1007" s="14" t="s">
        <v>317</v>
      </c>
      <c r="Q1007" s="93" t="s">
        <v>116</v>
      </c>
    </row>
    <row r="1008" spans="1:19" ht="14.1" customHeight="1" thickBot="1">
      <c r="A1008" s="13" t="s">
        <v>308</v>
      </c>
      <c r="B1008" s="13"/>
      <c r="C1008" s="13"/>
      <c r="D1008" s="13"/>
      <c r="E1008" s="13"/>
      <c r="F1008" s="13"/>
      <c r="G1008" s="13"/>
      <c r="H1008" s="13" t="s">
        <v>309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 t="s">
        <v>294</v>
      </c>
    </row>
    <row r="1009" spans="1:19" ht="14.1" customHeight="1">
      <c r="A1009" s="14" t="s">
        <v>63</v>
      </c>
      <c r="B1009" s="47"/>
      <c r="F1009" s="15" t="s">
        <v>64</v>
      </c>
      <c r="G1009" s="14" t="s">
        <v>310</v>
      </c>
      <c r="K1009" s="16"/>
      <c r="L1009" s="16"/>
      <c r="N1009" s="16"/>
      <c r="O1009" s="16"/>
      <c r="P1009" s="16" t="s">
        <v>66</v>
      </c>
      <c r="S1009" s="17"/>
    </row>
    <row r="1010" spans="1:19" ht="14.1" customHeight="1">
      <c r="B1010" s="47"/>
      <c r="G1010" s="14" t="s">
        <v>330</v>
      </c>
      <c r="K1010" s="15"/>
      <c r="L1010" s="18"/>
      <c r="O1010" s="15"/>
      <c r="P1010" s="15" t="s">
        <v>118</v>
      </c>
      <c r="Q1010" s="18" t="s">
        <v>69</v>
      </c>
      <c r="S1010" s="19"/>
    </row>
    <row r="1011" spans="1:19" ht="14.1" customHeight="1">
      <c r="A1011" s="14" t="s">
        <v>70</v>
      </c>
      <c r="B1011" s="47"/>
      <c r="G1011" s="14" t="s">
        <v>118</v>
      </c>
      <c r="K1011" s="15"/>
      <c r="L1011" s="18"/>
      <c r="M1011" s="15"/>
      <c r="P1011" s="15" t="s">
        <v>118</v>
      </c>
      <c r="Q1011" s="18" t="s">
        <v>71</v>
      </c>
      <c r="S1011" s="19"/>
    </row>
    <row r="1012" spans="1:19" ht="14.1" customHeight="1">
      <c r="B1012" s="47"/>
      <c r="G1012" s="14" t="s">
        <v>118</v>
      </c>
      <c r="K1012" s="15"/>
      <c r="L1012" s="18"/>
      <c r="M1012" s="15"/>
      <c r="P1012" s="15" t="s">
        <v>68</v>
      </c>
      <c r="Q1012" s="18" t="s">
        <v>72</v>
      </c>
      <c r="S1012" s="19"/>
    </row>
    <row r="1013" spans="1:19" ht="14.1" customHeight="1" thickBot="1">
      <c r="A1013" s="13" t="s">
        <v>73</v>
      </c>
      <c r="B1013" s="48"/>
      <c r="C1013" s="13"/>
      <c r="D1013" s="13"/>
      <c r="E1013" s="13"/>
      <c r="F1013" s="13"/>
      <c r="G1013" s="13" t="s">
        <v>118</v>
      </c>
      <c r="H1013" s="13"/>
      <c r="I1013" s="20" t="s">
        <v>74</v>
      </c>
      <c r="J1013" s="13"/>
      <c r="K1013" s="13"/>
      <c r="L1013" s="13"/>
      <c r="M1013" s="13"/>
      <c r="N1013" s="13"/>
      <c r="O1013" s="13"/>
      <c r="P1013" s="13"/>
      <c r="Q1013" s="13" t="s">
        <v>75</v>
      </c>
      <c r="R1013" s="13"/>
      <c r="S1013" s="13"/>
    </row>
    <row r="1014" spans="1:19" ht="14.1" customHeight="1"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</row>
    <row r="1015" spans="1:19" ht="14.1" customHeight="1">
      <c r="C1015" s="21" t="s">
        <v>55</v>
      </c>
      <c r="D1015" s="21" t="s">
        <v>56</v>
      </c>
      <c r="E1015" s="21"/>
      <c r="F1015" s="21"/>
      <c r="G1015" s="21" t="s">
        <v>76</v>
      </c>
      <c r="H1015" s="21"/>
      <c r="I1015" s="21" t="s">
        <v>77</v>
      </c>
      <c r="J1015" s="21"/>
      <c r="K1015" s="22" t="s">
        <v>78</v>
      </c>
      <c r="L1015" s="23"/>
      <c r="M1015" s="21" t="s">
        <v>79</v>
      </c>
      <c r="N1015" s="21"/>
      <c r="O1015" s="21" t="s">
        <v>80</v>
      </c>
      <c r="P1015" s="21"/>
      <c r="Q1015" s="21" t="s">
        <v>81</v>
      </c>
      <c r="R1015" s="21"/>
      <c r="S1015" s="21" t="s">
        <v>82</v>
      </c>
    </row>
    <row r="1016" spans="1:19" ht="14.1" customHeight="1">
      <c r="C1016" s="22" t="s">
        <v>83</v>
      </c>
      <c r="D1016" s="22" t="s">
        <v>83</v>
      </c>
      <c r="E1016" s="22"/>
      <c r="F1016" s="23"/>
      <c r="G1016" s="21" t="s">
        <v>312</v>
      </c>
      <c r="H1016" s="22"/>
      <c r="I1016" s="21" t="s">
        <v>84</v>
      </c>
      <c r="J1016" s="22"/>
      <c r="K1016" s="21"/>
      <c r="L1016" s="22"/>
      <c r="M1016" s="22"/>
      <c r="N1016" s="22"/>
      <c r="O1016" s="22"/>
      <c r="P1016" s="22"/>
      <c r="Q1016" s="22" t="s">
        <v>312</v>
      </c>
      <c r="S1016" s="22"/>
    </row>
    <row r="1017" spans="1:19" ht="14.1" customHeight="1">
      <c r="A1017" s="14" t="s">
        <v>50</v>
      </c>
      <c r="B1017" s="22"/>
      <c r="C1017" s="22" t="s">
        <v>85</v>
      </c>
      <c r="D1017" s="22" t="s">
        <v>85</v>
      </c>
      <c r="E1017" s="22"/>
      <c r="F1017" s="21"/>
      <c r="G1017" s="22" t="s">
        <v>3</v>
      </c>
      <c r="H1017" s="22"/>
      <c r="I1017" s="22" t="s">
        <v>3</v>
      </c>
      <c r="J1017" s="22"/>
      <c r="K1017" s="22"/>
      <c r="L1017" s="21"/>
      <c r="M1017" s="22" t="s">
        <v>313</v>
      </c>
      <c r="N1017" s="18"/>
      <c r="O1017" s="22" t="s">
        <v>88</v>
      </c>
      <c r="P1017" s="21"/>
      <c r="Q1017" s="21" t="s">
        <v>3</v>
      </c>
      <c r="R1017" s="21"/>
      <c r="S1017" s="24" t="s">
        <v>89</v>
      </c>
    </row>
    <row r="1018" spans="1:19" ht="14.1" customHeight="1" thickBot="1">
      <c r="A1018" s="13" t="s">
        <v>90</v>
      </c>
      <c r="B1018" s="20"/>
      <c r="C1018" s="20" t="s">
        <v>91</v>
      </c>
      <c r="D1018" s="20" t="s">
        <v>92</v>
      </c>
      <c r="E1018" s="20"/>
      <c r="F1018" s="20"/>
      <c r="G1018" s="25" t="s">
        <v>94</v>
      </c>
      <c r="H1018" s="25"/>
      <c r="I1018" s="25" t="s">
        <v>314</v>
      </c>
      <c r="J1018" s="26"/>
      <c r="K1018" s="25" t="s">
        <v>315</v>
      </c>
      <c r="L1018" s="26"/>
      <c r="M1018" s="26" t="s">
        <v>316</v>
      </c>
      <c r="N1018" s="27"/>
      <c r="O1018" s="27" t="s">
        <v>97</v>
      </c>
      <c r="P1018" s="27"/>
      <c r="Q1018" s="27" t="s">
        <v>98</v>
      </c>
      <c r="R1018" s="27"/>
      <c r="S1018" s="27" t="s">
        <v>99</v>
      </c>
    </row>
    <row r="1019" spans="1:19" ht="14.1" customHeight="1">
      <c r="A1019" s="14">
        <v>1</v>
      </c>
      <c r="B1019" s="40"/>
      <c r="C1019" s="33"/>
      <c r="D1019" s="44" t="s">
        <v>119</v>
      </c>
      <c r="E1019" s="44"/>
      <c r="F1019" s="44"/>
      <c r="G1019" s="31"/>
      <c r="H1019" s="31"/>
      <c r="I1019" s="31"/>
      <c r="J1019" s="31"/>
      <c r="K1019" s="31"/>
      <c r="L1019" s="31"/>
      <c r="M1019" s="79"/>
      <c r="N1019" s="79"/>
      <c r="O1019" s="79"/>
      <c r="P1019" s="79"/>
      <c r="Q1019" s="31"/>
      <c r="R1019" s="31"/>
      <c r="S1019" s="31"/>
    </row>
    <row r="1020" spans="1:19" ht="14.1" customHeight="1">
      <c r="A1020" s="14">
        <v>2</v>
      </c>
      <c r="B1020" s="40"/>
      <c r="C1020" s="33">
        <v>311.44</v>
      </c>
      <c r="D1020" s="14" t="s">
        <v>102</v>
      </c>
      <c r="G1020" s="31">
        <v>29462.904329999998</v>
      </c>
      <c r="H1020" s="31"/>
      <c r="I1020" s="31">
        <v>852.82509000000016</v>
      </c>
      <c r="J1020" s="31"/>
      <c r="K1020" s="31">
        <v>-66.314089999999993</v>
      </c>
      <c r="L1020" s="31"/>
      <c r="M1020" s="31">
        <v>0</v>
      </c>
      <c r="N1020" s="31"/>
      <c r="O1020" s="31">
        <v>-2000</v>
      </c>
      <c r="P1020" s="31"/>
      <c r="Q1020" s="31">
        <v>28249.41533</v>
      </c>
      <c r="R1020" s="31"/>
      <c r="S1020" s="31">
        <v>29219.381496153837</v>
      </c>
    </row>
    <row r="1021" spans="1:19" ht="14.1" customHeight="1">
      <c r="A1021" s="14">
        <v>3</v>
      </c>
      <c r="B1021" s="40"/>
      <c r="C1021" s="33">
        <v>312.44</v>
      </c>
      <c r="D1021" s="14" t="s">
        <v>103</v>
      </c>
      <c r="G1021" s="31">
        <v>108359.85879000001</v>
      </c>
      <c r="H1021" s="31"/>
      <c r="I1021" s="31">
        <v>6117.3691099999996</v>
      </c>
      <c r="J1021" s="31"/>
      <c r="K1021" s="31">
        <v>-5920.6701299999995</v>
      </c>
      <c r="L1021" s="31"/>
      <c r="M1021" s="31">
        <v>-2678.7400800000005</v>
      </c>
      <c r="N1021" s="31"/>
      <c r="O1021" s="31">
        <v>-6000.0129699999998</v>
      </c>
      <c r="P1021" s="31"/>
      <c r="Q1021" s="31">
        <v>99877.80472</v>
      </c>
      <c r="R1021" s="31"/>
      <c r="S1021" s="31">
        <v>106223.09024692308</v>
      </c>
    </row>
    <row r="1022" spans="1:19" ht="14.1" customHeight="1">
      <c r="A1022" s="14">
        <v>4</v>
      </c>
      <c r="B1022" s="40"/>
      <c r="C1022" s="33">
        <v>314.44</v>
      </c>
      <c r="D1022" s="14" t="s">
        <v>104</v>
      </c>
      <c r="G1022" s="31">
        <v>45130.200469999996</v>
      </c>
      <c r="H1022" s="31"/>
      <c r="I1022" s="31">
        <v>1689.6403299999999</v>
      </c>
      <c r="J1022" s="31"/>
      <c r="K1022" s="31">
        <v>-70.489999999999995</v>
      </c>
      <c r="L1022" s="31"/>
      <c r="M1022" s="31">
        <v>-458.94895999999994</v>
      </c>
      <c r="N1022" s="31"/>
      <c r="O1022" s="31">
        <v>-2000</v>
      </c>
      <c r="P1022" s="31"/>
      <c r="Q1022" s="31">
        <v>44290.401840000006</v>
      </c>
      <c r="R1022" s="31"/>
      <c r="S1022" s="31">
        <v>44999.972606153853</v>
      </c>
    </row>
    <row r="1023" spans="1:19" ht="14.1" customHeight="1">
      <c r="A1023" s="14">
        <v>5</v>
      </c>
      <c r="B1023" s="40"/>
      <c r="C1023" s="33">
        <v>315.44</v>
      </c>
      <c r="D1023" s="14" t="s">
        <v>105</v>
      </c>
      <c r="G1023" s="31">
        <v>21443.020579999997</v>
      </c>
      <c r="H1023" s="31"/>
      <c r="I1023" s="31">
        <v>896.42061000000001</v>
      </c>
      <c r="J1023" s="31"/>
      <c r="K1023" s="31">
        <v>-4028.4052900000002</v>
      </c>
      <c r="L1023" s="31"/>
      <c r="M1023" s="31">
        <v>-75.732830000000007</v>
      </c>
      <c r="N1023" s="31"/>
      <c r="O1023" s="31">
        <v>0</v>
      </c>
      <c r="P1023" s="31"/>
      <c r="Q1023" s="31">
        <v>18235.303070000002</v>
      </c>
      <c r="R1023" s="31"/>
      <c r="S1023" s="31">
        <v>20662.874024615387</v>
      </c>
    </row>
    <row r="1024" spans="1:19" ht="14.1" customHeight="1">
      <c r="A1024" s="14">
        <v>6</v>
      </c>
      <c r="B1024" s="40"/>
      <c r="C1024" s="33">
        <v>316.44</v>
      </c>
      <c r="D1024" s="14" t="s">
        <v>106</v>
      </c>
      <c r="G1024" s="97">
        <v>3364.0209100000002</v>
      </c>
      <c r="H1024" s="97"/>
      <c r="I1024" s="97">
        <v>91.939709999999977</v>
      </c>
      <c r="J1024" s="97"/>
      <c r="K1024" s="97">
        <v>0</v>
      </c>
      <c r="L1024" s="97"/>
      <c r="M1024" s="97">
        <v>0</v>
      </c>
      <c r="N1024" s="97"/>
      <c r="O1024" s="97">
        <v>0</v>
      </c>
      <c r="P1024" s="97"/>
      <c r="Q1024" s="97">
        <v>3455.9606200000003</v>
      </c>
      <c r="R1024" s="97"/>
      <c r="S1024" s="97">
        <v>3414.8442969230769</v>
      </c>
    </row>
    <row r="1025" spans="1:19" ht="14.1" customHeight="1">
      <c r="A1025" s="14">
        <v>7</v>
      </c>
      <c r="B1025" s="40"/>
      <c r="C1025" s="29"/>
      <c r="D1025" s="44" t="s">
        <v>120</v>
      </c>
      <c r="E1025" s="44"/>
      <c r="F1025" s="44"/>
      <c r="G1025" s="31">
        <v>207760.00508</v>
      </c>
      <c r="H1025" s="31"/>
      <c r="I1025" s="31">
        <v>9648.1948499999999</v>
      </c>
      <c r="J1025" s="31"/>
      <c r="K1025" s="31">
        <v>-10085.879509999999</v>
      </c>
      <c r="L1025" s="31"/>
      <c r="M1025" s="31">
        <v>-3213.4218700000001</v>
      </c>
      <c r="N1025" s="31"/>
      <c r="O1025" s="31">
        <v>-10000.01297</v>
      </c>
      <c r="P1025" s="31"/>
      <c r="Q1025" s="31">
        <v>194108.88558</v>
      </c>
      <c r="R1025" s="31"/>
      <c r="S1025" s="31">
        <v>204520.16267076926</v>
      </c>
    </row>
    <row r="1026" spans="1:19" ht="14.1" customHeight="1">
      <c r="A1026" s="14">
        <v>8</v>
      </c>
      <c r="B1026" s="40"/>
      <c r="C1026" s="29"/>
      <c r="D1026" s="44"/>
      <c r="E1026" s="44"/>
      <c r="F1026" s="44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</row>
    <row r="1027" spans="1:19" ht="14.1" customHeight="1">
      <c r="A1027" s="14">
        <v>9</v>
      </c>
      <c r="B1027" s="28"/>
      <c r="C1027" s="29"/>
      <c r="D1027" s="44" t="s">
        <v>121</v>
      </c>
      <c r="E1027" s="44"/>
      <c r="F1027" s="44"/>
      <c r="G1027" s="44"/>
      <c r="H1027" s="44"/>
      <c r="I1027" s="95"/>
      <c r="J1027" s="96"/>
      <c r="K1027" s="96"/>
      <c r="L1027" s="96"/>
      <c r="M1027" s="96"/>
      <c r="N1027" s="96"/>
      <c r="O1027" s="96"/>
      <c r="P1027" s="96"/>
      <c r="Q1027" s="96"/>
      <c r="R1027" s="96"/>
      <c r="S1027" s="96"/>
    </row>
    <row r="1028" spans="1:19" ht="14.1" customHeight="1">
      <c r="A1028" s="14">
        <v>10</v>
      </c>
      <c r="B1028" s="28"/>
      <c r="C1028" s="33">
        <v>311.45</v>
      </c>
      <c r="D1028" s="14" t="s">
        <v>102</v>
      </c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  <c r="R1028" s="29"/>
      <c r="S1028" s="29"/>
    </row>
    <row r="1029" spans="1:19" ht="14.1" customHeight="1">
      <c r="A1029" s="14">
        <v>11</v>
      </c>
      <c r="B1029" s="28"/>
      <c r="C1029" s="33">
        <v>312.45</v>
      </c>
      <c r="D1029" s="14" t="s">
        <v>103</v>
      </c>
      <c r="G1029" s="31">
        <v>10277.285169999999</v>
      </c>
      <c r="H1029" s="31"/>
      <c r="I1029" s="31">
        <v>328.54659000000004</v>
      </c>
      <c r="J1029" s="31"/>
      <c r="K1029" s="31">
        <v>-95.133390000000006</v>
      </c>
      <c r="L1029" s="31"/>
      <c r="M1029" s="31">
        <v>0</v>
      </c>
      <c r="N1029" s="31"/>
      <c r="O1029" s="31">
        <v>0</v>
      </c>
      <c r="P1029" s="31"/>
      <c r="Q1029" s="31">
        <v>10510.69837</v>
      </c>
      <c r="R1029" s="31"/>
      <c r="S1029" s="31">
        <v>10417.551959230768</v>
      </c>
    </row>
    <row r="1030" spans="1:19" ht="14.1" customHeight="1">
      <c r="A1030" s="14">
        <v>12</v>
      </c>
      <c r="B1030" s="37"/>
      <c r="C1030" s="33">
        <v>314.45</v>
      </c>
      <c r="D1030" s="14" t="s">
        <v>104</v>
      </c>
      <c r="G1030" s="31">
        <v>63207.627549999997</v>
      </c>
      <c r="H1030" s="31"/>
      <c r="I1030" s="31">
        <v>3587.7175599999996</v>
      </c>
      <c r="J1030" s="31"/>
      <c r="K1030" s="31">
        <v>-1497.2130599999998</v>
      </c>
      <c r="L1030" s="31"/>
      <c r="M1030" s="31">
        <v>-399.59463999999997</v>
      </c>
      <c r="N1030" s="31"/>
      <c r="O1030" s="31">
        <v>0</v>
      </c>
      <c r="P1030" s="31"/>
      <c r="Q1030" s="31">
        <v>64898.64978</v>
      </c>
      <c r="R1030" s="31"/>
      <c r="S1030" s="31">
        <v>64194.240739230758</v>
      </c>
    </row>
    <row r="1031" spans="1:19" ht="14.1" customHeight="1">
      <c r="A1031" s="14">
        <v>13</v>
      </c>
      <c r="B1031" s="28"/>
      <c r="C1031" s="33">
        <v>315.45</v>
      </c>
      <c r="D1031" s="14" t="s">
        <v>105</v>
      </c>
      <c r="G1031" s="31">
        <v>0</v>
      </c>
      <c r="H1031" s="31"/>
      <c r="I1031" s="31">
        <v>0</v>
      </c>
      <c r="J1031" s="31"/>
      <c r="K1031" s="31">
        <v>0</v>
      </c>
      <c r="L1031" s="31"/>
      <c r="M1031" s="31">
        <v>0</v>
      </c>
      <c r="N1031" s="31"/>
      <c r="O1031" s="31">
        <v>0</v>
      </c>
      <c r="P1031" s="31"/>
      <c r="Q1031" s="31">
        <v>0</v>
      </c>
      <c r="R1031" s="31"/>
      <c r="S1031" s="31">
        <v>0</v>
      </c>
    </row>
    <row r="1032" spans="1:19" ht="14.1" customHeight="1">
      <c r="A1032" s="14">
        <v>14</v>
      </c>
      <c r="B1032" s="28"/>
      <c r="C1032" s="33">
        <v>316.45</v>
      </c>
      <c r="D1032" s="14" t="s">
        <v>106</v>
      </c>
      <c r="G1032" s="31">
        <v>10265.99677</v>
      </c>
      <c r="H1032" s="31"/>
      <c r="I1032" s="31">
        <v>394.17450000000008</v>
      </c>
      <c r="J1032" s="31"/>
      <c r="K1032" s="31">
        <v>-272.55963000000003</v>
      </c>
      <c r="L1032" s="31"/>
      <c r="M1032" s="31">
        <v>0</v>
      </c>
      <c r="N1032" s="31"/>
      <c r="O1032" s="31">
        <v>0</v>
      </c>
      <c r="P1032" s="31"/>
      <c r="Q1032" s="31">
        <v>10387.611640000001</v>
      </c>
      <c r="R1032" s="31"/>
      <c r="S1032" s="31">
        <v>10416.318216153846</v>
      </c>
    </row>
    <row r="1033" spans="1:19" ht="14.1" customHeight="1">
      <c r="A1033" s="14">
        <v>15</v>
      </c>
      <c r="B1033" s="28"/>
      <c r="C1033" s="33"/>
      <c r="D1033" s="44" t="s">
        <v>122</v>
      </c>
      <c r="E1033" s="44"/>
      <c r="F1033" s="44"/>
      <c r="G1033" s="97">
        <v>337.63673</v>
      </c>
      <c r="H1033" s="97"/>
      <c r="I1033" s="97">
        <v>14.954969999999999</v>
      </c>
      <c r="J1033" s="97"/>
      <c r="K1033" s="97">
        <v>0</v>
      </c>
      <c r="L1033" s="97"/>
      <c r="M1033" s="97">
        <v>0</v>
      </c>
      <c r="N1033" s="97"/>
      <c r="O1033" s="97">
        <v>0</v>
      </c>
      <c r="P1033" s="97"/>
      <c r="Q1033" s="97">
        <v>352.5917</v>
      </c>
      <c r="R1033" s="97"/>
      <c r="S1033" s="97">
        <v>345.65107230769229</v>
      </c>
    </row>
    <row r="1034" spans="1:19" ht="14.1" customHeight="1">
      <c r="A1034" s="14">
        <v>16</v>
      </c>
      <c r="B1034" s="28"/>
      <c r="C1034" s="33"/>
      <c r="D1034" s="29"/>
      <c r="E1034" s="29"/>
      <c r="F1034" s="29"/>
      <c r="G1034" s="31">
        <v>84088.546219999989</v>
      </c>
      <c r="H1034" s="31"/>
      <c r="I1034" s="31">
        <v>4325.3936199999998</v>
      </c>
      <c r="J1034" s="31"/>
      <c r="K1034" s="31">
        <v>-1864.9060799999997</v>
      </c>
      <c r="L1034" s="31"/>
      <c r="M1034" s="31">
        <v>-399.59463999999997</v>
      </c>
      <c r="N1034" s="31"/>
      <c r="O1034" s="31">
        <v>0</v>
      </c>
      <c r="P1034" s="31"/>
      <c r="Q1034" s="31">
        <v>86149.551490000013</v>
      </c>
      <c r="R1034" s="31"/>
      <c r="S1034" s="31">
        <v>85373.761986923069</v>
      </c>
    </row>
    <row r="1035" spans="1:19" ht="14.1" customHeight="1">
      <c r="A1035" s="14">
        <v>17</v>
      </c>
      <c r="B1035" s="28"/>
      <c r="C1035" s="33"/>
      <c r="D1035" s="44" t="s">
        <v>123</v>
      </c>
      <c r="E1035" s="44"/>
      <c r="F1035" s="44"/>
      <c r="G1035" s="79"/>
      <c r="H1035" s="79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</row>
    <row r="1036" spans="1:19" ht="14.1" customHeight="1">
      <c r="A1036" s="14">
        <v>18</v>
      </c>
      <c r="B1036" s="28"/>
      <c r="C1036" s="33">
        <v>311.45999999999998</v>
      </c>
      <c r="D1036" s="14" t="s">
        <v>102</v>
      </c>
      <c r="G1036" s="79"/>
      <c r="H1036" s="79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</row>
    <row r="1037" spans="1:19" ht="14.1" customHeight="1">
      <c r="A1037" s="14">
        <v>19</v>
      </c>
      <c r="B1037" s="28"/>
      <c r="C1037" s="33">
        <v>312.45999999999998</v>
      </c>
      <c r="D1037" s="14" t="s">
        <v>103</v>
      </c>
      <c r="G1037" s="31">
        <v>3750.5068900000001</v>
      </c>
      <c r="H1037" s="31"/>
      <c r="I1037" s="31">
        <v>330.20934</v>
      </c>
      <c r="J1037" s="31"/>
      <c r="K1037" s="31">
        <v>0</v>
      </c>
      <c r="L1037" s="31"/>
      <c r="M1037" s="31">
        <v>0</v>
      </c>
      <c r="N1037" s="31"/>
      <c r="O1037" s="31">
        <v>0</v>
      </c>
      <c r="P1037" s="31"/>
      <c r="Q1037" s="31">
        <v>4080.71623</v>
      </c>
      <c r="R1037" s="31"/>
      <c r="S1037" s="31">
        <v>3936.1274930769232</v>
      </c>
    </row>
    <row r="1038" spans="1:19" ht="14.1" customHeight="1">
      <c r="A1038" s="14">
        <v>20</v>
      </c>
      <c r="B1038" s="28"/>
      <c r="C1038" s="33">
        <v>314.45999999999998</v>
      </c>
      <c r="D1038" s="14" t="s">
        <v>104</v>
      </c>
      <c r="G1038" s="31">
        <v>17071.789210000003</v>
      </c>
      <c r="H1038" s="31"/>
      <c r="I1038" s="31">
        <v>1735.6127100000001</v>
      </c>
      <c r="J1038" s="31"/>
      <c r="K1038" s="31">
        <v>-689.78373999999997</v>
      </c>
      <c r="L1038" s="31"/>
      <c r="M1038" s="31">
        <v>0</v>
      </c>
      <c r="N1038" s="31"/>
      <c r="O1038" s="31">
        <v>0</v>
      </c>
      <c r="P1038" s="31"/>
      <c r="Q1038" s="31">
        <v>18117.618180000001</v>
      </c>
      <c r="R1038" s="31"/>
      <c r="S1038" s="31">
        <v>17805.903826153848</v>
      </c>
    </row>
    <row r="1039" spans="1:19" ht="14.1" customHeight="1">
      <c r="A1039" s="14">
        <v>21</v>
      </c>
      <c r="B1039" s="28"/>
      <c r="C1039" s="33">
        <v>315.45999999999998</v>
      </c>
      <c r="D1039" s="14" t="s">
        <v>105</v>
      </c>
      <c r="G1039" s="31">
        <v>0</v>
      </c>
      <c r="H1039" s="31"/>
      <c r="I1039" s="31">
        <v>0</v>
      </c>
      <c r="J1039" s="31"/>
      <c r="K1039" s="31">
        <v>0</v>
      </c>
      <c r="L1039" s="31"/>
      <c r="M1039" s="31">
        <v>0</v>
      </c>
      <c r="N1039" s="31"/>
      <c r="O1039" s="31">
        <v>0</v>
      </c>
      <c r="P1039" s="31"/>
      <c r="Q1039" s="31">
        <v>0</v>
      </c>
      <c r="R1039" s="31"/>
      <c r="S1039" s="31">
        <v>0</v>
      </c>
    </row>
    <row r="1040" spans="1:19" ht="14.1" customHeight="1">
      <c r="A1040" s="14">
        <v>22</v>
      </c>
      <c r="B1040" s="28"/>
      <c r="C1040" s="33">
        <v>316.45999999999998</v>
      </c>
      <c r="D1040" s="14" t="s">
        <v>106</v>
      </c>
      <c r="G1040" s="31">
        <v>2777.6160299999997</v>
      </c>
      <c r="H1040" s="31"/>
      <c r="I1040" s="31">
        <v>281.69666999999998</v>
      </c>
      <c r="J1040" s="31"/>
      <c r="K1040" s="31">
        <v>0</v>
      </c>
      <c r="L1040" s="31"/>
      <c r="M1040" s="31">
        <v>0</v>
      </c>
      <c r="N1040" s="31"/>
      <c r="O1040" s="31">
        <v>0</v>
      </c>
      <c r="P1040" s="31"/>
      <c r="Q1040" s="31">
        <v>3059.3127000000004</v>
      </c>
      <c r="R1040" s="31"/>
      <c r="S1040" s="31">
        <v>2933.7857892307688</v>
      </c>
    </row>
    <row r="1041" spans="1:19" ht="14.1" customHeight="1">
      <c r="A1041" s="14">
        <v>23</v>
      </c>
      <c r="B1041" s="28"/>
      <c r="C1041" s="33"/>
      <c r="D1041" s="44" t="s">
        <v>124</v>
      </c>
      <c r="E1041" s="44"/>
      <c r="F1041" s="44"/>
      <c r="G1041" s="97">
        <v>567.51952000000006</v>
      </c>
      <c r="H1041" s="97"/>
      <c r="I1041" s="97">
        <v>44.497550000000011</v>
      </c>
      <c r="J1041" s="97"/>
      <c r="K1041" s="97">
        <v>0</v>
      </c>
      <c r="L1041" s="97"/>
      <c r="M1041" s="97">
        <v>0</v>
      </c>
      <c r="N1041" s="97"/>
      <c r="O1041" s="97">
        <v>0</v>
      </c>
      <c r="P1041" s="97"/>
      <c r="Q1041" s="97">
        <v>612.01706999999999</v>
      </c>
      <c r="R1041" s="97"/>
      <c r="S1041" s="97">
        <v>594.87979000000007</v>
      </c>
    </row>
    <row r="1042" spans="1:19" ht="14.1" customHeight="1">
      <c r="A1042" s="14">
        <v>24</v>
      </c>
      <c r="B1042" s="28"/>
      <c r="C1042" s="33"/>
      <c r="D1042" s="29"/>
      <c r="E1042" s="29"/>
      <c r="F1042" s="29"/>
      <c r="G1042" s="31">
        <v>24167.431650000006</v>
      </c>
      <c r="H1042" s="31"/>
      <c r="I1042" s="31">
        <v>2392.0162700000001</v>
      </c>
      <c r="J1042" s="31"/>
      <c r="K1042" s="31">
        <v>-689.78373999999997</v>
      </c>
      <c r="L1042" s="31"/>
      <c r="M1042" s="31">
        <v>0</v>
      </c>
      <c r="N1042" s="31"/>
      <c r="O1042" s="31">
        <v>0</v>
      </c>
      <c r="P1042" s="31"/>
      <c r="Q1042" s="31">
        <v>25869.664180000007</v>
      </c>
      <c r="R1042" s="31"/>
      <c r="S1042" s="31">
        <v>25270.696898461541</v>
      </c>
    </row>
    <row r="1043" spans="1:19" ht="14.1" customHeight="1">
      <c r="A1043" s="14">
        <v>25</v>
      </c>
      <c r="B1043" s="28"/>
      <c r="G1043" s="79"/>
      <c r="H1043" s="79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</row>
    <row r="1044" spans="1:19" ht="14.1" customHeight="1">
      <c r="A1044" s="14">
        <v>26</v>
      </c>
      <c r="B1044" s="28"/>
      <c r="C1044" s="52">
        <v>316.47000000000003</v>
      </c>
      <c r="D1044" s="29" t="s">
        <v>125</v>
      </c>
      <c r="E1044" s="29"/>
      <c r="F1044" s="29"/>
      <c r="G1044" s="31">
        <v>1530.7118600000001</v>
      </c>
      <c r="H1044" s="31"/>
      <c r="I1044" s="31">
        <v>296.27090999999996</v>
      </c>
      <c r="J1044" s="31"/>
      <c r="K1044" s="31">
        <v>-437.04147</v>
      </c>
      <c r="L1044" s="31"/>
      <c r="M1044" s="31">
        <v>34.148729999999993</v>
      </c>
      <c r="N1044" s="31"/>
      <c r="O1044" s="31">
        <v>0</v>
      </c>
      <c r="P1044" s="31"/>
      <c r="Q1044" s="31">
        <v>1424.0900300000001</v>
      </c>
      <c r="R1044" s="31"/>
      <c r="S1044" s="31">
        <v>1412.4984184615387</v>
      </c>
    </row>
    <row r="1045" spans="1:19" ht="14.1" customHeight="1">
      <c r="A1045" s="14">
        <v>27</v>
      </c>
      <c r="B1045" s="28"/>
      <c r="C1045" s="33"/>
      <c r="D1045" s="29"/>
      <c r="E1045" s="29"/>
      <c r="F1045" s="29"/>
      <c r="G1045" s="79"/>
      <c r="H1045" s="79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</row>
    <row r="1046" spans="1:19" ht="14.1" customHeight="1" thickBot="1">
      <c r="A1046" s="14">
        <v>28</v>
      </c>
      <c r="B1046" s="28"/>
      <c r="C1046" s="33"/>
      <c r="D1046" s="29" t="s">
        <v>126</v>
      </c>
      <c r="E1046" s="29"/>
      <c r="F1046" s="29"/>
      <c r="G1046" s="98">
        <v>584536.85062000016</v>
      </c>
      <c r="H1046" s="98"/>
      <c r="I1046" s="98">
        <v>31954.06337</v>
      </c>
      <c r="J1046" s="98"/>
      <c r="K1046" s="98">
        <v>-39170.791649999999</v>
      </c>
      <c r="L1046" s="98"/>
      <c r="M1046" s="98">
        <v>-8157.74622</v>
      </c>
      <c r="N1046" s="98"/>
      <c r="O1046" s="98">
        <v>-9897.3993300000002</v>
      </c>
      <c r="P1046" s="98"/>
      <c r="Q1046" s="98">
        <v>559264.86589999998</v>
      </c>
      <c r="R1046" s="98"/>
      <c r="S1046" s="98">
        <v>577227.96003923076</v>
      </c>
    </row>
    <row r="1047" spans="1:19" ht="14.1" customHeight="1" thickTop="1">
      <c r="A1047" s="14">
        <v>29</v>
      </c>
      <c r="B1047" s="28"/>
      <c r="C1047" s="33"/>
      <c r="D1047" s="29"/>
      <c r="E1047" s="29"/>
      <c r="F1047" s="29"/>
      <c r="G1047" s="99"/>
      <c r="H1047" s="99"/>
      <c r="I1047" s="99"/>
      <c r="J1047" s="99"/>
      <c r="K1047" s="99"/>
      <c r="L1047" s="99"/>
      <c r="M1047" s="99"/>
      <c r="N1047" s="99"/>
      <c r="O1047" s="99"/>
      <c r="P1047" s="99"/>
      <c r="Q1047" s="99"/>
      <c r="R1047" s="99"/>
      <c r="S1047" s="99"/>
    </row>
    <row r="1048" spans="1:19" ht="14.1" customHeight="1">
      <c r="A1048" s="14">
        <v>30</v>
      </c>
      <c r="B1048" s="28"/>
    </row>
    <row r="1049" spans="1:19" ht="14.1" customHeight="1">
      <c r="A1049" s="14">
        <v>31</v>
      </c>
      <c r="B1049" s="28"/>
      <c r="C1049" s="33"/>
      <c r="D1049" s="82" t="s">
        <v>295</v>
      </c>
      <c r="E1049" s="82"/>
      <c r="F1049" s="29"/>
      <c r="G1049" s="117"/>
      <c r="H1049" s="117"/>
      <c r="I1049" s="101"/>
      <c r="J1049" s="101"/>
      <c r="K1049" s="101"/>
      <c r="L1049" s="101"/>
      <c r="M1049" s="101"/>
      <c r="N1049" s="101"/>
      <c r="O1049" s="101"/>
      <c r="P1049" s="101"/>
      <c r="Q1049" s="101"/>
      <c r="R1049" s="101"/>
      <c r="S1049" s="101"/>
    </row>
    <row r="1050" spans="1:19" ht="14.1" customHeight="1">
      <c r="A1050" s="14">
        <v>32</v>
      </c>
      <c r="B1050" s="28"/>
      <c r="C1050" s="33">
        <v>311.3</v>
      </c>
      <c r="D1050" s="14" t="s">
        <v>102</v>
      </c>
      <c r="G1050" s="35">
        <v>9519.365029999999</v>
      </c>
      <c r="H1050" s="35"/>
      <c r="I1050" s="35">
        <v>662.62934000000018</v>
      </c>
      <c r="J1050" s="35"/>
      <c r="K1050" s="35">
        <v>-135.13426999999999</v>
      </c>
      <c r="L1050" s="35"/>
      <c r="M1050" s="35">
        <v>0</v>
      </c>
      <c r="N1050" s="35"/>
      <c r="O1050" s="35">
        <v>-10046.8601</v>
      </c>
      <c r="P1050" s="35"/>
      <c r="Q1050" s="35">
        <v>0</v>
      </c>
      <c r="R1050" s="35"/>
      <c r="S1050" s="35">
        <v>8995.4173592307707</v>
      </c>
    </row>
    <row r="1051" spans="1:19" ht="14.1" customHeight="1">
      <c r="A1051" s="14">
        <v>33</v>
      </c>
      <c r="B1051" s="28"/>
      <c r="C1051" s="33">
        <v>312.3</v>
      </c>
      <c r="D1051" s="14" t="s">
        <v>103</v>
      </c>
      <c r="G1051" s="31">
        <v>1272.59259</v>
      </c>
      <c r="H1051" s="31"/>
      <c r="I1051" s="31">
        <v>73.451689999999999</v>
      </c>
      <c r="J1051" s="31"/>
      <c r="K1051" s="31">
        <v>-52.565820000000002</v>
      </c>
      <c r="L1051" s="31"/>
      <c r="M1051" s="31">
        <v>0</v>
      </c>
      <c r="N1051" s="31"/>
      <c r="O1051" s="31">
        <v>-1293.4784600000003</v>
      </c>
      <c r="P1051" s="31"/>
      <c r="Q1051" s="31">
        <v>0</v>
      </c>
      <c r="R1051" s="31"/>
      <c r="S1051" s="31">
        <v>1183.8512261538463</v>
      </c>
    </row>
    <row r="1052" spans="1:19" ht="14.1" customHeight="1">
      <c r="A1052" s="14">
        <v>34</v>
      </c>
      <c r="B1052" s="28"/>
      <c r="C1052" s="33">
        <v>314.3</v>
      </c>
      <c r="D1052" s="14" t="s">
        <v>104</v>
      </c>
      <c r="G1052" s="31">
        <v>584.21541000000002</v>
      </c>
      <c r="H1052" s="31"/>
      <c r="I1052" s="31">
        <v>45.609700000000004</v>
      </c>
      <c r="J1052" s="31"/>
      <c r="K1052" s="31">
        <v>0</v>
      </c>
      <c r="L1052" s="31"/>
      <c r="M1052" s="31">
        <v>0</v>
      </c>
      <c r="N1052" s="31"/>
      <c r="O1052" s="31">
        <v>-629.82511</v>
      </c>
      <c r="P1052" s="31"/>
      <c r="Q1052" s="31">
        <v>0</v>
      </c>
      <c r="R1052" s="31"/>
      <c r="S1052" s="31">
        <v>554.91910076923091</v>
      </c>
    </row>
    <row r="1053" spans="1:19" ht="14.1" customHeight="1">
      <c r="A1053" s="14">
        <v>35</v>
      </c>
      <c r="B1053" s="45"/>
      <c r="C1053" s="33">
        <v>315.3</v>
      </c>
      <c r="D1053" s="14" t="s">
        <v>105</v>
      </c>
      <c r="G1053" s="31">
        <v>1339.96568</v>
      </c>
      <c r="H1053" s="31"/>
      <c r="I1053" s="31">
        <v>107.06564000000002</v>
      </c>
      <c r="J1053" s="31"/>
      <c r="K1053" s="31">
        <v>0</v>
      </c>
      <c r="L1053" s="31"/>
      <c r="M1053" s="31">
        <v>0</v>
      </c>
      <c r="N1053" s="31"/>
      <c r="O1053" s="31">
        <v>-1447.0313200000001</v>
      </c>
      <c r="P1053" s="31"/>
      <c r="Q1053" s="31">
        <v>0</v>
      </c>
      <c r="R1053" s="31"/>
      <c r="S1053" s="31">
        <v>1276.813006923077</v>
      </c>
    </row>
    <row r="1054" spans="1:19" ht="14.1" customHeight="1">
      <c r="A1054" s="14">
        <v>36</v>
      </c>
      <c r="B1054" s="28"/>
      <c r="C1054" s="33">
        <v>316.3</v>
      </c>
      <c r="D1054" s="14" t="s">
        <v>106</v>
      </c>
      <c r="G1054" s="97">
        <v>2545.9824100000001</v>
      </c>
      <c r="H1054" s="97"/>
      <c r="I1054" s="97">
        <v>97.754879999999986</v>
      </c>
      <c r="J1054" s="97"/>
      <c r="K1054" s="97">
        <v>-140.67714000000001</v>
      </c>
      <c r="L1054" s="97"/>
      <c r="M1054" s="97">
        <v>0</v>
      </c>
      <c r="N1054" s="97"/>
      <c r="O1054" s="97">
        <v>-2503.0601499999998</v>
      </c>
      <c r="P1054" s="97"/>
      <c r="Q1054" s="97">
        <v>0</v>
      </c>
      <c r="R1054" s="97"/>
      <c r="S1054" s="97">
        <v>2343.6260207692308</v>
      </c>
    </row>
    <row r="1055" spans="1:19" ht="14.1" customHeight="1">
      <c r="A1055" s="14">
        <v>37</v>
      </c>
      <c r="B1055" s="28"/>
      <c r="C1055" s="33"/>
      <c r="D1055" s="82" t="s">
        <v>296</v>
      </c>
      <c r="E1055" s="82"/>
      <c r="F1055" s="29"/>
      <c r="G1055" s="79">
        <v>15262.12112</v>
      </c>
      <c r="H1055" s="79"/>
      <c r="I1055" s="79">
        <v>986.51125000000013</v>
      </c>
      <c r="J1055" s="31"/>
      <c r="K1055" s="79">
        <v>-328.37723</v>
      </c>
      <c r="L1055" s="31"/>
      <c r="M1055" s="79">
        <v>0</v>
      </c>
      <c r="N1055" s="31"/>
      <c r="O1055" s="79">
        <v>-15920.255139999999</v>
      </c>
      <c r="P1055" s="31"/>
      <c r="Q1055" s="79">
        <v>0</v>
      </c>
      <c r="R1055" s="31"/>
      <c r="S1055" s="79">
        <v>14354.626713846155</v>
      </c>
    </row>
    <row r="1056" spans="1:19" ht="14.1" customHeight="1">
      <c r="A1056" s="14">
        <v>38</v>
      </c>
      <c r="B1056" s="28"/>
      <c r="C1056" s="33"/>
      <c r="D1056" s="82"/>
      <c r="E1056" s="82"/>
      <c r="F1056" s="29"/>
      <c r="G1056" s="79"/>
      <c r="H1056" s="79"/>
      <c r="I1056" s="79"/>
      <c r="J1056" s="31"/>
      <c r="K1056" s="79"/>
      <c r="L1056" s="31"/>
      <c r="M1056" s="79"/>
      <c r="N1056" s="31"/>
      <c r="O1056" s="79"/>
      <c r="P1056" s="31"/>
      <c r="Q1056" s="79"/>
      <c r="R1056" s="31"/>
      <c r="S1056" s="79"/>
    </row>
    <row r="1057" spans="1:19" ht="14.1" customHeight="1">
      <c r="A1057" s="14">
        <v>39</v>
      </c>
      <c r="B1057" s="28"/>
      <c r="C1057" s="33"/>
      <c r="D1057" s="82"/>
      <c r="E1057" s="82"/>
      <c r="F1057" s="29"/>
      <c r="G1057" s="79"/>
      <c r="H1057" s="79"/>
      <c r="I1057" s="79"/>
      <c r="J1057" s="31"/>
      <c r="K1057" s="79"/>
      <c r="L1057" s="31"/>
      <c r="M1057" s="79"/>
      <c r="N1057" s="31"/>
      <c r="O1057" s="79"/>
      <c r="P1057" s="31"/>
      <c r="Q1057" s="79"/>
      <c r="R1057" s="31"/>
      <c r="S1057" s="79"/>
    </row>
    <row r="1058" spans="1:19" ht="14.1" customHeight="1">
      <c r="A1058" s="14">
        <v>40</v>
      </c>
      <c r="B1058" s="28"/>
      <c r="C1058" s="33"/>
      <c r="D1058" s="82"/>
      <c r="E1058" s="82"/>
      <c r="F1058" s="29"/>
      <c r="G1058" s="79"/>
      <c r="H1058" s="79"/>
      <c r="I1058" s="79"/>
      <c r="J1058" s="31"/>
      <c r="K1058" s="79"/>
      <c r="L1058" s="31"/>
      <c r="M1058" s="79"/>
      <c r="N1058" s="31"/>
      <c r="O1058" s="79"/>
      <c r="P1058" s="31"/>
      <c r="Q1058" s="79"/>
      <c r="R1058" s="31"/>
      <c r="S1058" s="79"/>
    </row>
    <row r="1059" spans="1:19" ht="14.1" customHeight="1" thickBot="1">
      <c r="A1059" s="13">
        <v>41</v>
      </c>
      <c r="B1059" s="46" t="s">
        <v>114</v>
      </c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</row>
    <row r="1060" spans="1:19" ht="14.1" customHeight="1">
      <c r="A1060" s="14" t="s">
        <v>317</v>
      </c>
      <c r="Q1060" s="14" t="s">
        <v>116</v>
      </c>
    </row>
    <row r="1061" spans="1:19" ht="14.1" customHeight="1" thickBot="1">
      <c r="A1061" s="13" t="s">
        <v>308</v>
      </c>
      <c r="B1061" s="13"/>
      <c r="C1061" s="13"/>
      <c r="D1061" s="13"/>
      <c r="E1061" s="13"/>
      <c r="F1061" s="13"/>
      <c r="G1061" s="13"/>
      <c r="H1061" s="13" t="s">
        <v>309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 t="s">
        <v>297</v>
      </c>
    </row>
    <row r="1062" spans="1:19" ht="14.1" customHeight="1">
      <c r="A1062" s="14" t="s">
        <v>63</v>
      </c>
      <c r="B1062" s="47"/>
      <c r="F1062" s="15" t="s">
        <v>64</v>
      </c>
      <c r="G1062" s="14" t="s">
        <v>310</v>
      </c>
      <c r="K1062" s="16"/>
      <c r="L1062" s="16"/>
      <c r="N1062" s="16"/>
      <c r="O1062" s="16"/>
      <c r="P1062" s="16" t="s">
        <v>66</v>
      </c>
      <c r="S1062" s="17"/>
    </row>
    <row r="1063" spans="1:19" ht="14.1" customHeight="1">
      <c r="B1063" s="47"/>
      <c r="G1063" s="14" t="s">
        <v>330</v>
      </c>
      <c r="K1063" s="15"/>
      <c r="L1063" s="18"/>
      <c r="O1063" s="15"/>
      <c r="P1063" s="15" t="s">
        <v>118</v>
      </c>
      <c r="Q1063" s="18" t="s">
        <v>69</v>
      </c>
      <c r="S1063" s="19"/>
    </row>
    <row r="1064" spans="1:19" ht="14.1" customHeight="1">
      <c r="A1064" s="14" t="s">
        <v>70</v>
      </c>
      <c r="B1064" s="47"/>
      <c r="G1064" s="14" t="s">
        <v>118</v>
      </c>
      <c r="K1064" s="15"/>
      <c r="L1064" s="18"/>
      <c r="M1064" s="15"/>
      <c r="P1064" s="15" t="s">
        <v>118</v>
      </c>
      <c r="Q1064" s="18" t="s">
        <v>71</v>
      </c>
      <c r="S1064" s="19"/>
    </row>
    <row r="1065" spans="1:19" ht="14.1" customHeight="1">
      <c r="B1065" s="47"/>
      <c r="G1065" s="14" t="s">
        <v>118</v>
      </c>
      <c r="K1065" s="15"/>
      <c r="L1065" s="18"/>
      <c r="M1065" s="15"/>
      <c r="P1065" s="15" t="s">
        <v>68</v>
      </c>
      <c r="Q1065" s="18" t="s">
        <v>72</v>
      </c>
      <c r="S1065" s="19"/>
    </row>
    <row r="1066" spans="1:19" ht="14.1" customHeight="1" thickBot="1">
      <c r="A1066" s="13" t="s">
        <v>73</v>
      </c>
      <c r="B1066" s="48"/>
      <c r="C1066" s="13"/>
      <c r="D1066" s="13"/>
      <c r="E1066" s="13"/>
      <c r="F1066" s="13"/>
      <c r="G1066" s="13" t="s">
        <v>118</v>
      </c>
      <c r="H1066" s="13"/>
      <c r="I1066" s="20" t="s">
        <v>74</v>
      </c>
      <c r="J1066" s="13"/>
      <c r="K1066" s="13"/>
      <c r="L1066" s="13"/>
      <c r="M1066" s="13"/>
      <c r="N1066" s="13"/>
      <c r="O1066" s="13"/>
      <c r="P1066" s="13"/>
      <c r="Q1066" s="13" t="s">
        <v>75</v>
      </c>
      <c r="R1066" s="13"/>
      <c r="S1066" s="13"/>
    </row>
    <row r="1067" spans="1:19" ht="14.1" customHeight="1"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</row>
    <row r="1068" spans="1:19" ht="14.1" customHeight="1">
      <c r="C1068" s="21" t="s">
        <v>55</v>
      </c>
      <c r="D1068" s="21" t="s">
        <v>56</v>
      </c>
      <c r="E1068" s="21"/>
      <c r="F1068" s="21"/>
      <c r="G1068" s="21" t="s">
        <v>76</v>
      </c>
      <c r="H1068" s="21"/>
      <c r="I1068" s="21" t="s">
        <v>77</v>
      </c>
      <c r="J1068" s="21"/>
      <c r="K1068" s="22" t="s">
        <v>78</v>
      </c>
      <c r="L1068" s="23"/>
      <c r="M1068" s="21" t="s">
        <v>79</v>
      </c>
      <c r="N1068" s="21"/>
      <c r="O1068" s="21" t="s">
        <v>80</v>
      </c>
      <c r="P1068" s="21"/>
      <c r="Q1068" s="21" t="s">
        <v>81</v>
      </c>
      <c r="R1068" s="21"/>
      <c r="S1068" s="21" t="s">
        <v>82</v>
      </c>
    </row>
    <row r="1069" spans="1:19" ht="14.1" customHeight="1">
      <c r="C1069" s="22" t="s">
        <v>83</v>
      </c>
      <c r="D1069" s="22" t="s">
        <v>83</v>
      </c>
      <c r="E1069" s="22"/>
      <c r="F1069" s="23"/>
      <c r="G1069" s="21" t="s">
        <v>312</v>
      </c>
      <c r="H1069" s="22"/>
      <c r="I1069" s="21" t="s">
        <v>84</v>
      </c>
      <c r="J1069" s="22"/>
      <c r="K1069" s="21"/>
      <c r="L1069" s="22"/>
      <c r="M1069" s="22"/>
      <c r="N1069" s="22"/>
      <c r="O1069" s="22"/>
      <c r="P1069" s="22"/>
      <c r="Q1069" s="22" t="s">
        <v>312</v>
      </c>
      <c r="S1069" s="22"/>
    </row>
    <row r="1070" spans="1:19" ht="14.1" customHeight="1">
      <c r="A1070" s="14" t="s">
        <v>50</v>
      </c>
      <c r="B1070" s="22"/>
      <c r="C1070" s="22" t="s">
        <v>85</v>
      </c>
      <c r="D1070" s="22" t="s">
        <v>85</v>
      </c>
      <c r="E1070" s="22"/>
      <c r="F1070" s="21"/>
      <c r="G1070" s="22" t="s">
        <v>3</v>
      </c>
      <c r="H1070" s="22"/>
      <c r="I1070" s="22" t="s">
        <v>3</v>
      </c>
      <c r="J1070" s="22"/>
      <c r="K1070" s="22"/>
      <c r="L1070" s="21"/>
      <c r="M1070" s="22" t="s">
        <v>313</v>
      </c>
      <c r="N1070" s="18"/>
      <c r="O1070" s="22" t="s">
        <v>88</v>
      </c>
      <c r="P1070" s="21"/>
      <c r="Q1070" s="21" t="s">
        <v>3</v>
      </c>
      <c r="R1070" s="21"/>
      <c r="S1070" s="24" t="s">
        <v>89</v>
      </c>
    </row>
    <row r="1071" spans="1:19" ht="14.1" customHeight="1" thickBot="1">
      <c r="A1071" s="13" t="s">
        <v>90</v>
      </c>
      <c r="B1071" s="20"/>
      <c r="C1071" s="20" t="s">
        <v>91</v>
      </c>
      <c r="D1071" s="20" t="s">
        <v>92</v>
      </c>
      <c r="E1071" s="20"/>
      <c r="F1071" s="20"/>
      <c r="G1071" s="25" t="s">
        <v>94</v>
      </c>
      <c r="H1071" s="25"/>
      <c r="I1071" s="25" t="s">
        <v>314</v>
      </c>
      <c r="J1071" s="26"/>
      <c r="K1071" s="25" t="s">
        <v>315</v>
      </c>
      <c r="L1071" s="26"/>
      <c r="M1071" s="26" t="s">
        <v>316</v>
      </c>
      <c r="N1071" s="27"/>
      <c r="O1071" s="27" t="s">
        <v>97</v>
      </c>
      <c r="P1071" s="27"/>
      <c r="Q1071" s="27" t="s">
        <v>98</v>
      </c>
      <c r="R1071" s="27"/>
      <c r="S1071" s="27" t="s">
        <v>99</v>
      </c>
    </row>
    <row r="1072" spans="1:19" ht="14.1" customHeight="1">
      <c r="A1072" s="14">
        <v>1</v>
      </c>
      <c r="B1072" s="28"/>
      <c r="C1072" s="52"/>
      <c r="D1072" s="82" t="s">
        <v>298</v>
      </c>
      <c r="E1072" s="82"/>
      <c r="F1072" s="29"/>
      <c r="G1072" s="106"/>
      <c r="H1072" s="106"/>
      <c r="I1072" s="106"/>
      <c r="J1072" s="106"/>
      <c r="K1072" s="106"/>
      <c r="L1072" s="106"/>
      <c r="M1072" s="106"/>
      <c r="N1072" s="106"/>
      <c r="O1072" s="106"/>
      <c r="P1072" s="106"/>
      <c r="Q1072" s="106"/>
      <c r="R1072" s="106"/>
      <c r="S1072" s="106"/>
    </row>
    <row r="1073" spans="1:19" ht="14.1" customHeight="1">
      <c r="A1073" s="14">
        <v>2</v>
      </c>
      <c r="B1073" s="28"/>
      <c r="C1073" s="33">
        <v>311.31</v>
      </c>
      <c r="D1073" s="14" t="s">
        <v>102</v>
      </c>
      <c r="G1073" s="31">
        <v>805.90944999999999</v>
      </c>
      <c r="H1073" s="31"/>
      <c r="I1073" s="31">
        <v>59.829160000000009</v>
      </c>
      <c r="J1073" s="31"/>
      <c r="K1073" s="31">
        <v>0</v>
      </c>
      <c r="L1073" s="31"/>
      <c r="M1073" s="31">
        <v>0</v>
      </c>
      <c r="N1073" s="31"/>
      <c r="O1073" s="31">
        <v>-865.73860999999999</v>
      </c>
      <c r="P1073" s="31"/>
      <c r="Q1073" s="31">
        <v>0</v>
      </c>
      <c r="R1073" s="31"/>
      <c r="S1073" s="31">
        <v>769.84208615384614</v>
      </c>
    </row>
    <row r="1074" spans="1:19" ht="14.1" customHeight="1">
      <c r="A1074" s="14">
        <v>3</v>
      </c>
      <c r="B1074" s="28"/>
      <c r="C1074" s="33">
        <v>312.31</v>
      </c>
      <c r="D1074" s="14" t="s">
        <v>103</v>
      </c>
      <c r="G1074" s="31">
        <v>0</v>
      </c>
      <c r="H1074" s="31"/>
      <c r="I1074" s="31">
        <v>0</v>
      </c>
      <c r="J1074" s="31"/>
      <c r="K1074" s="31">
        <v>0</v>
      </c>
      <c r="L1074" s="31"/>
      <c r="M1074" s="31">
        <v>0</v>
      </c>
      <c r="N1074" s="31"/>
      <c r="O1074" s="31">
        <v>0</v>
      </c>
      <c r="P1074" s="31"/>
      <c r="Q1074" s="31">
        <v>0</v>
      </c>
      <c r="R1074" s="31"/>
      <c r="S1074" s="31">
        <v>0</v>
      </c>
    </row>
    <row r="1075" spans="1:19" ht="14.1" customHeight="1">
      <c r="A1075" s="14">
        <v>4</v>
      </c>
      <c r="B1075" s="40"/>
      <c r="C1075" s="33">
        <v>314.31</v>
      </c>
      <c r="D1075" s="14" t="s">
        <v>104</v>
      </c>
      <c r="G1075" s="31">
        <v>5191.8753099999994</v>
      </c>
      <c r="H1075" s="31"/>
      <c r="I1075" s="31">
        <v>917.60744</v>
      </c>
      <c r="J1075" s="31"/>
      <c r="K1075" s="31">
        <v>-81.42353</v>
      </c>
      <c r="L1075" s="31"/>
      <c r="M1075" s="31">
        <v>0</v>
      </c>
      <c r="N1075" s="31"/>
      <c r="O1075" s="31">
        <v>-6028.0592200000001</v>
      </c>
      <c r="P1075" s="31"/>
      <c r="Q1075" s="31">
        <v>0</v>
      </c>
      <c r="R1075" s="31"/>
      <c r="S1075" s="31">
        <v>5136.0704153846145</v>
      </c>
    </row>
    <row r="1076" spans="1:19" ht="14.1" customHeight="1">
      <c r="A1076" s="14">
        <v>5</v>
      </c>
      <c r="B1076" s="40"/>
      <c r="C1076" s="33">
        <v>315.31</v>
      </c>
      <c r="D1076" s="14" t="s">
        <v>105</v>
      </c>
      <c r="G1076" s="31">
        <v>1326.7954399999999</v>
      </c>
      <c r="H1076" s="31"/>
      <c r="I1076" s="31">
        <v>94.215879999999984</v>
      </c>
      <c r="J1076" s="31"/>
      <c r="K1076" s="31">
        <v>0</v>
      </c>
      <c r="L1076" s="31"/>
      <c r="M1076" s="31">
        <v>0</v>
      </c>
      <c r="N1076" s="31"/>
      <c r="O1076" s="31">
        <v>-1421.0113200000001</v>
      </c>
      <c r="P1076" s="31"/>
      <c r="Q1076" s="31">
        <v>0</v>
      </c>
      <c r="R1076" s="31"/>
      <c r="S1076" s="31">
        <v>1266.8793338461539</v>
      </c>
    </row>
    <row r="1077" spans="1:19" ht="14.1" customHeight="1">
      <c r="A1077" s="14">
        <v>6</v>
      </c>
      <c r="B1077" s="40"/>
      <c r="C1077" s="33">
        <v>316.31</v>
      </c>
      <c r="D1077" s="14" t="s">
        <v>106</v>
      </c>
      <c r="G1077" s="97">
        <v>98.124809999999997</v>
      </c>
      <c r="H1077" s="97"/>
      <c r="I1077" s="97">
        <v>4.379830000000001</v>
      </c>
      <c r="J1077" s="97"/>
      <c r="K1077" s="97">
        <v>0</v>
      </c>
      <c r="L1077" s="97"/>
      <c r="M1077" s="97">
        <v>0</v>
      </c>
      <c r="N1077" s="97"/>
      <c r="O1077" s="97">
        <v>-102.50463999999999</v>
      </c>
      <c r="P1077" s="97"/>
      <c r="Q1077" s="97">
        <v>0</v>
      </c>
      <c r="R1077" s="97"/>
      <c r="S1077" s="97">
        <v>92.444684615384631</v>
      </c>
    </row>
    <row r="1078" spans="1:19" ht="14.1" customHeight="1">
      <c r="A1078" s="14">
        <v>7</v>
      </c>
      <c r="B1078" s="40"/>
      <c r="C1078" s="33"/>
      <c r="D1078" s="82" t="s">
        <v>299</v>
      </c>
      <c r="E1078" s="82"/>
      <c r="F1078" s="29"/>
      <c r="G1078" s="31">
        <v>7422.7050099999997</v>
      </c>
      <c r="H1078" s="31"/>
      <c r="I1078" s="31">
        <v>1076.0323100000001</v>
      </c>
      <c r="J1078" s="31"/>
      <c r="K1078" s="31">
        <v>-81.42353</v>
      </c>
      <c r="L1078" s="31"/>
      <c r="M1078" s="31">
        <v>0</v>
      </c>
      <c r="N1078" s="31"/>
      <c r="O1078" s="31">
        <v>-8417.3137900000002</v>
      </c>
      <c r="P1078" s="31"/>
      <c r="Q1078" s="31">
        <v>0</v>
      </c>
      <c r="R1078" s="31"/>
      <c r="S1078" s="31">
        <v>7265.2365199999986</v>
      </c>
    </row>
    <row r="1079" spans="1:19" ht="14.1" customHeight="1">
      <c r="A1079" s="14">
        <v>8</v>
      </c>
      <c r="B1079" s="40"/>
      <c r="C1079" s="33"/>
      <c r="D1079" s="29"/>
      <c r="E1079" s="29"/>
      <c r="F1079" s="29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</row>
    <row r="1080" spans="1:19" ht="14.1" customHeight="1">
      <c r="A1080" s="14">
        <v>9</v>
      </c>
      <c r="B1080" s="28"/>
      <c r="C1080" s="33"/>
      <c r="D1080" s="84" t="s">
        <v>300</v>
      </c>
      <c r="E1080" s="84"/>
      <c r="F1080" s="44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</row>
    <row r="1081" spans="1:19" ht="14.1" customHeight="1">
      <c r="A1081" s="14">
        <v>10</v>
      </c>
      <c r="B1081" s="28"/>
      <c r="C1081" s="33">
        <v>311.32</v>
      </c>
      <c r="D1081" s="14" t="s">
        <v>102</v>
      </c>
      <c r="G1081" s="31">
        <v>576.56371999999999</v>
      </c>
      <c r="H1081" s="31"/>
      <c r="I1081" s="31">
        <v>31.506759999999996</v>
      </c>
      <c r="J1081" s="31"/>
      <c r="K1081" s="31">
        <v>0</v>
      </c>
      <c r="L1081" s="31"/>
      <c r="M1081" s="31">
        <v>0</v>
      </c>
      <c r="N1081" s="31"/>
      <c r="O1081" s="31">
        <v>-608.07047999999998</v>
      </c>
      <c r="P1081" s="31"/>
      <c r="Q1081" s="31">
        <v>0</v>
      </c>
      <c r="R1081" s="31"/>
      <c r="S1081" s="31">
        <v>544.32607230769224</v>
      </c>
    </row>
    <row r="1082" spans="1:19" ht="14.1" customHeight="1">
      <c r="A1082" s="14">
        <v>11</v>
      </c>
      <c r="B1082" s="28"/>
      <c r="C1082" s="33">
        <v>312.32</v>
      </c>
      <c r="D1082" s="14" t="s">
        <v>103</v>
      </c>
      <c r="G1082" s="31">
        <v>326.42081000000002</v>
      </c>
      <c r="H1082" s="31"/>
      <c r="I1082" s="31">
        <v>21.097069999999999</v>
      </c>
      <c r="J1082" s="31"/>
      <c r="K1082" s="31">
        <v>0</v>
      </c>
      <c r="L1082" s="31"/>
      <c r="M1082" s="31">
        <v>0</v>
      </c>
      <c r="N1082" s="31"/>
      <c r="O1082" s="31">
        <v>-347.51787999999999</v>
      </c>
      <c r="P1082" s="31"/>
      <c r="Q1082" s="31">
        <v>0</v>
      </c>
      <c r="R1082" s="31"/>
      <c r="S1082" s="31">
        <v>308.17274153846159</v>
      </c>
    </row>
    <row r="1083" spans="1:19" ht="14.1" customHeight="1">
      <c r="A1083" s="14">
        <v>12</v>
      </c>
      <c r="B1083" s="37"/>
      <c r="C1083" s="33">
        <v>314.32</v>
      </c>
      <c r="D1083" s="14" t="s">
        <v>104</v>
      </c>
      <c r="G1083" s="31">
        <v>11537.576849999999</v>
      </c>
      <c r="H1083" s="31"/>
      <c r="I1083" s="31">
        <v>1270.92553</v>
      </c>
      <c r="J1083" s="31"/>
      <c r="K1083" s="31">
        <v>-628.72924</v>
      </c>
      <c r="L1083" s="31"/>
      <c r="M1083" s="31">
        <v>0</v>
      </c>
      <c r="N1083" s="31"/>
      <c r="O1083" s="31">
        <v>-12179.773140000001</v>
      </c>
      <c r="P1083" s="31"/>
      <c r="Q1083" s="31">
        <v>0</v>
      </c>
      <c r="R1083" s="31"/>
      <c r="S1083" s="31">
        <v>11000.594463846155</v>
      </c>
    </row>
    <row r="1084" spans="1:19" ht="14.1" customHeight="1">
      <c r="A1084" s="14">
        <v>13</v>
      </c>
      <c r="B1084" s="28"/>
      <c r="C1084" s="33">
        <v>315.32</v>
      </c>
      <c r="D1084" s="14" t="s">
        <v>105</v>
      </c>
      <c r="G1084" s="31">
        <v>919.31630000000007</v>
      </c>
      <c r="H1084" s="31"/>
      <c r="I1084" s="31">
        <v>65.57274000000001</v>
      </c>
      <c r="J1084" s="31"/>
      <c r="K1084" s="31">
        <v>0</v>
      </c>
      <c r="L1084" s="31"/>
      <c r="M1084" s="31">
        <v>0</v>
      </c>
      <c r="N1084" s="31"/>
      <c r="O1084" s="31">
        <v>-981.88904000000002</v>
      </c>
      <c r="P1084" s="31"/>
      <c r="Q1084" s="31">
        <v>3</v>
      </c>
      <c r="R1084" s="31"/>
      <c r="S1084" s="31">
        <v>873.81726615384605</v>
      </c>
    </row>
    <row r="1085" spans="1:19" ht="14.1" customHeight="1">
      <c r="A1085" s="14">
        <v>14</v>
      </c>
      <c r="B1085" s="28"/>
      <c r="C1085" s="33">
        <v>316.32</v>
      </c>
      <c r="D1085" s="14" t="s">
        <v>106</v>
      </c>
      <c r="G1085" s="97">
        <v>116.29785000000001</v>
      </c>
      <c r="H1085" s="97"/>
      <c r="I1085" s="97">
        <v>4.16465</v>
      </c>
      <c r="J1085" s="97"/>
      <c r="K1085" s="97">
        <v>0</v>
      </c>
      <c r="L1085" s="97"/>
      <c r="M1085" s="97">
        <v>0</v>
      </c>
      <c r="N1085" s="97"/>
      <c r="O1085" s="97">
        <v>-120.46250000000001</v>
      </c>
      <c r="P1085" s="97"/>
      <c r="Q1085" s="97">
        <v>0</v>
      </c>
      <c r="R1085" s="97"/>
      <c r="S1085" s="97">
        <v>109.01043384615382</v>
      </c>
    </row>
    <row r="1086" spans="1:19" ht="14.1" customHeight="1">
      <c r="A1086" s="14">
        <v>15</v>
      </c>
      <c r="B1086" s="28"/>
      <c r="C1086" s="33"/>
      <c r="D1086" s="84" t="s">
        <v>301</v>
      </c>
      <c r="E1086" s="84"/>
      <c r="F1086" s="44"/>
      <c r="G1086" s="31">
        <v>13476.17553</v>
      </c>
      <c r="H1086" s="31"/>
      <c r="I1086" s="31">
        <v>1393.26675</v>
      </c>
      <c r="J1086" s="31"/>
      <c r="K1086" s="31">
        <v>-628.72924</v>
      </c>
      <c r="L1086" s="31"/>
      <c r="M1086" s="31">
        <v>0</v>
      </c>
      <c r="N1086" s="31"/>
      <c r="O1086" s="31">
        <v>-14237.713040000001</v>
      </c>
      <c r="P1086" s="31"/>
      <c r="Q1086" s="31">
        <v>3</v>
      </c>
      <c r="R1086" s="31"/>
      <c r="S1086" s="31">
        <v>12835.920977692309</v>
      </c>
    </row>
    <row r="1087" spans="1:19" ht="14.1" customHeight="1">
      <c r="A1087" s="14">
        <v>16</v>
      </c>
      <c r="B1087" s="28"/>
      <c r="C1087" s="33"/>
    </row>
    <row r="1088" spans="1:19" ht="14.1" customHeight="1">
      <c r="A1088" s="14">
        <v>17</v>
      </c>
      <c r="B1088" s="28"/>
      <c r="C1088" s="33"/>
      <c r="D1088" s="84" t="s">
        <v>278</v>
      </c>
      <c r="E1088" s="84"/>
      <c r="F1088" s="44"/>
      <c r="G1088" s="79"/>
      <c r="H1088" s="79"/>
      <c r="I1088" s="79"/>
      <c r="J1088" s="31"/>
      <c r="K1088" s="79"/>
      <c r="L1088" s="31"/>
      <c r="M1088" s="79"/>
      <c r="N1088" s="31"/>
      <c r="O1088" s="79"/>
      <c r="P1088" s="31"/>
      <c r="Q1088" s="79"/>
      <c r="R1088" s="31"/>
      <c r="S1088" s="79"/>
    </row>
    <row r="1089" spans="1:19" ht="14.1" customHeight="1">
      <c r="A1089" s="14">
        <v>18</v>
      </c>
      <c r="B1089" s="28"/>
      <c r="C1089" s="33">
        <v>311.33</v>
      </c>
      <c r="D1089" s="14" t="s">
        <v>102</v>
      </c>
      <c r="G1089" s="31">
        <v>830.15823</v>
      </c>
      <c r="H1089" s="31"/>
      <c r="I1089" s="31">
        <v>0</v>
      </c>
      <c r="J1089" s="31"/>
      <c r="K1089" s="31">
        <v>0</v>
      </c>
      <c r="L1089" s="31"/>
      <c r="M1089" s="31">
        <v>0</v>
      </c>
      <c r="N1089" s="31"/>
      <c r="O1089" s="31">
        <v>223.51591999999999</v>
      </c>
      <c r="P1089" s="31"/>
      <c r="Q1089" s="31">
        <v>1053.6741500000001</v>
      </c>
      <c r="R1089" s="31"/>
      <c r="S1089" s="31">
        <v>908.38836846153856</v>
      </c>
    </row>
    <row r="1090" spans="1:19" ht="14.1" customHeight="1">
      <c r="A1090" s="14">
        <v>19</v>
      </c>
      <c r="B1090" s="28"/>
      <c r="C1090" s="33">
        <v>312.33</v>
      </c>
      <c r="D1090" s="14" t="s">
        <v>103</v>
      </c>
      <c r="G1090" s="31">
        <v>0</v>
      </c>
      <c r="H1090" s="31"/>
      <c r="I1090" s="31">
        <v>0</v>
      </c>
      <c r="J1090" s="31"/>
      <c r="K1090" s="31">
        <v>0</v>
      </c>
      <c r="L1090" s="31"/>
      <c r="M1090" s="31">
        <v>0</v>
      </c>
      <c r="N1090" s="31"/>
      <c r="O1090" s="31">
        <v>0</v>
      </c>
      <c r="P1090" s="31"/>
      <c r="Q1090" s="31">
        <v>0</v>
      </c>
      <c r="R1090" s="31"/>
      <c r="S1090" s="31">
        <v>0</v>
      </c>
    </row>
    <row r="1091" spans="1:19" ht="14.1" customHeight="1">
      <c r="A1091" s="14">
        <v>20</v>
      </c>
      <c r="B1091" s="28"/>
      <c r="C1091" s="33">
        <v>314.33</v>
      </c>
      <c r="D1091" s="14" t="s">
        <v>104</v>
      </c>
      <c r="G1091" s="31">
        <v>10197.104069999999</v>
      </c>
      <c r="H1091" s="31"/>
      <c r="I1091" s="31">
        <v>0</v>
      </c>
      <c r="J1091" s="31"/>
      <c r="K1091" s="31">
        <v>0</v>
      </c>
      <c r="L1091" s="31"/>
      <c r="M1091" s="31">
        <v>0</v>
      </c>
      <c r="N1091" s="31"/>
      <c r="O1091" s="31">
        <v>1869.0913400000002</v>
      </c>
      <c r="P1091" s="31"/>
      <c r="Q1091" s="31">
        <v>12066.19541</v>
      </c>
      <c r="R1091" s="31"/>
      <c r="S1091" s="31">
        <v>10924.954020769232</v>
      </c>
    </row>
    <row r="1092" spans="1:19" ht="14.1" customHeight="1">
      <c r="A1092" s="14">
        <v>21</v>
      </c>
      <c r="B1092" s="28"/>
      <c r="C1092" s="33">
        <v>315.33</v>
      </c>
      <c r="D1092" s="14" t="s">
        <v>105</v>
      </c>
      <c r="G1092" s="31">
        <v>1007.71434</v>
      </c>
      <c r="H1092" s="31"/>
      <c r="I1092" s="31">
        <v>0</v>
      </c>
      <c r="J1092" s="31"/>
      <c r="K1092" s="31">
        <v>0</v>
      </c>
      <c r="L1092" s="31"/>
      <c r="M1092" s="31">
        <v>0</v>
      </c>
      <c r="N1092" s="31"/>
      <c r="O1092" s="31">
        <v>116.12402</v>
      </c>
      <c r="P1092" s="31"/>
      <c r="Q1092" s="31">
        <v>1123.8383600000002</v>
      </c>
      <c r="R1092" s="31"/>
      <c r="S1092" s="31">
        <v>1050.1013769230765</v>
      </c>
    </row>
    <row r="1093" spans="1:19" ht="14.1" customHeight="1">
      <c r="A1093" s="14">
        <v>22</v>
      </c>
      <c r="B1093" s="28"/>
      <c r="C1093" s="33">
        <v>316.33</v>
      </c>
      <c r="D1093" s="14" t="s">
        <v>106</v>
      </c>
      <c r="G1093" s="97">
        <v>37.447290000000002</v>
      </c>
      <c r="H1093" s="97"/>
      <c r="I1093" s="97">
        <v>0</v>
      </c>
      <c r="J1093" s="97"/>
      <c r="K1093" s="97">
        <v>0</v>
      </c>
      <c r="L1093" s="97"/>
      <c r="M1093" s="97">
        <v>0</v>
      </c>
      <c r="N1093" s="97"/>
      <c r="O1093" s="97">
        <v>3.4359099999999998</v>
      </c>
      <c r="P1093" s="97"/>
      <c r="Q1093" s="97">
        <v>40.883199999999995</v>
      </c>
      <c r="R1093" s="97"/>
      <c r="S1093" s="97">
        <v>38.761317692307699</v>
      </c>
    </row>
    <row r="1094" spans="1:19" ht="14.1" customHeight="1">
      <c r="A1094" s="14">
        <v>23</v>
      </c>
      <c r="B1094" s="28"/>
      <c r="C1094" s="33"/>
      <c r="D1094" s="84" t="s">
        <v>279</v>
      </c>
      <c r="E1094" s="84"/>
      <c r="F1094" s="44"/>
      <c r="G1094" s="31">
        <v>12072.423929999999</v>
      </c>
      <c r="H1094" s="31"/>
      <c r="I1094" s="31">
        <v>0</v>
      </c>
      <c r="J1094" s="31"/>
      <c r="K1094" s="31">
        <v>0</v>
      </c>
      <c r="L1094" s="31"/>
      <c r="M1094" s="31">
        <v>0</v>
      </c>
      <c r="N1094" s="31"/>
      <c r="O1094" s="31">
        <v>2212.1671900000006</v>
      </c>
      <c r="P1094" s="31"/>
      <c r="Q1094" s="31">
        <v>14284.591120000001</v>
      </c>
      <c r="R1094" s="31"/>
      <c r="S1094" s="31">
        <v>12922.205083846155</v>
      </c>
    </row>
    <row r="1095" spans="1:19" ht="14.1" customHeight="1">
      <c r="A1095" s="14">
        <v>24</v>
      </c>
      <c r="B1095" s="28"/>
      <c r="C1095" s="33"/>
    </row>
    <row r="1096" spans="1:19" ht="14.1" customHeight="1">
      <c r="A1096" s="14">
        <v>25</v>
      </c>
      <c r="B1096" s="28"/>
      <c r="C1096" s="33"/>
      <c r="D1096" s="84" t="s">
        <v>280</v>
      </c>
      <c r="E1096" s="84"/>
      <c r="F1096" s="44"/>
      <c r="G1096" s="79"/>
      <c r="H1096" s="79"/>
      <c r="I1096" s="79"/>
      <c r="J1096" s="31"/>
      <c r="K1096" s="79"/>
      <c r="L1096" s="31"/>
      <c r="M1096" s="79"/>
      <c r="N1096" s="31"/>
      <c r="O1096" s="79"/>
      <c r="P1096" s="31"/>
      <c r="Q1096" s="79"/>
      <c r="R1096" s="31"/>
      <c r="S1096" s="79"/>
    </row>
    <row r="1097" spans="1:19" ht="14.1" customHeight="1">
      <c r="A1097" s="14">
        <v>26</v>
      </c>
      <c r="B1097" s="28"/>
      <c r="C1097" s="33">
        <v>311.33999999999997</v>
      </c>
      <c r="D1097" s="14" t="s">
        <v>102</v>
      </c>
      <c r="G1097" s="31">
        <v>611.70048999999995</v>
      </c>
      <c r="H1097" s="31"/>
      <c r="I1097" s="31">
        <v>0</v>
      </c>
      <c r="J1097" s="31"/>
      <c r="K1097" s="31">
        <v>0</v>
      </c>
      <c r="L1097" s="31"/>
      <c r="M1097" s="31">
        <v>0</v>
      </c>
      <c r="N1097" s="31"/>
      <c r="O1097" s="31">
        <v>252.86012999999997</v>
      </c>
      <c r="P1097" s="31"/>
      <c r="Q1097" s="31">
        <v>864.56061999999997</v>
      </c>
      <c r="R1097" s="31"/>
      <c r="S1097" s="31">
        <v>696.17620076923072</v>
      </c>
    </row>
    <row r="1098" spans="1:19" ht="14.1" customHeight="1">
      <c r="A1098" s="14">
        <v>27</v>
      </c>
      <c r="B1098" s="28"/>
      <c r="C1098" s="33">
        <v>312.33999999999997</v>
      </c>
      <c r="D1098" s="14" t="s">
        <v>103</v>
      </c>
      <c r="G1098" s="31">
        <v>0</v>
      </c>
      <c r="H1098" s="31"/>
      <c r="I1098" s="31">
        <v>0</v>
      </c>
      <c r="J1098" s="31"/>
      <c r="K1098" s="31">
        <v>0</v>
      </c>
      <c r="L1098" s="31"/>
      <c r="M1098" s="31">
        <v>0</v>
      </c>
      <c r="N1098" s="31"/>
      <c r="O1098" s="31">
        <v>0</v>
      </c>
      <c r="P1098" s="31"/>
      <c r="Q1098" s="31">
        <v>0</v>
      </c>
      <c r="R1098" s="31"/>
      <c r="S1098" s="31">
        <v>0</v>
      </c>
    </row>
    <row r="1099" spans="1:19" ht="14.1" customHeight="1">
      <c r="A1099" s="14">
        <v>28</v>
      </c>
      <c r="B1099" s="28"/>
      <c r="C1099" s="24">
        <v>314.33999999999997</v>
      </c>
      <c r="D1099" s="14" t="s">
        <v>104</v>
      </c>
      <c r="G1099" s="31">
        <v>7431.9053600000007</v>
      </c>
      <c r="H1099" s="31"/>
      <c r="I1099" s="31">
        <v>0</v>
      </c>
      <c r="J1099" s="31"/>
      <c r="K1099" s="31">
        <v>0</v>
      </c>
      <c r="L1099" s="31"/>
      <c r="M1099" s="31">
        <v>0</v>
      </c>
      <c r="N1099" s="31"/>
      <c r="O1099" s="31">
        <v>1507.8653300000001</v>
      </c>
      <c r="P1099" s="31"/>
      <c r="Q1099" s="31">
        <v>8939.7706899999994</v>
      </c>
      <c r="R1099" s="31"/>
      <c r="S1099" s="31">
        <v>7955.2330984615382</v>
      </c>
    </row>
    <row r="1100" spans="1:19" ht="14.1" customHeight="1">
      <c r="A1100" s="14">
        <v>29</v>
      </c>
      <c r="B1100" s="28"/>
      <c r="C1100" s="33">
        <v>315.33999999999997</v>
      </c>
      <c r="D1100" s="14" t="s">
        <v>105</v>
      </c>
      <c r="G1100" s="31">
        <v>862.32561999999996</v>
      </c>
      <c r="H1100" s="31"/>
      <c r="I1100" s="31">
        <v>0</v>
      </c>
      <c r="J1100" s="31"/>
      <c r="K1100" s="31">
        <v>0</v>
      </c>
      <c r="L1100" s="31"/>
      <c r="M1100" s="31">
        <v>0</v>
      </c>
      <c r="N1100" s="31"/>
      <c r="O1100" s="31">
        <v>124.25494999999999</v>
      </c>
      <c r="P1100" s="31"/>
      <c r="Q1100" s="31">
        <v>986.58056999999997</v>
      </c>
      <c r="R1100" s="31"/>
      <c r="S1100" s="31">
        <v>908.52643230769229</v>
      </c>
    </row>
    <row r="1101" spans="1:19" ht="14.1" customHeight="1">
      <c r="A1101" s="14">
        <v>30</v>
      </c>
      <c r="B1101" s="28"/>
      <c r="C1101" s="33">
        <v>316.33999999999997</v>
      </c>
      <c r="D1101" s="14" t="s">
        <v>106</v>
      </c>
      <c r="G1101" s="97">
        <v>33.707680000000003</v>
      </c>
      <c r="H1101" s="97"/>
      <c r="I1101" s="97">
        <v>0</v>
      </c>
      <c r="J1101" s="97"/>
      <c r="K1101" s="97">
        <v>0</v>
      </c>
      <c r="L1101" s="97"/>
      <c r="M1101" s="97">
        <v>0</v>
      </c>
      <c r="N1101" s="97"/>
      <c r="O1101" s="97">
        <v>20.53717</v>
      </c>
      <c r="P1101" s="97"/>
      <c r="Q1101" s="97">
        <v>54.24485</v>
      </c>
      <c r="R1101" s="97"/>
      <c r="S1101" s="97">
        <v>40.552563076923072</v>
      </c>
    </row>
    <row r="1102" spans="1:19" ht="14.1" customHeight="1">
      <c r="A1102" s="14">
        <v>31</v>
      </c>
      <c r="B1102" s="28"/>
      <c r="C1102" s="33"/>
      <c r="D1102" s="84" t="s">
        <v>281</v>
      </c>
      <c r="E1102" s="84"/>
      <c r="F1102" s="44"/>
      <c r="G1102" s="31">
        <v>8939.6391500000009</v>
      </c>
      <c r="H1102" s="31"/>
      <c r="I1102" s="31">
        <v>0</v>
      </c>
      <c r="J1102" s="31"/>
      <c r="K1102" s="31">
        <v>0</v>
      </c>
      <c r="L1102" s="31"/>
      <c r="M1102" s="31">
        <v>0</v>
      </c>
      <c r="N1102" s="31"/>
      <c r="O1102" s="31">
        <v>1905.5175800000002</v>
      </c>
      <c r="P1102" s="31"/>
      <c r="Q1102" s="31">
        <v>10845.156729999999</v>
      </c>
      <c r="R1102" s="31"/>
      <c r="S1102" s="31">
        <v>9600.488294615383</v>
      </c>
    </row>
    <row r="1103" spans="1:19" ht="14.1" customHeight="1">
      <c r="A1103" s="14">
        <v>32</v>
      </c>
      <c r="B1103" s="28"/>
    </row>
    <row r="1104" spans="1:19" ht="14.1" customHeight="1" thickBot="1">
      <c r="A1104" s="14">
        <v>33</v>
      </c>
      <c r="B1104" s="28"/>
      <c r="C1104" s="33"/>
      <c r="D1104" s="84" t="s">
        <v>282</v>
      </c>
      <c r="E1104" s="84"/>
      <c r="F1104" s="44"/>
      <c r="G1104" s="53">
        <v>57173.064740000002</v>
      </c>
      <c r="H1104" s="53"/>
      <c r="I1104" s="53">
        <v>3455.8103099999998</v>
      </c>
      <c r="J1104" s="53"/>
      <c r="K1104" s="53">
        <v>-1038.53</v>
      </c>
      <c r="L1104" s="53"/>
      <c r="M1104" s="53">
        <v>0</v>
      </c>
      <c r="N1104" s="53"/>
      <c r="O1104" s="53">
        <v>-34457.597200000004</v>
      </c>
      <c r="P1104" s="53"/>
      <c r="Q1104" s="53">
        <v>25132.74785</v>
      </c>
      <c r="R1104" s="53"/>
      <c r="S1104" s="53">
        <v>56978.477589999995</v>
      </c>
    </row>
    <row r="1105" spans="1:19" ht="14.1" customHeight="1" thickTop="1">
      <c r="A1105" s="14">
        <v>34</v>
      </c>
      <c r="B1105" s="28"/>
    </row>
    <row r="1106" spans="1:19" ht="14.1" customHeight="1">
      <c r="A1106" s="14">
        <v>35</v>
      </c>
      <c r="B1106" s="28"/>
      <c r="C1106" s="118" t="s">
        <v>318</v>
      </c>
      <c r="D1106" s="29" t="s">
        <v>319</v>
      </c>
      <c r="E1106" s="29"/>
      <c r="F1106" s="29"/>
      <c r="G1106" s="35">
        <v>77698.350000000006</v>
      </c>
      <c r="H1106" s="35"/>
      <c r="I1106" s="35">
        <v>839.45242999998868</v>
      </c>
      <c r="J1106" s="35"/>
      <c r="K1106" s="35">
        <v>0</v>
      </c>
      <c r="L1106" s="35"/>
      <c r="M1106" s="35">
        <v>-1462.3304300000002</v>
      </c>
      <c r="N1106" s="35"/>
      <c r="O1106" s="35">
        <v>0</v>
      </c>
      <c r="P1106" s="35"/>
      <c r="Q1106" s="35">
        <v>77075.471999999994</v>
      </c>
      <c r="R1106" s="35"/>
      <c r="S1106" s="35">
        <v>78145.343999999997</v>
      </c>
    </row>
    <row r="1107" spans="1:19" ht="14.1" customHeight="1">
      <c r="A1107" s="14">
        <v>36</v>
      </c>
      <c r="B1107" s="28"/>
      <c r="C1107" s="118"/>
      <c r="D1107" s="29"/>
      <c r="E1107" s="29"/>
      <c r="F1107" s="29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</row>
    <row r="1108" spans="1:19" ht="14.1" customHeight="1">
      <c r="A1108" s="14">
        <v>37</v>
      </c>
      <c r="B1108" s="28"/>
      <c r="C1108" s="118"/>
      <c r="D1108" s="29"/>
      <c r="E1108" s="29"/>
      <c r="F1108" s="29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</row>
    <row r="1109" spans="1:19" ht="14.1" customHeight="1">
      <c r="A1109" s="14">
        <v>38</v>
      </c>
      <c r="B1109" s="28"/>
      <c r="C1109" s="118"/>
      <c r="D1109" s="29"/>
      <c r="E1109" s="29"/>
      <c r="F1109" s="29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</row>
    <row r="1110" spans="1:19" ht="14.1" customHeight="1">
      <c r="A1110" s="14">
        <v>39</v>
      </c>
      <c r="B1110" s="28"/>
      <c r="C1110" s="118"/>
      <c r="D1110" s="29"/>
      <c r="E1110" s="29"/>
      <c r="F1110" s="29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</row>
    <row r="1111" spans="1:19" ht="14.1" customHeight="1">
      <c r="A1111" s="14">
        <v>40</v>
      </c>
      <c r="B1111" s="28"/>
      <c r="C1111" s="33"/>
      <c r="D1111" s="29"/>
      <c r="E1111" s="29"/>
      <c r="F1111" s="29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  <c r="R1111" s="102"/>
      <c r="S1111" s="102"/>
    </row>
    <row r="1112" spans="1:19" ht="14.1" customHeight="1" thickBot="1">
      <c r="A1112" s="13">
        <v>41</v>
      </c>
      <c r="B1112" s="46" t="s">
        <v>114</v>
      </c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</row>
    <row r="1113" spans="1:19" ht="14.1" customHeight="1">
      <c r="A1113" s="14" t="s">
        <v>317</v>
      </c>
      <c r="Q1113" s="14" t="s">
        <v>116</v>
      </c>
    </row>
    <row r="1114" spans="1:19" ht="14.1" customHeight="1" thickBot="1">
      <c r="A1114" s="13" t="s">
        <v>308</v>
      </c>
      <c r="B1114" s="13"/>
      <c r="C1114" s="13"/>
      <c r="D1114" s="13"/>
      <c r="E1114" s="13"/>
      <c r="F1114" s="13"/>
      <c r="G1114" s="13"/>
      <c r="H1114" s="13" t="s">
        <v>309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 t="s">
        <v>302</v>
      </c>
    </row>
    <row r="1115" spans="1:19" ht="14.1" customHeight="1">
      <c r="A1115" s="14" t="s">
        <v>63</v>
      </c>
      <c r="B1115" s="47"/>
      <c r="F1115" s="15" t="s">
        <v>64</v>
      </c>
      <c r="G1115" s="14" t="s">
        <v>310</v>
      </c>
      <c r="K1115" s="16"/>
      <c r="L1115" s="16"/>
      <c r="N1115" s="16"/>
      <c r="O1115" s="16"/>
      <c r="P1115" s="16" t="s">
        <v>66</v>
      </c>
      <c r="S1115" s="17"/>
    </row>
    <row r="1116" spans="1:19" ht="14.1" customHeight="1">
      <c r="B1116" s="47"/>
      <c r="G1116" s="14" t="s">
        <v>330</v>
      </c>
      <c r="K1116" s="15"/>
      <c r="L1116" s="18"/>
      <c r="O1116" s="15"/>
      <c r="P1116" s="15" t="s">
        <v>118</v>
      </c>
      <c r="Q1116" s="18" t="s">
        <v>69</v>
      </c>
      <c r="S1116" s="19"/>
    </row>
    <row r="1117" spans="1:19" ht="14.1" customHeight="1">
      <c r="A1117" s="14" t="s">
        <v>70</v>
      </c>
      <c r="B1117" s="47"/>
      <c r="G1117" s="14" t="s">
        <v>118</v>
      </c>
      <c r="K1117" s="15"/>
      <c r="L1117" s="18"/>
      <c r="M1117" s="15"/>
      <c r="P1117" s="15" t="s">
        <v>118</v>
      </c>
      <c r="Q1117" s="18" t="s">
        <v>71</v>
      </c>
      <c r="S1117" s="19"/>
    </row>
    <row r="1118" spans="1:19" ht="14.1" customHeight="1">
      <c r="B1118" s="47"/>
      <c r="G1118" s="14" t="s">
        <v>118</v>
      </c>
      <c r="K1118" s="15"/>
      <c r="L1118" s="18"/>
      <c r="M1118" s="15"/>
      <c r="P1118" s="15" t="s">
        <v>68</v>
      </c>
      <c r="Q1118" s="18" t="s">
        <v>72</v>
      </c>
      <c r="S1118" s="19"/>
    </row>
    <row r="1119" spans="1:19" ht="14.1" customHeight="1" thickBot="1">
      <c r="A1119" s="13" t="s">
        <v>73</v>
      </c>
      <c r="B1119" s="48"/>
      <c r="C1119" s="13"/>
      <c r="D1119" s="13"/>
      <c r="E1119" s="13"/>
      <c r="F1119" s="13"/>
      <c r="G1119" s="13" t="s">
        <v>118</v>
      </c>
      <c r="H1119" s="13"/>
      <c r="I1119" s="20" t="s">
        <v>74</v>
      </c>
      <c r="J1119" s="13"/>
      <c r="K1119" s="13"/>
      <c r="L1119" s="13"/>
      <c r="M1119" s="13"/>
      <c r="N1119" s="13"/>
      <c r="O1119" s="13"/>
      <c r="P1119" s="13"/>
      <c r="Q1119" s="13" t="s">
        <v>75</v>
      </c>
      <c r="R1119" s="13"/>
      <c r="S1119" s="13"/>
    </row>
    <row r="1120" spans="1:19" ht="14.1" customHeight="1"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</row>
    <row r="1121" spans="1:19" ht="14.1" customHeight="1">
      <c r="C1121" s="21" t="s">
        <v>55</v>
      </c>
      <c r="D1121" s="21" t="s">
        <v>56</v>
      </c>
      <c r="E1121" s="21"/>
      <c r="F1121" s="21"/>
      <c r="G1121" s="21" t="s">
        <v>76</v>
      </c>
      <c r="H1121" s="21"/>
      <c r="I1121" s="21" t="s">
        <v>77</v>
      </c>
      <c r="J1121" s="21"/>
      <c r="K1121" s="22" t="s">
        <v>78</v>
      </c>
      <c r="L1121" s="23"/>
      <c r="M1121" s="21" t="s">
        <v>79</v>
      </c>
      <c r="N1121" s="21"/>
      <c r="O1121" s="21" t="s">
        <v>80</v>
      </c>
      <c r="P1121" s="21"/>
      <c r="Q1121" s="21" t="s">
        <v>81</v>
      </c>
      <c r="R1121" s="21"/>
      <c r="S1121" s="21" t="s">
        <v>82</v>
      </c>
    </row>
    <row r="1122" spans="1:19" ht="14.1" customHeight="1">
      <c r="C1122" s="22" t="s">
        <v>83</v>
      </c>
      <c r="D1122" s="22" t="s">
        <v>83</v>
      </c>
      <c r="E1122" s="22"/>
      <c r="F1122" s="23"/>
      <c r="G1122" s="21" t="s">
        <v>312</v>
      </c>
      <c r="H1122" s="22"/>
      <c r="I1122" s="21" t="s">
        <v>84</v>
      </c>
      <c r="J1122" s="22"/>
      <c r="K1122" s="21"/>
      <c r="L1122" s="22"/>
      <c r="M1122" s="22"/>
      <c r="N1122" s="22"/>
      <c r="O1122" s="22"/>
      <c r="P1122" s="22"/>
      <c r="Q1122" s="22" t="s">
        <v>312</v>
      </c>
      <c r="S1122" s="22"/>
    </row>
    <row r="1123" spans="1:19" ht="14.1" customHeight="1">
      <c r="A1123" s="14" t="s">
        <v>50</v>
      </c>
      <c r="B1123" s="22"/>
      <c r="C1123" s="22" t="s">
        <v>85</v>
      </c>
      <c r="D1123" s="22" t="s">
        <v>85</v>
      </c>
      <c r="E1123" s="22"/>
      <c r="F1123" s="21"/>
      <c r="G1123" s="22" t="s">
        <v>3</v>
      </c>
      <c r="H1123" s="22"/>
      <c r="I1123" s="22" t="s">
        <v>3</v>
      </c>
      <c r="J1123" s="22"/>
      <c r="K1123" s="22"/>
      <c r="L1123" s="21"/>
      <c r="M1123" s="22" t="s">
        <v>313</v>
      </c>
      <c r="N1123" s="18"/>
      <c r="O1123" s="22" t="s">
        <v>88</v>
      </c>
      <c r="P1123" s="21"/>
      <c r="Q1123" s="21" t="s">
        <v>3</v>
      </c>
      <c r="R1123" s="21"/>
      <c r="S1123" s="24" t="s">
        <v>89</v>
      </c>
    </row>
    <row r="1124" spans="1:19" ht="14.1" customHeight="1" thickBot="1">
      <c r="A1124" s="13" t="s">
        <v>90</v>
      </c>
      <c r="B1124" s="20"/>
      <c r="C1124" s="20" t="s">
        <v>91</v>
      </c>
      <c r="D1124" s="20" t="s">
        <v>92</v>
      </c>
      <c r="E1124" s="20"/>
      <c r="F1124" s="20"/>
      <c r="G1124" s="25" t="s">
        <v>94</v>
      </c>
      <c r="H1124" s="25"/>
      <c r="I1124" s="25" t="s">
        <v>314</v>
      </c>
      <c r="J1124" s="26"/>
      <c r="K1124" s="25" t="s">
        <v>315</v>
      </c>
      <c r="L1124" s="26"/>
      <c r="M1124" s="26" t="s">
        <v>316</v>
      </c>
      <c r="N1124" s="27"/>
      <c r="O1124" s="27" t="s">
        <v>97</v>
      </c>
      <c r="P1124" s="27"/>
      <c r="Q1124" s="27" t="s">
        <v>98</v>
      </c>
      <c r="R1124" s="27"/>
      <c r="S1124" s="27" t="s">
        <v>99</v>
      </c>
    </row>
    <row r="1125" spans="1:19" ht="14.1" customHeight="1">
      <c r="A1125" s="14">
        <v>1</v>
      </c>
      <c r="B1125" s="28"/>
      <c r="C1125" s="33"/>
      <c r="D1125" s="14" t="s">
        <v>127</v>
      </c>
      <c r="G1125" s="101"/>
      <c r="H1125" s="101"/>
      <c r="I1125" s="101"/>
      <c r="J1125" s="101"/>
      <c r="K1125" s="101"/>
      <c r="L1125" s="101"/>
      <c r="M1125" s="101"/>
      <c r="N1125" s="101"/>
      <c r="O1125" s="101"/>
      <c r="P1125" s="101"/>
      <c r="Q1125" s="101"/>
      <c r="R1125" s="101"/>
      <c r="S1125" s="101"/>
    </row>
    <row r="1126" spans="1:19" ht="14.1" customHeight="1">
      <c r="A1126" s="14">
        <v>2</v>
      </c>
      <c r="B1126" s="28"/>
      <c r="C1126" s="52">
        <v>311.01</v>
      </c>
      <c r="D1126" s="14" t="s">
        <v>128</v>
      </c>
      <c r="G1126" s="31">
        <v>4459.1925599999995</v>
      </c>
      <c r="H1126" s="31"/>
      <c r="I1126" s="31">
        <v>56.388889999999989</v>
      </c>
      <c r="J1126" s="31"/>
      <c r="K1126" s="31">
        <v>-1.3647</v>
      </c>
      <c r="L1126" s="31"/>
      <c r="M1126" s="31">
        <v>0</v>
      </c>
      <c r="N1126" s="31"/>
      <c r="O1126" s="31">
        <v>0</v>
      </c>
      <c r="P1126" s="31"/>
      <c r="Q1126" s="31">
        <v>4514.2167499999996</v>
      </c>
      <c r="R1126" s="31"/>
      <c r="S1126" s="31">
        <v>4485.9172984615388</v>
      </c>
    </row>
    <row r="1127" spans="1:19" ht="14.1" customHeight="1">
      <c r="A1127" s="14">
        <v>3</v>
      </c>
      <c r="B1127" s="28"/>
      <c r="C1127" s="33">
        <v>316.01</v>
      </c>
      <c r="D1127" s="14" t="s">
        <v>129</v>
      </c>
      <c r="G1127" s="31">
        <v>0</v>
      </c>
      <c r="H1127" s="31"/>
      <c r="I1127" s="31">
        <v>0</v>
      </c>
      <c r="J1127" s="31"/>
      <c r="K1127" s="31">
        <v>0</v>
      </c>
      <c r="L1127" s="31"/>
      <c r="M1127" s="31">
        <v>0</v>
      </c>
      <c r="N1127" s="31"/>
      <c r="O1127" s="31">
        <v>0</v>
      </c>
      <c r="P1127" s="31"/>
      <c r="Q1127" s="31">
        <v>0</v>
      </c>
      <c r="R1127" s="31"/>
      <c r="S1127" s="31">
        <v>0</v>
      </c>
    </row>
    <row r="1128" spans="1:19" ht="14.1" customHeight="1">
      <c r="A1128" s="14">
        <v>4</v>
      </c>
      <c r="B1128" s="28"/>
      <c r="C1128" s="33">
        <v>316.17</v>
      </c>
      <c r="D1128" s="14" t="s">
        <v>130</v>
      </c>
      <c r="G1128" s="97">
        <v>461.92739</v>
      </c>
      <c r="H1128" s="97"/>
      <c r="I1128" s="97">
        <v>156.76991000000001</v>
      </c>
      <c r="J1128" s="97"/>
      <c r="K1128" s="97">
        <v>-52.668399999999998</v>
      </c>
      <c r="L1128" s="97"/>
      <c r="M1128" s="97">
        <v>0</v>
      </c>
      <c r="N1128" s="97"/>
      <c r="O1128" s="97">
        <v>0</v>
      </c>
      <c r="P1128" s="97"/>
      <c r="Q1128" s="97">
        <v>566.02890000000002</v>
      </c>
      <c r="R1128" s="97"/>
      <c r="S1128" s="97">
        <v>525.12004384615398</v>
      </c>
    </row>
    <row r="1129" spans="1:19" ht="14.1" customHeight="1">
      <c r="A1129" s="14">
        <v>5</v>
      </c>
      <c r="B1129" s="40"/>
      <c r="C1129" s="33"/>
      <c r="D1129" s="29"/>
      <c r="E1129" s="29"/>
      <c r="F1129" s="29"/>
      <c r="G1129" s="101"/>
      <c r="H1129" s="101"/>
      <c r="I1129" s="101"/>
      <c r="J1129" s="101"/>
      <c r="K1129" s="101"/>
      <c r="L1129" s="101"/>
      <c r="M1129" s="101"/>
      <c r="N1129" s="101"/>
      <c r="O1129" s="101"/>
      <c r="P1129" s="101"/>
      <c r="Q1129" s="101"/>
      <c r="R1129" s="101"/>
      <c r="S1129" s="101"/>
    </row>
    <row r="1130" spans="1:19" ht="14.1" customHeight="1" thickBot="1">
      <c r="A1130" s="14">
        <v>6</v>
      </c>
      <c r="B1130" s="40"/>
      <c r="C1130" s="33"/>
      <c r="D1130" s="29" t="s">
        <v>131</v>
      </c>
      <c r="E1130" s="29"/>
      <c r="F1130" s="29"/>
      <c r="G1130" s="53">
        <v>4921.1199499999993</v>
      </c>
      <c r="H1130" s="53"/>
      <c r="I1130" s="53">
        <v>213.15879999999999</v>
      </c>
      <c r="J1130" s="53"/>
      <c r="K1130" s="53">
        <v>-54.033099999999997</v>
      </c>
      <c r="L1130" s="53"/>
      <c r="M1130" s="53">
        <v>0</v>
      </c>
      <c r="N1130" s="53"/>
      <c r="O1130" s="53">
        <v>0</v>
      </c>
      <c r="P1130" s="53"/>
      <c r="Q1130" s="53">
        <v>5080.2456499999998</v>
      </c>
      <c r="R1130" s="53"/>
      <c r="S1130" s="53">
        <v>5011.0373423076926</v>
      </c>
    </row>
    <row r="1131" spans="1:19" ht="14.1" customHeight="1" thickTop="1">
      <c r="A1131" s="14">
        <v>7</v>
      </c>
      <c r="B1131" s="40"/>
    </row>
    <row r="1132" spans="1:19" ht="14.1" customHeight="1">
      <c r="A1132" s="14">
        <v>8</v>
      </c>
      <c r="B1132" s="40"/>
      <c r="D1132" s="14" t="s">
        <v>133</v>
      </c>
      <c r="G1132" s="101"/>
      <c r="H1132" s="101"/>
      <c r="I1132" s="101"/>
      <c r="J1132" s="101"/>
      <c r="K1132" s="101"/>
      <c r="L1132" s="101"/>
      <c r="M1132" s="101"/>
      <c r="N1132" s="101"/>
      <c r="O1132" s="101"/>
      <c r="P1132" s="101"/>
      <c r="Q1132" s="101"/>
      <c r="R1132" s="101"/>
      <c r="S1132" s="101"/>
    </row>
    <row r="1133" spans="1:19" ht="14.1" customHeight="1">
      <c r="A1133" s="14">
        <v>9</v>
      </c>
      <c r="B1133" s="40"/>
      <c r="C1133" s="40"/>
      <c r="D1133" s="14" t="s">
        <v>134</v>
      </c>
      <c r="G1133" s="35">
        <v>584536.85062000016</v>
      </c>
      <c r="H1133" s="35"/>
      <c r="I1133" s="35">
        <v>31954.06337</v>
      </c>
      <c r="J1133" s="35"/>
      <c r="K1133" s="35">
        <v>-39170.791649999999</v>
      </c>
      <c r="L1133" s="35"/>
      <c r="M1133" s="35">
        <v>-8157.74622</v>
      </c>
      <c r="N1133" s="35"/>
      <c r="O1133" s="35">
        <v>-9897.3993300000002</v>
      </c>
      <c r="P1133" s="35"/>
      <c r="Q1133" s="35">
        <v>559264.86589999998</v>
      </c>
      <c r="R1133" s="35"/>
      <c r="S1133" s="35">
        <v>577227.96003923076</v>
      </c>
    </row>
    <row r="1134" spans="1:19" ht="14.1" customHeight="1">
      <c r="A1134" s="14">
        <v>10</v>
      </c>
      <c r="B1134" s="40"/>
      <c r="C1134" s="40"/>
      <c r="D1134" s="14" t="s">
        <v>283</v>
      </c>
      <c r="G1134" s="31">
        <v>57173.064740000002</v>
      </c>
      <c r="H1134" s="31"/>
      <c r="I1134" s="31">
        <v>3455.8103099999998</v>
      </c>
      <c r="J1134" s="31"/>
      <c r="K1134" s="31">
        <v>-1038.53</v>
      </c>
      <c r="L1134" s="31"/>
      <c r="M1134" s="31">
        <v>0</v>
      </c>
      <c r="N1134" s="31"/>
      <c r="O1134" s="31">
        <v>-34457.597200000004</v>
      </c>
      <c r="P1134" s="31"/>
      <c r="Q1134" s="31">
        <v>25132.74785</v>
      </c>
      <c r="R1134" s="31"/>
      <c r="S1134" s="31">
        <v>56978.477589999995</v>
      </c>
    </row>
    <row r="1135" spans="1:19" ht="14.1" customHeight="1">
      <c r="A1135" s="14">
        <v>11</v>
      </c>
      <c r="B1135" s="40"/>
      <c r="C1135" s="40"/>
      <c r="D1135" s="14" t="s">
        <v>319</v>
      </c>
      <c r="F1135" s="40"/>
      <c r="G1135" s="31">
        <v>77698.350000000006</v>
      </c>
      <c r="H1135" s="31"/>
      <c r="I1135" s="31">
        <v>839.45242999998868</v>
      </c>
      <c r="J1135" s="31"/>
      <c r="K1135" s="31">
        <v>0</v>
      </c>
      <c r="L1135" s="31"/>
      <c r="M1135" s="31">
        <v>-1462.3304300000002</v>
      </c>
      <c r="N1135" s="31"/>
      <c r="O1135" s="31">
        <v>0</v>
      </c>
      <c r="P1135" s="31"/>
      <c r="Q1135" s="31">
        <v>77075.471999999994</v>
      </c>
      <c r="R1135" s="31"/>
      <c r="S1135" s="31">
        <v>78145.343999999997</v>
      </c>
    </row>
    <row r="1136" spans="1:19" ht="14.1" customHeight="1">
      <c r="A1136" s="14">
        <v>12</v>
      </c>
      <c r="B1136" s="40"/>
      <c r="D1136" s="14" t="s">
        <v>127</v>
      </c>
      <c r="G1136" s="97">
        <v>4921.1199499999993</v>
      </c>
      <c r="H1136" s="97"/>
      <c r="I1136" s="97">
        <v>213.15879999999999</v>
      </c>
      <c r="J1136" s="97"/>
      <c r="K1136" s="97">
        <v>-54.033099999999997</v>
      </c>
      <c r="L1136" s="97"/>
      <c r="M1136" s="97">
        <v>0</v>
      </c>
      <c r="N1136" s="97"/>
      <c r="O1136" s="97">
        <v>0</v>
      </c>
      <c r="P1136" s="97"/>
      <c r="Q1136" s="97">
        <v>5080.2456499999998</v>
      </c>
      <c r="R1136" s="97"/>
      <c r="S1136" s="97">
        <v>5011.0373423076926</v>
      </c>
    </row>
    <row r="1137" spans="1:19" ht="14.1" customHeight="1">
      <c r="A1137" s="14">
        <v>13</v>
      </c>
      <c r="B1137" s="40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  <c r="R1137" s="102"/>
      <c r="S1137" s="102"/>
    </row>
    <row r="1138" spans="1:19" ht="14.1" customHeight="1" thickBot="1">
      <c r="A1138" s="14">
        <v>14</v>
      </c>
      <c r="B1138" s="40"/>
      <c r="D1138" s="14" t="s">
        <v>135</v>
      </c>
      <c r="G1138" s="53">
        <v>724329.38531000016</v>
      </c>
      <c r="H1138" s="53"/>
      <c r="I1138" s="53">
        <v>36462.484909999985</v>
      </c>
      <c r="J1138" s="53"/>
      <c r="K1138" s="53">
        <v>-40263.354749999999</v>
      </c>
      <c r="L1138" s="53"/>
      <c r="M1138" s="53">
        <v>-9620.0766500000009</v>
      </c>
      <c r="N1138" s="53"/>
      <c r="O1138" s="53">
        <v>-44354.996530000004</v>
      </c>
      <c r="P1138" s="53"/>
      <c r="Q1138" s="53">
        <v>666553.33140000002</v>
      </c>
      <c r="R1138" s="53"/>
      <c r="S1138" s="53">
        <v>717362.81897153857</v>
      </c>
    </row>
    <row r="1139" spans="1:19" ht="14.1" customHeight="1" thickTop="1">
      <c r="A1139" s="14">
        <v>15</v>
      </c>
      <c r="B1139" s="40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</row>
    <row r="1140" spans="1:19" ht="14.1" customHeight="1">
      <c r="A1140" s="14">
        <v>16</v>
      </c>
      <c r="B1140" s="28"/>
      <c r="C1140" s="33"/>
      <c r="D1140" s="14" t="s">
        <v>134</v>
      </c>
      <c r="G1140" s="23"/>
      <c r="H1140" s="35"/>
      <c r="I1140" s="35"/>
      <c r="J1140" s="103"/>
      <c r="K1140" s="103"/>
      <c r="L1140" s="103"/>
      <c r="M1140" s="103"/>
      <c r="N1140" s="103"/>
      <c r="O1140" s="103"/>
      <c r="P1140" s="103"/>
      <c r="Q1140" s="103"/>
      <c r="R1140" s="103"/>
      <c r="S1140" s="103"/>
    </row>
    <row r="1141" spans="1:19" ht="14.1" customHeight="1">
      <c r="A1141" s="14">
        <v>17</v>
      </c>
      <c r="B1141" s="28"/>
      <c r="C1141" s="33"/>
      <c r="D1141" s="14" t="s">
        <v>136</v>
      </c>
      <c r="G1141" s="23"/>
      <c r="H1141" s="35"/>
      <c r="I1141" s="35"/>
      <c r="J1141" s="103"/>
      <c r="K1141" s="103"/>
      <c r="L1141" s="103"/>
      <c r="M1141" s="103"/>
      <c r="N1141" s="103"/>
      <c r="O1141" s="103"/>
      <c r="P1141" s="103"/>
      <c r="Q1141" s="103"/>
      <c r="R1141" s="103"/>
      <c r="S1141" s="103"/>
    </row>
    <row r="1142" spans="1:19" ht="14.1" customHeight="1">
      <c r="A1142" s="14">
        <v>18</v>
      </c>
      <c r="B1142" s="28"/>
      <c r="C1142" s="52">
        <v>341.41</v>
      </c>
      <c r="D1142" s="14" t="s">
        <v>102</v>
      </c>
      <c r="G1142" s="35">
        <v>96.480929999999987</v>
      </c>
      <c r="H1142" s="35"/>
      <c r="I1142" s="35">
        <v>0</v>
      </c>
      <c r="J1142" s="35"/>
      <c r="K1142" s="35">
        <v>0</v>
      </c>
      <c r="L1142" s="35"/>
      <c r="M1142" s="35">
        <v>0</v>
      </c>
      <c r="N1142" s="35"/>
      <c r="O1142" s="35">
        <v>17.545000000000002</v>
      </c>
      <c r="P1142" s="35"/>
      <c r="Q1142" s="35">
        <v>114.02560000000001</v>
      </c>
      <c r="R1142" s="35"/>
      <c r="S1142" s="35">
        <v>102.77981692307692</v>
      </c>
    </row>
    <row r="1143" spans="1:19" ht="14.1" customHeight="1">
      <c r="A1143" s="14">
        <v>19</v>
      </c>
      <c r="B1143" s="37"/>
      <c r="C1143" s="52">
        <v>342.41</v>
      </c>
      <c r="D1143" s="14" t="s">
        <v>137</v>
      </c>
      <c r="G1143" s="31">
        <v>109.66095</v>
      </c>
      <c r="H1143" s="31"/>
      <c r="I1143" s="31">
        <v>0</v>
      </c>
      <c r="J1143" s="31"/>
      <c r="K1143" s="31">
        <v>0</v>
      </c>
      <c r="L1143" s="31"/>
      <c r="M1143" s="31">
        <v>0</v>
      </c>
      <c r="N1143" s="31"/>
      <c r="O1143" s="31">
        <v>4.0019999999999998</v>
      </c>
      <c r="P1143" s="31"/>
      <c r="Q1143" s="31">
        <v>113.66291</v>
      </c>
      <c r="R1143" s="31"/>
      <c r="S1143" s="31">
        <v>111.09631615384613</v>
      </c>
    </row>
    <row r="1144" spans="1:19" ht="14.1" customHeight="1">
      <c r="A1144" s="14">
        <v>20</v>
      </c>
      <c r="B1144" s="28"/>
      <c r="C1144" s="52">
        <v>343.41</v>
      </c>
      <c r="D1144" s="14" t="s">
        <v>138</v>
      </c>
      <c r="G1144" s="31">
        <v>1285.5531599999999</v>
      </c>
      <c r="H1144" s="31"/>
      <c r="I1144" s="31">
        <v>-2.32952</v>
      </c>
      <c r="J1144" s="31"/>
      <c r="K1144" s="31">
        <v>0</v>
      </c>
      <c r="L1144" s="31"/>
      <c r="M1144" s="31">
        <v>-0.67691000000000012</v>
      </c>
      <c r="N1144" s="31"/>
      <c r="O1144" s="31">
        <v>-8.3000000000000007</v>
      </c>
      <c r="P1144" s="31"/>
      <c r="Q1144" s="31">
        <v>1274.2467300000001</v>
      </c>
      <c r="R1144" s="31"/>
      <c r="S1144" s="31">
        <v>1285.2821307692309</v>
      </c>
    </row>
    <row r="1145" spans="1:19" ht="14.1" customHeight="1">
      <c r="A1145" s="14">
        <v>21</v>
      </c>
      <c r="B1145" s="28"/>
      <c r="C1145" s="52">
        <v>345.41</v>
      </c>
      <c r="D1145" s="14" t="s">
        <v>105</v>
      </c>
      <c r="G1145" s="31">
        <v>256.66360000000003</v>
      </c>
      <c r="H1145" s="31"/>
      <c r="I1145" s="31">
        <v>-1.0805499999999999</v>
      </c>
      <c r="J1145" s="31"/>
      <c r="K1145" s="31">
        <v>0</v>
      </c>
      <c r="L1145" s="31"/>
      <c r="M1145" s="31">
        <v>0</v>
      </c>
      <c r="N1145" s="31"/>
      <c r="O1145" s="31">
        <v>-6</v>
      </c>
      <c r="P1145" s="31"/>
      <c r="Q1145" s="31">
        <v>249.58304999999999</v>
      </c>
      <c r="R1145" s="31"/>
      <c r="S1145" s="31">
        <v>255.86718076923074</v>
      </c>
    </row>
    <row r="1146" spans="1:19" ht="14.1" customHeight="1">
      <c r="A1146" s="14">
        <v>22</v>
      </c>
      <c r="B1146" s="28"/>
      <c r="C1146" s="52">
        <v>346.41</v>
      </c>
      <c r="D1146" s="14" t="s">
        <v>106</v>
      </c>
      <c r="G1146" s="97">
        <v>2.4756</v>
      </c>
      <c r="H1146" s="97"/>
      <c r="I1146" s="97">
        <v>0</v>
      </c>
      <c r="J1146" s="97"/>
      <c r="K1146" s="97">
        <v>0</v>
      </c>
      <c r="L1146" s="97"/>
      <c r="M1146" s="97">
        <v>0</v>
      </c>
      <c r="N1146" s="97"/>
      <c r="O1146" s="97">
        <v>0</v>
      </c>
      <c r="P1146" s="97"/>
      <c r="Q1146" s="97">
        <v>2.6423400000000004</v>
      </c>
      <c r="R1146" s="97"/>
      <c r="S1146" s="97">
        <v>2.5359276923076921</v>
      </c>
    </row>
    <row r="1147" spans="1:19" ht="14.1" customHeight="1">
      <c r="A1147" s="14">
        <v>23</v>
      </c>
      <c r="B1147" s="28"/>
      <c r="C1147" s="29"/>
      <c r="D1147" s="14" t="s">
        <v>139</v>
      </c>
      <c r="G1147" s="31">
        <v>1750.8342399999999</v>
      </c>
      <c r="H1147" s="31"/>
      <c r="I1147" s="31">
        <v>-3.4100700000000002</v>
      </c>
      <c r="J1147" s="31"/>
      <c r="K1147" s="31">
        <v>0</v>
      </c>
      <c r="L1147" s="31"/>
      <c r="M1147" s="31">
        <v>-0.67691000000000012</v>
      </c>
      <c r="N1147" s="31"/>
      <c r="O1147" s="31">
        <v>7.2469999999999999</v>
      </c>
      <c r="P1147" s="31"/>
      <c r="Q1147" s="31">
        <v>1754.1606300000001</v>
      </c>
      <c r="R1147" s="31"/>
      <c r="S1147" s="31">
        <v>1757.5613723076924</v>
      </c>
    </row>
    <row r="1148" spans="1:19" ht="14.1" customHeight="1">
      <c r="A1148" s="14">
        <v>24</v>
      </c>
      <c r="B1148" s="28"/>
      <c r="C1148" s="33"/>
      <c r="D1148" s="29"/>
      <c r="E1148" s="29"/>
      <c r="F1148" s="29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</row>
    <row r="1149" spans="1:19" ht="14.1" customHeight="1">
      <c r="A1149" s="14">
        <v>25</v>
      </c>
      <c r="B1149" s="28"/>
      <c r="C1149" s="29"/>
      <c r="D1149" s="14" t="s">
        <v>140</v>
      </c>
      <c r="G1149" s="99"/>
      <c r="H1149" s="101"/>
      <c r="I1149" s="101"/>
      <c r="J1149" s="101"/>
      <c r="K1149" s="101"/>
      <c r="L1149" s="101"/>
      <c r="M1149" s="101"/>
      <c r="N1149" s="101"/>
      <c r="O1149" s="101"/>
      <c r="P1149" s="101"/>
      <c r="Q1149" s="101"/>
      <c r="R1149" s="101"/>
      <c r="S1149" s="101"/>
    </row>
    <row r="1150" spans="1:19" ht="14.1" customHeight="1">
      <c r="A1150" s="14">
        <v>26</v>
      </c>
      <c r="B1150" s="28"/>
      <c r="C1150" s="52">
        <v>341.42</v>
      </c>
      <c r="D1150" s="14" t="s">
        <v>102</v>
      </c>
      <c r="G1150" s="31">
        <v>1597.1810500000001</v>
      </c>
      <c r="H1150" s="31"/>
      <c r="I1150" s="31">
        <v>0</v>
      </c>
      <c r="J1150" s="31"/>
      <c r="K1150" s="31">
        <v>0</v>
      </c>
      <c r="L1150" s="31"/>
      <c r="M1150" s="31">
        <v>0</v>
      </c>
      <c r="N1150" s="31"/>
      <c r="O1150" s="31">
        <v>14.42</v>
      </c>
      <c r="P1150" s="31"/>
      <c r="Q1150" s="31">
        <v>1611.60068</v>
      </c>
      <c r="R1150" s="31"/>
      <c r="S1150" s="31">
        <v>1601.9071276923078</v>
      </c>
    </row>
    <row r="1151" spans="1:19" ht="14.1" customHeight="1">
      <c r="A1151" s="14">
        <v>27</v>
      </c>
      <c r="B1151" s="28"/>
      <c r="C1151" s="52">
        <v>342.42</v>
      </c>
      <c r="D1151" s="14" t="s">
        <v>137</v>
      </c>
      <c r="G1151" s="31">
        <v>937.25026000000003</v>
      </c>
      <c r="H1151" s="31"/>
      <c r="I1151" s="31">
        <v>0</v>
      </c>
      <c r="J1151" s="31"/>
      <c r="K1151" s="31">
        <v>0</v>
      </c>
      <c r="L1151" s="31"/>
      <c r="M1151" s="31">
        <v>0</v>
      </c>
      <c r="N1151" s="31"/>
      <c r="O1151" s="31">
        <v>877.23800000000006</v>
      </c>
      <c r="P1151" s="31"/>
      <c r="Q1151" s="31">
        <v>1814.4884099999999</v>
      </c>
      <c r="R1151" s="31"/>
      <c r="S1151" s="31">
        <v>1218.8940546153847</v>
      </c>
    </row>
    <row r="1152" spans="1:19" ht="14.1" customHeight="1">
      <c r="A1152" s="14">
        <v>28</v>
      </c>
      <c r="B1152" s="28"/>
      <c r="C1152" s="52">
        <v>343.42</v>
      </c>
      <c r="D1152" s="14" t="s">
        <v>138</v>
      </c>
      <c r="G1152" s="31">
        <v>14491.76449</v>
      </c>
      <c r="H1152" s="31"/>
      <c r="I1152" s="31">
        <v>754.61069999999995</v>
      </c>
      <c r="J1152" s="31"/>
      <c r="K1152" s="31">
        <v>0</v>
      </c>
      <c r="L1152" s="31"/>
      <c r="M1152" s="31">
        <v>0</v>
      </c>
      <c r="N1152" s="31"/>
      <c r="O1152" s="31">
        <v>-943.822</v>
      </c>
      <c r="P1152" s="31"/>
      <c r="Q1152" s="31">
        <v>14302.553189999999</v>
      </c>
      <c r="R1152" s="31"/>
      <c r="S1152" s="31">
        <v>14543.921533846151</v>
      </c>
    </row>
    <row r="1153" spans="1:19" ht="14.1" customHeight="1">
      <c r="A1153" s="14">
        <v>29</v>
      </c>
      <c r="B1153" s="28"/>
      <c r="C1153" s="52">
        <v>345.42</v>
      </c>
      <c r="D1153" s="14" t="s">
        <v>105</v>
      </c>
      <c r="G1153" s="31">
        <v>2567.90481</v>
      </c>
      <c r="H1153" s="31"/>
      <c r="I1153" s="31">
        <v>-27.083779999999997</v>
      </c>
      <c r="J1153" s="31"/>
      <c r="K1153" s="31">
        <v>0</v>
      </c>
      <c r="L1153" s="31"/>
      <c r="M1153" s="31">
        <v>0</v>
      </c>
      <c r="N1153" s="31"/>
      <c r="O1153" s="31">
        <v>44.75</v>
      </c>
      <c r="P1153" s="31"/>
      <c r="Q1153" s="31">
        <v>2585.5710299999996</v>
      </c>
      <c r="R1153" s="31"/>
      <c r="S1153" s="31">
        <v>2578.6724546153846</v>
      </c>
    </row>
    <row r="1154" spans="1:19" ht="14.1" customHeight="1">
      <c r="A1154" s="14">
        <v>30</v>
      </c>
      <c r="B1154" s="28"/>
      <c r="C1154" s="52">
        <v>346.42</v>
      </c>
      <c r="D1154" s="14" t="s">
        <v>106</v>
      </c>
      <c r="G1154" s="97">
        <v>0</v>
      </c>
      <c r="H1154" s="97"/>
      <c r="I1154" s="97">
        <v>0</v>
      </c>
      <c r="J1154" s="97"/>
      <c r="K1154" s="97">
        <v>0</v>
      </c>
      <c r="L1154" s="97"/>
      <c r="M1154" s="97">
        <v>0</v>
      </c>
      <c r="N1154" s="97"/>
      <c r="O1154" s="97">
        <v>0</v>
      </c>
      <c r="P1154" s="97"/>
      <c r="Q1154" s="97">
        <v>0</v>
      </c>
      <c r="R1154" s="97"/>
      <c r="S1154" s="97">
        <v>0</v>
      </c>
    </row>
    <row r="1155" spans="1:19" ht="14.1" customHeight="1">
      <c r="A1155" s="14">
        <v>31</v>
      </c>
      <c r="B1155" s="28"/>
      <c r="C1155" s="52"/>
      <c r="D1155" s="14" t="s">
        <v>141</v>
      </c>
      <c r="G1155" s="31">
        <v>19594.100610000001</v>
      </c>
      <c r="H1155" s="31"/>
      <c r="I1155" s="31">
        <v>727.5269199999999</v>
      </c>
      <c r="J1155" s="31"/>
      <c r="K1155" s="31">
        <v>0</v>
      </c>
      <c r="L1155" s="31"/>
      <c r="M1155" s="31">
        <v>0</v>
      </c>
      <c r="N1155" s="31"/>
      <c r="O1155" s="31">
        <v>-7.4139999999999873</v>
      </c>
      <c r="P1155" s="31"/>
      <c r="Q1155" s="31">
        <v>20314.213309999999</v>
      </c>
      <c r="R1155" s="31"/>
      <c r="S1155" s="31">
        <v>19943.395170769229</v>
      </c>
    </row>
    <row r="1156" spans="1:19" ht="14.1" customHeight="1">
      <c r="A1156" s="14">
        <v>32</v>
      </c>
      <c r="B1156" s="28"/>
      <c r="C1156" s="33"/>
      <c r="G1156" s="99"/>
      <c r="H1156" s="101"/>
      <c r="I1156" s="101"/>
      <c r="J1156" s="101"/>
      <c r="K1156" s="101"/>
      <c r="L1156" s="101"/>
      <c r="M1156" s="101"/>
      <c r="N1156" s="101"/>
      <c r="O1156" s="101"/>
      <c r="P1156" s="101"/>
      <c r="Q1156" s="101"/>
      <c r="R1156" s="101"/>
      <c r="S1156" s="101"/>
    </row>
    <row r="1157" spans="1:19" ht="14.1" customHeight="1" thickBot="1">
      <c r="A1157" s="14">
        <v>33</v>
      </c>
      <c r="B1157" s="28"/>
      <c r="C1157" s="33"/>
      <c r="D1157" s="14" t="s">
        <v>126</v>
      </c>
      <c r="G1157" s="53">
        <v>21344.934850000001</v>
      </c>
      <c r="H1157" s="53"/>
      <c r="I1157" s="53">
        <v>724.11684999999989</v>
      </c>
      <c r="J1157" s="53"/>
      <c r="K1157" s="53">
        <v>0</v>
      </c>
      <c r="L1157" s="53"/>
      <c r="M1157" s="53">
        <v>-0.67691000000000012</v>
      </c>
      <c r="N1157" s="53"/>
      <c r="O1157" s="53">
        <v>0</v>
      </c>
      <c r="P1157" s="53"/>
      <c r="Q1157" s="53">
        <v>22068.373939999998</v>
      </c>
      <c r="R1157" s="53"/>
      <c r="S1157" s="53">
        <v>21700.956543076922</v>
      </c>
    </row>
    <row r="1158" spans="1:19" ht="14.1" customHeight="1" thickTop="1">
      <c r="A1158" s="14">
        <v>34</v>
      </c>
      <c r="B1158" s="28"/>
      <c r="C1158" s="33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</row>
    <row r="1159" spans="1:19" ht="14.1" customHeight="1">
      <c r="A1159" s="14">
        <v>35</v>
      </c>
      <c r="B1159" s="28"/>
      <c r="C1159" s="33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</row>
    <row r="1160" spans="1:19" ht="14.1" customHeight="1">
      <c r="A1160" s="14">
        <v>36</v>
      </c>
      <c r="B1160" s="28"/>
      <c r="C1160" s="33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</row>
    <row r="1161" spans="1:19" ht="14.1" customHeight="1">
      <c r="A1161" s="14">
        <v>37</v>
      </c>
      <c r="B1161" s="28"/>
      <c r="C1161" s="33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</row>
    <row r="1162" spans="1:19" ht="14.1" customHeight="1">
      <c r="A1162" s="14">
        <v>38</v>
      </c>
      <c r="B1162" s="28"/>
      <c r="C1162" s="33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</row>
    <row r="1163" spans="1:19" ht="14.1" customHeight="1">
      <c r="A1163" s="14">
        <v>39</v>
      </c>
      <c r="B1163" s="28"/>
      <c r="C1163" s="33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</row>
    <row r="1164" spans="1:19" ht="14.1" customHeight="1">
      <c r="A1164" s="14">
        <v>40</v>
      </c>
      <c r="B1164" s="28"/>
      <c r="C1164" s="33"/>
      <c r="G1164" s="99"/>
      <c r="H1164" s="101"/>
      <c r="I1164" s="101"/>
      <c r="J1164" s="104"/>
      <c r="K1164" s="101"/>
      <c r="L1164" s="104"/>
      <c r="M1164" s="101"/>
      <c r="N1164" s="101"/>
      <c r="O1164" s="101"/>
      <c r="P1164" s="101"/>
      <c r="Q1164" s="101"/>
      <c r="R1164" s="101"/>
      <c r="S1164" s="101"/>
    </row>
    <row r="1165" spans="1:19" ht="14.1" customHeight="1" thickBot="1">
      <c r="A1165" s="13">
        <v>41</v>
      </c>
      <c r="B1165" s="46" t="s">
        <v>114</v>
      </c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</row>
    <row r="1166" spans="1:19" ht="14.1" customHeight="1">
      <c r="A1166" s="14" t="s">
        <v>317</v>
      </c>
      <c r="Q1166" s="14" t="s">
        <v>116</v>
      </c>
    </row>
    <row r="1167" spans="1:19" ht="14.1" customHeight="1" thickBot="1">
      <c r="A1167" s="13" t="s">
        <v>308</v>
      </c>
      <c r="B1167" s="13"/>
      <c r="C1167" s="13"/>
      <c r="D1167" s="13"/>
      <c r="E1167" s="13"/>
      <c r="F1167" s="13"/>
      <c r="G1167" s="13"/>
      <c r="H1167" s="13" t="s">
        <v>309</v>
      </c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 t="s">
        <v>303</v>
      </c>
    </row>
    <row r="1168" spans="1:19" ht="14.1" customHeight="1">
      <c r="A1168" s="14" t="s">
        <v>63</v>
      </c>
      <c r="B1168" s="47"/>
      <c r="F1168" s="15" t="s">
        <v>64</v>
      </c>
      <c r="G1168" s="14" t="s">
        <v>310</v>
      </c>
      <c r="K1168" s="16"/>
      <c r="L1168" s="16"/>
      <c r="N1168" s="16"/>
      <c r="O1168" s="16"/>
      <c r="P1168" s="16" t="s">
        <v>66</v>
      </c>
      <c r="S1168" s="17"/>
    </row>
    <row r="1169" spans="1:19" ht="14.1" customHeight="1">
      <c r="B1169" s="47"/>
      <c r="G1169" s="14" t="s">
        <v>330</v>
      </c>
      <c r="K1169" s="15"/>
      <c r="L1169" s="18"/>
      <c r="O1169" s="15"/>
      <c r="P1169" s="15" t="s">
        <v>118</v>
      </c>
      <c r="Q1169" s="18" t="s">
        <v>69</v>
      </c>
      <c r="S1169" s="19"/>
    </row>
    <row r="1170" spans="1:19" ht="14.1" customHeight="1">
      <c r="A1170" s="14" t="s">
        <v>70</v>
      </c>
      <c r="B1170" s="47"/>
      <c r="G1170" s="14" t="s">
        <v>118</v>
      </c>
      <c r="K1170" s="15"/>
      <c r="L1170" s="18"/>
      <c r="M1170" s="15"/>
      <c r="P1170" s="15" t="s">
        <v>118</v>
      </c>
      <c r="Q1170" s="18" t="s">
        <v>71</v>
      </c>
      <c r="S1170" s="19"/>
    </row>
    <row r="1171" spans="1:19" ht="14.1" customHeight="1">
      <c r="B1171" s="47"/>
      <c r="G1171" s="14" t="s">
        <v>118</v>
      </c>
      <c r="K1171" s="15"/>
      <c r="L1171" s="18"/>
      <c r="M1171" s="15"/>
      <c r="P1171" s="15" t="s">
        <v>68</v>
      </c>
      <c r="Q1171" s="18" t="s">
        <v>72</v>
      </c>
      <c r="S1171" s="19"/>
    </row>
    <row r="1172" spans="1:19" ht="14.1" customHeight="1" thickBot="1">
      <c r="A1172" s="13" t="s">
        <v>73</v>
      </c>
      <c r="B1172" s="48"/>
      <c r="C1172" s="13"/>
      <c r="D1172" s="13"/>
      <c r="E1172" s="13"/>
      <c r="F1172" s="13"/>
      <c r="G1172" s="13" t="s">
        <v>118</v>
      </c>
      <c r="H1172" s="13"/>
      <c r="I1172" s="20" t="s">
        <v>74</v>
      </c>
      <c r="J1172" s="13"/>
      <c r="K1172" s="13"/>
      <c r="L1172" s="13"/>
      <c r="M1172" s="13"/>
      <c r="N1172" s="13"/>
      <c r="O1172" s="13"/>
      <c r="P1172" s="13"/>
      <c r="Q1172" s="13" t="s">
        <v>75</v>
      </c>
      <c r="R1172" s="13"/>
      <c r="S1172" s="13"/>
    </row>
    <row r="1173" spans="1:19" ht="14.1" customHeight="1"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</row>
    <row r="1174" spans="1:19" ht="14.1" customHeight="1">
      <c r="C1174" s="21" t="s">
        <v>55</v>
      </c>
      <c r="D1174" s="21" t="s">
        <v>56</v>
      </c>
      <c r="E1174" s="21"/>
      <c r="F1174" s="21"/>
      <c r="G1174" s="21" t="s">
        <v>76</v>
      </c>
      <c r="H1174" s="21"/>
      <c r="I1174" s="21" t="s">
        <v>77</v>
      </c>
      <c r="J1174" s="21"/>
      <c r="K1174" s="22" t="s">
        <v>78</v>
      </c>
      <c r="L1174" s="23"/>
      <c r="M1174" s="21" t="s">
        <v>79</v>
      </c>
      <c r="N1174" s="21"/>
      <c r="O1174" s="21" t="s">
        <v>80</v>
      </c>
      <c r="P1174" s="21"/>
      <c r="Q1174" s="21" t="s">
        <v>81</v>
      </c>
      <c r="R1174" s="21"/>
      <c r="S1174" s="21" t="s">
        <v>82</v>
      </c>
    </row>
    <row r="1175" spans="1:19" ht="14.1" customHeight="1">
      <c r="C1175" s="22" t="s">
        <v>83</v>
      </c>
      <c r="D1175" s="22" t="s">
        <v>83</v>
      </c>
      <c r="E1175" s="22"/>
      <c r="F1175" s="23"/>
      <c r="G1175" s="21" t="s">
        <v>312</v>
      </c>
      <c r="H1175" s="22"/>
      <c r="I1175" s="21" t="s">
        <v>84</v>
      </c>
      <c r="J1175" s="22"/>
      <c r="K1175" s="21"/>
      <c r="L1175" s="22"/>
      <c r="M1175" s="22"/>
      <c r="N1175" s="22"/>
      <c r="O1175" s="22"/>
      <c r="P1175" s="22"/>
      <c r="Q1175" s="22" t="s">
        <v>312</v>
      </c>
      <c r="S1175" s="22"/>
    </row>
    <row r="1176" spans="1:19" ht="14.1" customHeight="1">
      <c r="A1176" s="14" t="s">
        <v>50</v>
      </c>
      <c r="B1176" s="22"/>
      <c r="C1176" s="22" t="s">
        <v>85</v>
      </c>
      <c r="D1176" s="22" t="s">
        <v>85</v>
      </c>
      <c r="E1176" s="22"/>
      <c r="F1176" s="21"/>
      <c r="G1176" s="22" t="s">
        <v>3</v>
      </c>
      <c r="H1176" s="22"/>
      <c r="I1176" s="22" t="s">
        <v>3</v>
      </c>
      <c r="J1176" s="22"/>
      <c r="K1176" s="22"/>
      <c r="L1176" s="21"/>
      <c r="M1176" s="22" t="s">
        <v>313</v>
      </c>
      <c r="N1176" s="18"/>
      <c r="O1176" s="22" t="s">
        <v>88</v>
      </c>
      <c r="P1176" s="21"/>
      <c r="Q1176" s="21" t="s">
        <v>3</v>
      </c>
      <c r="R1176" s="21"/>
      <c r="S1176" s="24" t="s">
        <v>89</v>
      </c>
    </row>
    <row r="1177" spans="1:19" ht="14.1" customHeight="1" thickBot="1">
      <c r="A1177" s="13" t="s">
        <v>90</v>
      </c>
      <c r="B1177" s="20"/>
      <c r="C1177" s="20" t="s">
        <v>91</v>
      </c>
      <c r="D1177" s="20" t="s">
        <v>92</v>
      </c>
      <c r="E1177" s="20"/>
      <c r="F1177" s="20"/>
      <c r="G1177" s="25" t="s">
        <v>94</v>
      </c>
      <c r="H1177" s="25"/>
      <c r="I1177" s="25" t="s">
        <v>314</v>
      </c>
      <c r="J1177" s="26"/>
      <c r="K1177" s="25" t="s">
        <v>315</v>
      </c>
      <c r="L1177" s="26"/>
      <c r="M1177" s="26" t="s">
        <v>316</v>
      </c>
      <c r="N1177" s="27"/>
      <c r="O1177" s="27" t="s">
        <v>97</v>
      </c>
      <c r="P1177" s="27"/>
      <c r="Q1177" s="27" t="s">
        <v>98</v>
      </c>
      <c r="R1177" s="27"/>
      <c r="S1177" s="27" t="s">
        <v>99</v>
      </c>
    </row>
    <row r="1178" spans="1:19" ht="14.1" customHeight="1">
      <c r="A1178" s="14">
        <v>1</v>
      </c>
      <c r="B1178" s="28"/>
      <c r="C1178" s="33"/>
      <c r="D1178" s="14" t="s">
        <v>145</v>
      </c>
      <c r="G1178" s="99"/>
      <c r="H1178" s="101"/>
      <c r="I1178" s="101"/>
      <c r="J1178" s="104"/>
      <c r="K1178" s="101"/>
      <c r="L1178" s="104"/>
      <c r="M1178" s="101"/>
      <c r="N1178" s="101"/>
      <c r="O1178" s="101"/>
      <c r="P1178" s="101"/>
      <c r="Q1178" s="101"/>
      <c r="R1178" s="101"/>
      <c r="S1178" s="101"/>
    </row>
    <row r="1179" spans="1:19" ht="14.1" customHeight="1">
      <c r="A1179" s="14">
        <v>2</v>
      </c>
      <c r="B1179" s="28"/>
      <c r="C1179" s="52">
        <v>341.28</v>
      </c>
      <c r="D1179" s="14" t="s">
        <v>102</v>
      </c>
      <c r="G1179" s="35">
        <v>8205.396929999999</v>
      </c>
      <c r="H1179" s="35"/>
      <c r="I1179" s="35">
        <v>320.02810999999997</v>
      </c>
      <c r="J1179" s="35"/>
      <c r="K1179" s="35">
        <v>-2.3202199999999999</v>
      </c>
      <c r="L1179" s="35"/>
      <c r="M1179" s="35">
        <v>0</v>
      </c>
      <c r="N1179" s="35"/>
      <c r="O1179" s="35">
        <v>0</v>
      </c>
      <c r="P1179" s="35"/>
      <c r="Q1179" s="35">
        <v>8523.1110100000005</v>
      </c>
      <c r="R1179" s="35"/>
      <c r="S1179" s="35">
        <v>8369.7657453846168</v>
      </c>
    </row>
    <row r="1180" spans="1:19" ht="14.1" customHeight="1">
      <c r="A1180" s="14">
        <v>3</v>
      </c>
      <c r="B1180" s="28"/>
      <c r="C1180" s="52">
        <v>342.28</v>
      </c>
      <c r="D1180" s="14" t="s">
        <v>137</v>
      </c>
      <c r="G1180" s="31">
        <v>20727.210429999999</v>
      </c>
      <c r="H1180" s="31"/>
      <c r="I1180" s="31">
        <v>704.4047800000003</v>
      </c>
      <c r="J1180" s="31"/>
      <c r="K1180" s="31">
        <v>0</v>
      </c>
      <c r="L1180" s="31"/>
      <c r="M1180" s="31">
        <v>0</v>
      </c>
      <c r="N1180" s="31"/>
      <c r="O1180" s="31">
        <v>0</v>
      </c>
      <c r="P1180" s="31"/>
      <c r="Q1180" s="31">
        <v>21431.61521</v>
      </c>
      <c r="R1180" s="31"/>
      <c r="S1180" s="31">
        <v>21091.994373076919</v>
      </c>
    </row>
    <row r="1181" spans="1:19" ht="14.1" customHeight="1">
      <c r="A1181" s="14">
        <v>4</v>
      </c>
      <c r="B1181" s="28"/>
      <c r="C1181" s="52">
        <v>343.28</v>
      </c>
      <c r="D1181" s="14" t="s">
        <v>138</v>
      </c>
      <c r="G1181" s="31">
        <v>16868.02233</v>
      </c>
      <c r="H1181" s="31"/>
      <c r="I1181" s="31">
        <v>764.41005000000007</v>
      </c>
      <c r="J1181" s="31"/>
      <c r="K1181" s="31">
        <v>-118.94983999999999</v>
      </c>
      <c r="L1181" s="31"/>
      <c r="M1181" s="31">
        <v>-9.4220199999999981</v>
      </c>
      <c r="N1181" s="31"/>
      <c r="O1181" s="31">
        <v>0</v>
      </c>
      <c r="P1181" s="31"/>
      <c r="Q1181" s="31">
        <v>17504.054329999999</v>
      </c>
      <c r="R1181" s="31"/>
      <c r="S1181" s="31">
        <v>17152.481018461534</v>
      </c>
    </row>
    <row r="1182" spans="1:19" ht="14.1" customHeight="1">
      <c r="A1182" s="14">
        <v>5</v>
      </c>
      <c r="B1182" s="28"/>
      <c r="C1182" s="52">
        <v>345.28</v>
      </c>
      <c r="D1182" s="14" t="s">
        <v>105</v>
      </c>
      <c r="G1182" s="31">
        <v>5146.2999900000004</v>
      </c>
      <c r="H1182" s="31"/>
      <c r="I1182" s="31">
        <v>205.61994000000001</v>
      </c>
      <c r="J1182" s="31"/>
      <c r="K1182" s="31">
        <v>0</v>
      </c>
      <c r="L1182" s="31"/>
      <c r="M1182" s="31">
        <v>0</v>
      </c>
      <c r="N1182" s="31"/>
      <c r="O1182" s="31">
        <v>0</v>
      </c>
      <c r="P1182" s="31"/>
      <c r="Q1182" s="31">
        <v>5351.91993</v>
      </c>
      <c r="R1182" s="31"/>
      <c r="S1182" s="31">
        <v>5254.3822823076907</v>
      </c>
    </row>
    <row r="1183" spans="1:19" ht="14.1" customHeight="1">
      <c r="A1183" s="14">
        <v>6</v>
      </c>
      <c r="B1183" s="28"/>
      <c r="C1183" s="52">
        <v>346.28</v>
      </c>
      <c r="D1183" s="14" t="s">
        <v>106</v>
      </c>
      <c r="G1183" s="97">
        <v>516.59893</v>
      </c>
      <c r="H1183" s="97"/>
      <c r="I1183" s="97">
        <v>26.712880000000006</v>
      </c>
      <c r="J1183" s="97"/>
      <c r="K1183" s="97">
        <v>0</v>
      </c>
      <c r="L1183" s="97"/>
      <c r="M1183" s="97">
        <v>0</v>
      </c>
      <c r="N1183" s="97"/>
      <c r="O1183" s="97">
        <v>0</v>
      </c>
      <c r="P1183" s="97"/>
      <c r="Q1183" s="97">
        <v>543.31181000000004</v>
      </c>
      <c r="R1183" s="97"/>
      <c r="S1183" s="97">
        <v>529.60023692307698</v>
      </c>
    </row>
    <row r="1184" spans="1:19" ht="14.1" customHeight="1">
      <c r="A1184" s="14">
        <v>7</v>
      </c>
      <c r="B1184" s="28"/>
      <c r="C1184" s="33"/>
      <c r="D1184" s="29"/>
      <c r="E1184" s="29"/>
      <c r="F1184" s="29"/>
      <c r="G1184" s="105"/>
      <c r="H1184" s="105"/>
      <c r="I1184" s="101"/>
      <c r="J1184" s="101"/>
      <c r="K1184" s="101"/>
      <c r="L1184" s="101"/>
      <c r="M1184" s="102"/>
      <c r="N1184" s="102"/>
      <c r="O1184" s="101"/>
      <c r="P1184" s="101"/>
      <c r="Q1184" s="101"/>
      <c r="R1184" s="101"/>
      <c r="S1184" s="101"/>
    </row>
    <row r="1185" spans="1:19" ht="14.1" customHeight="1" thickBot="1">
      <c r="A1185" s="14">
        <v>8</v>
      </c>
      <c r="B1185" s="45"/>
      <c r="C1185" s="33"/>
      <c r="D1185" s="14" t="s">
        <v>146</v>
      </c>
      <c r="G1185" s="98">
        <v>51463.528610000001</v>
      </c>
      <c r="H1185" s="98"/>
      <c r="I1185" s="98">
        <v>2021.1757600000005</v>
      </c>
      <c r="J1185" s="98"/>
      <c r="K1185" s="98">
        <v>-121.27006</v>
      </c>
      <c r="L1185" s="98"/>
      <c r="M1185" s="98">
        <v>-9.4220199999999981</v>
      </c>
      <c r="N1185" s="98"/>
      <c r="O1185" s="98">
        <v>0</v>
      </c>
      <c r="P1185" s="98"/>
      <c r="Q1185" s="98">
        <v>53354.012289999999</v>
      </c>
      <c r="R1185" s="98"/>
      <c r="S1185" s="98">
        <v>52398.223656153838</v>
      </c>
    </row>
    <row r="1186" spans="1:19" ht="14.1" customHeight="1" thickTop="1">
      <c r="A1186" s="14">
        <v>9</v>
      </c>
      <c r="B1186" s="28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</row>
    <row r="1187" spans="1:19" ht="14.1" customHeight="1">
      <c r="A1187" s="14">
        <v>10</v>
      </c>
      <c r="B1187" s="28"/>
    </row>
    <row r="1188" spans="1:19" ht="14.1" customHeight="1">
      <c r="A1188" s="14">
        <v>11</v>
      </c>
      <c r="B1188" s="28"/>
      <c r="C1188" s="33"/>
      <c r="D1188" s="14" t="s">
        <v>147</v>
      </c>
      <c r="G1188" s="101"/>
      <c r="H1188" s="101"/>
      <c r="I1188" s="102"/>
      <c r="J1188" s="102"/>
      <c r="K1188" s="102"/>
      <c r="L1188" s="102"/>
      <c r="M1188" s="102"/>
      <c r="N1188" s="102"/>
      <c r="O1188" s="102"/>
      <c r="P1188" s="102"/>
      <c r="Q1188" s="101"/>
      <c r="R1188" s="101"/>
      <c r="S1188" s="101"/>
    </row>
    <row r="1189" spans="1:19" ht="14.1" customHeight="1">
      <c r="A1189" s="14">
        <v>12</v>
      </c>
      <c r="B1189" s="28"/>
      <c r="C1189" s="52">
        <v>341.8</v>
      </c>
      <c r="D1189" s="14" t="s">
        <v>102</v>
      </c>
      <c r="G1189" s="35">
        <v>16831.0857</v>
      </c>
      <c r="H1189" s="35"/>
      <c r="I1189" s="35">
        <v>1483.3183500000002</v>
      </c>
      <c r="J1189" s="35"/>
      <c r="K1189" s="35">
        <v>0</v>
      </c>
      <c r="L1189" s="35"/>
      <c r="M1189" s="35">
        <v>0</v>
      </c>
      <c r="N1189" s="35"/>
      <c r="O1189" s="35">
        <v>0</v>
      </c>
      <c r="P1189" s="35"/>
      <c r="Q1189" s="35">
        <v>18314.404050000001</v>
      </c>
      <c r="R1189" s="35"/>
      <c r="S1189" s="35">
        <v>17549.594405384614</v>
      </c>
    </row>
    <row r="1190" spans="1:19" ht="14.1" customHeight="1">
      <c r="A1190" s="14">
        <v>13</v>
      </c>
      <c r="B1190" s="28"/>
      <c r="C1190" s="52">
        <v>342.8</v>
      </c>
      <c r="D1190" s="14" t="s">
        <v>137</v>
      </c>
      <c r="G1190" s="31">
        <v>659.90829000000008</v>
      </c>
      <c r="H1190" s="31"/>
      <c r="I1190" s="31">
        <v>33.616279999999989</v>
      </c>
      <c r="J1190" s="31"/>
      <c r="K1190" s="31">
        <v>0</v>
      </c>
      <c r="L1190" s="31"/>
      <c r="M1190" s="31">
        <v>0</v>
      </c>
      <c r="N1190" s="31"/>
      <c r="O1190" s="31">
        <v>0</v>
      </c>
      <c r="P1190" s="31"/>
      <c r="Q1190" s="31">
        <v>693.52456999999993</v>
      </c>
      <c r="R1190" s="31"/>
      <c r="S1190" s="31">
        <v>676.99066999999991</v>
      </c>
    </row>
    <row r="1191" spans="1:19" ht="14.1" customHeight="1">
      <c r="A1191" s="14">
        <v>14</v>
      </c>
      <c r="B1191" s="28"/>
      <c r="C1191" s="52">
        <v>343.8</v>
      </c>
      <c r="D1191" s="14" t="s">
        <v>138</v>
      </c>
      <c r="G1191" s="31">
        <v>854.82527000000005</v>
      </c>
      <c r="H1191" s="31"/>
      <c r="I1191" s="31">
        <v>48.604729999999989</v>
      </c>
      <c r="J1191" s="31"/>
      <c r="K1191" s="31">
        <v>0</v>
      </c>
      <c r="L1191" s="31"/>
      <c r="M1191" s="31">
        <v>0</v>
      </c>
      <c r="N1191" s="31"/>
      <c r="O1191" s="31">
        <v>0</v>
      </c>
      <c r="P1191" s="31"/>
      <c r="Q1191" s="31">
        <v>903.43</v>
      </c>
      <c r="R1191" s="31"/>
      <c r="S1191" s="31">
        <v>880.87244615384611</v>
      </c>
    </row>
    <row r="1192" spans="1:19" ht="14.1" customHeight="1">
      <c r="A1192" s="14">
        <v>15</v>
      </c>
      <c r="B1192" s="40"/>
      <c r="C1192" s="52">
        <v>345.8</v>
      </c>
      <c r="D1192" s="14" t="s">
        <v>105</v>
      </c>
      <c r="G1192" s="31">
        <v>561.33804000000009</v>
      </c>
      <c r="H1192" s="31"/>
      <c r="I1192" s="31">
        <v>39.588970000000003</v>
      </c>
      <c r="J1192" s="31"/>
      <c r="K1192" s="31">
        <v>0</v>
      </c>
      <c r="L1192" s="31"/>
      <c r="M1192" s="31">
        <v>0</v>
      </c>
      <c r="N1192" s="31"/>
      <c r="O1192" s="31">
        <v>0</v>
      </c>
      <c r="P1192" s="31"/>
      <c r="Q1192" s="31">
        <v>600.92701</v>
      </c>
      <c r="R1192" s="31"/>
      <c r="S1192" s="31">
        <v>581.42856999999981</v>
      </c>
    </row>
    <row r="1193" spans="1:19" ht="14.1" customHeight="1">
      <c r="A1193" s="14">
        <v>16</v>
      </c>
      <c r="B1193" s="40"/>
      <c r="C1193" s="52">
        <v>346.8</v>
      </c>
      <c r="D1193" s="14" t="s">
        <v>106</v>
      </c>
      <c r="G1193" s="97">
        <v>297.03911999999997</v>
      </c>
      <c r="H1193" s="97"/>
      <c r="I1193" s="97">
        <v>17.704840000000001</v>
      </c>
      <c r="J1193" s="97"/>
      <c r="K1193" s="97">
        <v>0</v>
      </c>
      <c r="L1193" s="97"/>
      <c r="M1193" s="97">
        <v>0</v>
      </c>
      <c r="N1193" s="97"/>
      <c r="O1193" s="97">
        <v>0</v>
      </c>
      <c r="P1193" s="97"/>
      <c r="Q1193" s="97">
        <v>314.74396000000002</v>
      </c>
      <c r="R1193" s="97"/>
      <c r="S1193" s="97">
        <v>305.89153538461539</v>
      </c>
    </row>
    <row r="1194" spans="1:19" ht="14.1" customHeight="1">
      <c r="A1194" s="14">
        <v>17</v>
      </c>
      <c r="B1194" s="40"/>
      <c r="C1194" s="33"/>
      <c r="D1194" s="14" t="s">
        <v>148</v>
      </c>
      <c r="G1194" s="31">
        <v>19204.19642</v>
      </c>
      <c r="H1194" s="31"/>
      <c r="I1194" s="31">
        <v>1622.8331700000003</v>
      </c>
      <c r="J1194" s="79"/>
      <c r="K1194" s="31">
        <v>0</v>
      </c>
      <c r="L1194" s="79"/>
      <c r="M1194" s="31">
        <v>0</v>
      </c>
      <c r="N1194" s="79"/>
      <c r="O1194" s="31">
        <v>0</v>
      </c>
      <c r="P1194" s="79"/>
      <c r="Q1194" s="31">
        <v>20827.029590000002</v>
      </c>
      <c r="R1194" s="79"/>
      <c r="S1194" s="31">
        <v>19994.777626923078</v>
      </c>
    </row>
    <row r="1195" spans="1:19" ht="14.1" customHeight="1">
      <c r="A1195" s="14">
        <v>18</v>
      </c>
      <c r="B1195" s="40"/>
      <c r="C1195" s="33"/>
      <c r="G1195" s="31"/>
      <c r="H1195" s="31"/>
      <c r="I1195" s="31"/>
      <c r="J1195" s="79"/>
      <c r="K1195" s="31"/>
      <c r="L1195" s="79"/>
      <c r="M1195" s="31"/>
      <c r="N1195" s="79"/>
      <c r="O1195" s="31"/>
      <c r="P1195" s="79"/>
      <c r="Q1195" s="31"/>
      <c r="R1195" s="79"/>
      <c r="S1195" s="31"/>
    </row>
    <row r="1196" spans="1:19" ht="14.1" customHeight="1">
      <c r="A1196" s="14">
        <v>19</v>
      </c>
      <c r="B1196" s="28"/>
      <c r="C1196" s="29"/>
      <c r="D1196" s="14" t="s">
        <v>149</v>
      </c>
      <c r="G1196" s="106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</row>
    <row r="1197" spans="1:19" ht="14.1" customHeight="1">
      <c r="A1197" s="14">
        <v>20</v>
      </c>
      <c r="B1197" s="28"/>
      <c r="C1197" s="52">
        <v>341.81</v>
      </c>
      <c r="D1197" s="14" t="s">
        <v>102</v>
      </c>
      <c r="G1197" s="31">
        <v>9561.4208400000007</v>
      </c>
      <c r="H1197" s="31"/>
      <c r="I1197" s="31">
        <v>1149.6679800000002</v>
      </c>
      <c r="J1197" s="31"/>
      <c r="K1197" s="31">
        <v>-1420.8713699999998</v>
      </c>
      <c r="L1197" s="31"/>
      <c r="M1197" s="31">
        <v>0</v>
      </c>
      <c r="N1197" s="31"/>
      <c r="O1197" s="31">
        <v>0</v>
      </c>
      <c r="P1197" s="31"/>
      <c r="Q1197" s="31">
        <v>9290.3416199999992</v>
      </c>
      <c r="R1197" s="31"/>
      <c r="S1197" s="31">
        <v>8964.7978238461546</v>
      </c>
    </row>
    <row r="1198" spans="1:19" ht="14.1" customHeight="1">
      <c r="A1198" s="14">
        <v>21</v>
      </c>
      <c r="B1198" s="28"/>
      <c r="C1198" s="52">
        <v>342.81</v>
      </c>
      <c r="D1198" s="14" t="s">
        <v>137</v>
      </c>
      <c r="G1198" s="31">
        <v>76091.43634</v>
      </c>
      <c r="H1198" s="31"/>
      <c r="I1198" s="31">
        <v>7723.3759</v>
      </c>
      <c r="J1198" s="31"/>
      <c r="K1198" s="31">
        <v>-4097.7987199999998</v>
      </c>
      <c r="L1198" s="31"/>
      <c r="M1198" s="31">
        <v>-78.369829999999993</v>
      </c>
      <c r="N1198" s="31"/>
      <c r="O1198" s="31">
        <v>-6002.2275899999995</v>
      </c>
      <c r="P1198" s="31"/>
      <c r="Q1198" s="31">
        <v>73636.416099999988</v>
      </c>
      <c r="R1198" s="31"/>
      <c r="S1198" s="31">
        <v>76225.297404615383</v>
      </c>
    </row>
    <row r="1199" spans="1:19" ht="14.1" customHeight="1">
      <c r="A1199" s="14">
        <v>22</v>
      </c>
      <c r="B1199" s="37"/>
      <c r="C1199" s="52">
        <v>343.81</v>
      </c>
      <c r="D1199" s="14" t="s">
        <v>138</v>
      </c>
      <c r="G1199" s="31">
        <v>39011.425020000002</v>
      </c>
      <c r="H1199" s="31"/>
      <c r="I1199" s="31">
        <v>8051.47552</v>
      </c>
      <c r="J1199" s="31"/>
      <c r="K1199" s="31">
        <v>-2112.0932799999996</v>
      </c>
      <c r="L1199" s="31"/>
      <c r="M1199" s="31">
        <v>0</v>
      </c>
      <c r="N1199" s="31"/>
      <c r="O1199" s="31">
        <v>6000.7261200000003</v>
      </c>
      <c r="P1199" s="31"/>
      <c r="Q1199" s="31">
        <v>50951.533380000001</v>
      </c>
      <c r="R1199" s="31"/>
      <c r="S1199" s="31">
        <v>42949.951757692303</v>
      </c>
    </row>
    <row r="1200" spans="1:19" ht="14.1" customHeight="1">
      <c r="A1200" s="14">
        <v>23</v>
      </c>
      <c r="B1200" s="28"/>
      <c r="C1200" s="52">
        <v>345.81</v>
      </c>
      <c r="D1200" s="14" t="s">
        <v>105</v>
      </c>
      <c r="G1200" s="31">
        <v>20781.351690000003</v>
      </c>
      <c r="H1200" s="31"/>
      <c r="I1200" s="31">
        <v>1803.48162</v>
      </c>
      <c r="J1200" s="31"/>
      <c r="K1200" s="31">
        <v>-366.12522999999999</v>
      </c>
      <c r="L1200" s="31"/>
      <c r="M1200" s="31">
        <v>0</v>
      </c>
      <c r="N1200" s="31"/>
      <c r="O1200" s="31">
        <v>0</v>
      </c>
      <c r="P1200" s="31"/>
      <c r="Q1200" s="31">
        <v>22219.199250000001</v>
      </c>
      <c r="R1200" s="31"/>
      <c r="S1200" s="31">
        <v>21581.400510769228</v>
      </c>
    </row>
    <row r="1201" spans="1:19" ht="14.1" customHeight="1">
      <c r="A1201" s="14">
        <v>24</v>
      </c>
      <c r="B1201" s="28"/>
      <c r="C1201" s="52">
        <v>346.81</v>
      </c>
      <c r="D1201" s="14" t="s">
        <v>106</v>
      </c>
      <c r="G1201" s="97">
        <v>361.35710999999998</v>
      </c>
      <c r="H1201" s="97"/>
      <c r="I1201" s="97">
        <v>163.52121000000002</v>
      </c>
      <c r="J1201" s="97"/>
      <c r="K1201" s="97">
        <v>-73.916889999999995</v>
      </c>
      <c r="L1201" s="97"/>
      <c r="M1201" s="97">
        <v>-78.176769999999991</v>
      </c>
      <c r="N1201" s="97"/>
      <c r="O1201" s="97">
        <v>0.88612999999999997</v>
      </c>
      <c r="P1201" s="97"/>
      <c r="Q1201" s="97">
        <v>373.67078999999995</v>
      </c>
      <c r="R1201" s="97"/>
      <c r="S1201" s="97">
        <v>390.36250384615391</v>
      </c>
    </row>
    <row r="1202" spans="1:19" ht="14.1" customHeight="1">
      <c r="A1202" s="14">
        <v>25</v>
      </c>
      <c r="B1202" s="28"/>
      <c r="C1202" s="33"/>
      <c r="D1202" s="40" t="s">
        <v>150</v>
      </c>
      <c r="E1202" s="40"/>
      <c r="F1202" s="40"/>
      <c r="G1202" s="31">
        <v>145806.99100000004</v>
      </c>
      <c r="H1202" s="31"/>
      <c r="I1202" s="31">
        <v>18891.522229999999</v>
      </c>
      <c r="J1202" s="79"/>
      <c r="K1202" s="31">
        <v>-8070.8054899999988</v>
      </c>
      <c r="L1202" s="79"/>
      <c r="M1202" s="31">
        <v>-156.54659999999998</v>
      </c>
      <c r="N1202" s="79"/>
      <c r="O1202" s="31">
        <v>-0.61533999999924449</v>
      </c>
      <c r="P1202" s="79"/>
      <c r="Q1202" s="31">
        <v>156471.16114000001</v>
      </c>
      <c r="R1202" s="79"/>
      <c r="S1202" s="31">
        <v>150111.81000076921</v>
      </c>
    </row>
    <row r="1203" spans="1:19" ht="14.1" customHeight="1">
      <c r="A1203" s="14">
        <v>26</v>
      </c>
      <c r="B1203" s="28"/>
    </row>
    <row r="1204" spans="1:19" ht="14.1" customHeight="1">
      <c r="A1204" s="14">
        <v>27</v>
      </c>
      <c r="B1204" s="28"/>
      <c r="C1204" s="33"/>
      <c r="D1204" s="14" t="s">
        <v>151</v>
      </c>
      <c r="G1204" s="23"/>
      <c r="H1204" s="35"/>
      <c r="I1204" s="35"/>
      <c r="J1204" s="103"/>
      <c r="K1204" s="103"/>
      <c r="L1204" s="103"/>
      <c r="M1204" s="103"/>
      <c r="N1204" s="103"/>
      <c r="O1204" s="103"/>
      <c r="P1204" s="103"/>
      <c r="Q1204" s="103"/>
      <c r="R1204" s="103"/>
      <c r="S1204" s="103"/>
    </row>
    <row r="1205" spans="1:19" ht="14.1" customHeight="1">
      <c r="A1205" s="14">
        <v>28</v>
      </c>
      <c r="B1205" s="28"/>
      <c r="C1205" s="52">
        <v>341.82</v>
      </c>
      <c r="D1205" s="14" t="s">
        <v>102</v>
      </c>
      <c r="G1205" s="31">
        <v>361.23289</v>
      </c>
      <c r="H1205" s="31"/>
      <c r="I1205" s="31">
        <v>56.379640000000016</v>
      </c>
      <c r="J1205" s="31"/>
      <c r="K1205" s="31">
        <v>0</v>
      </c>
      <c r="L1205" s="31"/>
      <c r="M1205" s="31">
        <v>0</v>
      </c>
      <c r="N1205" s="31"/>
      <c r="O1205" s="31">
        <v>0</v>
      </c>
      <c r="P1205" s="31"/>
      <c r="Q1205" s="31">
        <v>417.61253000000005</v>
      </c>
      <c r="R1205" s="31"/>
      <c r="S1205" s="31">
        <v>389.42270538461548</v>
      </c>
    </row>
    <row r="1206" spans="1:19" ht="14.1" customHeight="1">
      <c r="A1206" s="14">
        <v>29</v>
      </c>
      <c r="B1206" s="28"/>
      <c r="C1206" s="52">
        <v>342.82</v>
      </c>
      <c r="D1206" s="14" t="s">
        <v>137</v>
      </c>
      <c r="G1206" s="31">
        <v>217.45497</v>
      </c>
      <c r="H1206" s="31"/>
      <c r="I1206" s="31">
        <v>28.954900000000006</v>
      </c>
      <c r="J1206" s="31"/>
      <c r="K1206" s="31">
        <v>0</v>
      </c>
      <c r="L1206" s="31"/>
      <c r="M1206" s="31">
        <v>0</v>
      </c>
      <c r="N1206" s="31"/>
      <c r="O1206" s="31">
        <v>0</v>
      </c>
      <c r="P1206" s="31"/>
      <c r="Q1206" s="31">
        <v>246.40986999999998</v>
      </c>
      <c r="R1206" s="31"/>
      <c r="S1206" s="31">
        <v>231.93240846153847</v>
      </c>
    </row>
    <row r="1207" spans="1:19" ht="14.1" customHeight="1">
      <c r="A1207" s="14">
        <v>30</v>
      </c>
      <c r="B1207" s="28"/>
      <c r="C1207" s="52">
        <v>343.82</v>
      </c>
      <c r="D1207" s="14" t="s">
        <v>138</v>
      </c>
      <c r="G1207" s="31">
        <v>-3405.9099200000001</v>
      </c>
      <c r="H1207" s="31"/>
      <c r="I1207" s="31">
        <v>2103.2211100000004</v>
      </c>
      <c r="J1207" s="31"/>
      <c r="K1207" s="31">
        <v>0</v>
      </c>
      <c r="L1207" s="31"/>
      <c r="M1207" s="31">
        <v>0</v>
      </c>
      <c r="N1207" s="31"/>
      <c r="O1207" s="31">
        <v>10000</v>
      </c>
      <c r="P1207" s="31"/>
      <c r="Q1207" s="31">
        <v>8697.3111900000004</v>
      </c>
      <c r="R1207" s="31"/>
      <c r="S1207" s="31">
        <v>603.41268692307676</v>
      </c>
    </row>
    <row r="1208" spans="1:19" ht="14.1" customHeight="1">
      <c r="A1208" s="14">
        <v>31</v>
      </c>
      <c r="B1208" s="28"/>
      <c r="C1208" s="52">
        <v>345.82</v>
      </c>
      <c r="D1208" s="14" t="s">
        <v>105</v>
      </c>
      <c r="G1208" s="31">
        <v>2959.8276599999999</v>
      </c>
      <c r="H1208" s="31"/>
      <c r="I1208" s="31">
        <v>479.52489999999989</v>
      </c>
      <c r="J1208" s="31"/>
      <c r="K1208" s="31">
        <v>0</v>
      </c>
      <c r="L1208" s="31"/>
      <c r="M1208" s="31">
        <v>0</v>
      </c>
      <c r="N1208" s="31"/>
      <c r="O1208" s="31">
        <v>0</v>
      </c>
      <c r="P1208" s="31"/>
      <c r="Q1208" s="31">
        <v>3439.3525600000003</v>
      </c>
      <c r="R1208" s="31"/>
      <c r="S1208" s="31">
        <v>3199.5900153846151</v>
      </c>
    </row>
    <row r="1209" spans="1:19" ht="14.1" customHeight="1">
      <c r="A1209" s="14">
        <v>32</v>
      </c>
      <c r="B1209" s="28"/>
      <c r="C1209" s="52">
        <v>346.82</v>
      </c>
      <c r="D1209" s="14" t="s">
        <v>106</v>
      </c>
      <c r="G1209" s="97">
        <v>31.177859999999999</v>
      </c>
      <c r="H1209" s="97"/>
      <c r="I1209" s="97">
        <v>4.8498499999999991</v>
      </c>
      <c r="J1209" s="97"/>
      <c r="K1209" s="97">
        <v>0</v>
      </c>
      <c r="L1209" s="97"/>
      <c r="M1209" s="97">
        <v>0</v>
      </c>
      <c r="N1209" s="97"/>
      <c r="O1209" s="97">
        <v>0</v>
      </c>
      <c r="P1209" s="97"/>
      <c r="Q1209" s="97">
        <v>36.027709999999999</v>
      </c>
      <c r="R1209" s="97"/>
      <c r="S1209" s="97">
        <v>33.602779230769229</v>
      </c>
    </row>
    <row r="1210" spans="1:19" ht="14.1" customHeight="1">
      <c r="A1210" s="14">
        <v>33</v>
      </c>
      <c r="B1210" s="28"/>
      <c r="C1210" s="33"/>
      <c r="D1210" s="14" t="s">
        <v>152</v>
      </c>
      <c r="G1210" s="31">
        <v>163.78345999999988</v>
      </c>
      <c r="H1210" s="31"/>
      <c r="I1210" s="31">
        <v>2672.9304000000002</v>
      </c>
      <c r="J1210" s="79"/>
      <c r="K1210" s="31">
        <v>0</v>
      </c>
      <c r="L1210" s="79"/>
      <c r="M1210" s="31">
        <v>0</v>
      </c>
      <c r="N1210" s="79"/>
      <c r="O1210" s="31">
        <v>10000</v>
      </c>
      <c r="P1210" s="79"/>
      <c r="Q1210" s="31">
        <v>12836.713860000002</v>
      </c>
      <c r="R1210" s="79"/>
      <c r="S1210" s="31">
        <v>4457.9605953846158</v>
      </c>
    </row>
    <row r="1211" spans="1:19" ht="14.1" customHeight="1">
      <c r="A1211" s="14">
        <v>34</v>
      </c>
      <c r="B1211" s="28"/>
      <c r="C1211" s="33"/>
      <c r="G1211" s="31"/>
      <c r="H1211" s="31"/>
      <c r="I1211" s="31"/>
      <c r="J1211" s="79"/>
      <c r="K1211" s="31"/>
      <c r="L1211" s="79"/>
      <c r="M1211" s="31"/>
      <c r="N1211" s="79"/>
      <c r="O1211" s="31"/>
      <c r="P1211" s="79"/>
      <c r="Q1211" s="31"/>
      <c r="R1211" s="79"/>
      <c r="S1211" s="31"/>
    </row>
    <row r="1212" spans="1:19" ht="14.1" customHeight="1">
      <c r="A1212" s="14">
        <v>35</v>
      </c>
      <c r="B1212" s="28"/>
      <c r="C1212" s="33"/>
      <c r="G1212" s="31"/>
      <c r="H1212" s="31"/>
      <c r="I1212" s="31"/>
      <c r="J1212" s="79"/>
      <c r="K1212" s="31"/>
      <c r="L1212" s="79"/>
      <c r="M1212" s="31"/>
      <c r="N1212" s="79"/>
      <c r="O1212" s="31"/>
      <c r="P1212" s="79"/>
      <c r="Q1212" s="31"/>
      <c r="R1212" s="79"/>
      <c r="S1212" s="31"/>
    </row>
    <row r="1213" spans="1:19" ht="14.1" customHeight="1">
      <c r="A1213" s="14">
        <v>36</v>
      </c>
      <c r="B1213" s="28"/>
      <c r="C1213" s="33"/>
      <c r="G1213" s="31"/>
      <c r="H1213" s="31"/>
      <c r="I1213" s="31"/>
      <c r="J1213" s="79"/>
      <c r="K1213" s="31"/>
      <c r="L1213" s="79"/>
      <c r="M1213" s="31"/>
      <c r="N1213" s="79"/>
      <c r="O1213" s="31"/>
      <c r="P1213" s="79"/>
      <c r="Q1213" s="31"/>
      <c r="R1213" s="79"/>
      <c r="S1213" s="31"/>
    </row>
    <row r="1214" spans="1:19" ht="14.1" customHeight="1">
      <c r="A1214" s="14">
        <v>37</v>
      </c>
      <c r="B1214" s="28"/>
      <c r="C1214" s="33"/>
      <c r="G1214" s="31"/>
      <c r="H1214" s="31"/>
      <c r="I1214" s="31"/>
      <c r="J1214" s="79"/>
      <c r="K1214" s="31"/>
      <c r="L1214" s="79"/>
      <c r="M1214" s="31"/>
      <c r="N1214" s="79"/>
      <c r="O1214" s="31"/>
      <c r="P1214" s="79"/>
      <c r="Q1214" s="31"/>
      <c r="R1214" s="79"/>
      <c r="S1214" s="31"/>
    </row>
    <row r="1215" spans="1:19" ht="14.1" customHeight="1">
      <c r="A1215" s="14">
        <v>38</v>
      </c>
      <c r="B1215" s="28"/>
      <c r="C1215" s="33"/>
      <c r="G1215" s="31"/>
      <c r="H1215" s="31"/>
      <c r="I1215" s="31"/>
      <c r="J1215" s="79"/>
      <c r="K1215" s="31"/>
      <c r="L1215" s="79"/>
      <c r="M1215" s="31"/>
      <c r="N1215" s="79"/>
      <c r="O1215" s="31"/>
      <c r="P1215" s="79"/>
      <c r="Q1215" s="31"/>
      <c r="R1215" s="79"/>
      <c r="S1215" s="31"/>
    </row>
    <row r="1216" spans="1:19" ht="14.1" customHeight="1">
      <c r="A1216" s="14">
        <v>39</v>
      </c>
      <c r="B1216" s="28"/>
      <c r="C1216" s="33"/>
      <c r="G1216" s="31"/>
      <c r="H1216" s="31"/>
      <c r="I1216" s="31"/>
      <c r="J1216" s="79"/>
      <c r="K1216" s="31"/>
      <c r="L1216" s="79"/>
      <c r="M1216" s="31"/>
      <c r="N1216" s="79"/>
      <c r="O1216" s="31"/>
      <c r="P1216" s="79"/>
      <c r="Q1216" s="31"/>
      <c r="R1216" s="79"/>
      <c r="S1216" s="31"/>
    </row>
    <row r="1217" spans="1:19" ht="14.1" customHeight="1">
      <c r="A1217" s="14">
        <v>40</v>
      </c>
      <c r="B1217" s="40"/>
      <c r="C1217" s="40"/>
      <c r="D1217" s="40"/>
      <c r="E1217" s="40"/>
      <c r="F1217" s="40"/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40"/>
      <c r="S1217" s="40"/>
    </row>
    <row r="1218" spans="1:19" ht="14.1" customHeight="1" thickBot="1">
      <c r="A1218" s="13">
        <v>41</v>
      </c>
      <c r="B1218" s="46" t="s">
        <v>114</v>
      </c>
      <c r="C1218" s="85"/>
      <c r="D1218" s="13"/>
      <c r="E1218" s="13"/>
      <c r="F1218" s="13"/>
      <c r="G1218" s="107"/>
      <c r="H1218" s="107"/>
      <c r="I1218" s="108"/>
      <c r="J1218" s="108"/>
      <c r="K1218" s="108"/>
      <c r="L1218" s="108"/>
      <c r="M1218" s="108"/>
      <c r="N1218" s="108"/>
      <c r="O1218" s="108"/>
      <c r="P1218" s="108"/>
      <c r="Q1218" s="108"/>
      <c r="R1218" s="108"/>
      <c r="S1218" s="108"/>
    </row>
    <row r="1219" spans="1:19" ht="14.1" customHeight="1">
      <c r="A1219" s="14" t="s">
        <v>317</v>
      </c>
      <c r="Q1219" s="14" t="s">
        <v>116</v>
      </c>
    </row>
    <row r="1220" spans="1:19" ht="14.1" customHeight="1" thickBot="1">
      <c r="A1220" s="13" t="s">
        <v>308</v>
      </c>
      <c r="B1220" s="13"/>
      <c r="C1220" s="13"/>
      <c r="D1220" s="13"/>
      <c r="E1220" s="13"/>
      <c r="F1220" s="13"/>
      <c r="G1220" s="13"/>
      <c r="H1220" s="13" t="s">
        <v>309</v>
      </c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 t="s">
        <v>304</v>
      </c>
    </row>
    <row r="1221" spans="1:19" ht="14.1" customHeight="1">
      <c r="A1221" s="14" t="s">
        <v>63</v>
      </c>
      <c r="B1221" s="47"/>
      <c r="F1221" s="15" t="s">
        <v>64</v>
      </c>
      <c r="G1221" s="14" t="s">
        <v>310</v>
      </c>
      <c r="K1221" s="16"/>
      <c r="L1221" s="16"/>
      <c r="N1221" s="16"/>
      <c r="O1221" s="16"/>
      <c r="P1221" s="16" t="s">
        <v>66</v>
      </c>
      <c r="S1221" s="17"/>
    </row>
    <row r="1222" spans="1:19" ht="14.1" customHeight="1">
      <c r="B1222" s="47"/>
      <c r="G1222" s="14" t="s">
        <v>330</v>
      </c>
      <c r="K1222" s="15"/>
      <c r="L1222" s="18"/>
      <c r="O1222" s="15"/>
      <c r="P1222" s="15" t="s">
        <v>118</v>
      </c>
      <c r="Q1222" s="18" t="s">
        <v>69</v>
      </c>
      <c r="S1222" s="19"/>
    </row>
    <row r="1223" spans="1:19" ht="14.1" customHeight="1">
      <c r="A1223" s="14" t="s">
        <v>70</v>
      </c>
      <c r="B1223" s="47"/>
      <c r="G1223" s="14" t="s">
        <v>118</v>
      </c>
      <c r="K1223" s="15"/>
      <c r="L1223" s="18"/>
      <c r="M1223" s="15"/>
      <c r="P1223" s="15" t="s">
        <v>118</v>
      </c>
      <c r="Q1223" s="18" t="s">
        <v>71</v>
      </c>
      <c r="S1223" s="19"/>
    </row>
    <row r="1224" spans="1:19" ht="14.1" customHeight="1">
      <c r="B1224" s="47"/>
      <c r="G1224" s="14" t="s">
        <v>118</v>
      </c>
      <c r="K1224" s="15"/>
      <c r="L1224" s="18"/>
      <c r="M1224" s="15"/>
      <c r="P1224" s="15" t="s">
        <v>68</v>
      </c>
      <c r="Q1224" s="18" t="s">
        <v>72</v>
      </c>
      <c r="S1224" s="19"/>
    </row>
    <row r="1225" spans="1:19" ht="14.1" customHeight="1" thickBot="1">
      <c r="A1225" s="13" t="s">
        <v>73</v>
      </c>
      <c r="B1225" s="48"/>
      <c r="C1225" s="13"/>
      <c r="D1225" s="13"/>
      <c r="E1225" s="13"/>
      <c r="F1225" s="13"/>
      <c r="G1225" s="13" t="s">
        <v>118</v>
      </c>
      <c r="H1225" s="13"/>
      <c r="I1225" s="20" t="s">
        <v>74</v>
      </c>
      <c r="J1225" s="13"/>
      <c r="K1225" s="13"/>
      <c r="L1225" s="13"/>
      <c r="M1225" s="13"/>
      <c r="N1225" s="13"/>
      <c r="O1225" s="13"/>
      <c r="P1225" s="13"/>
      <c r="Q1225" s="13" t="s">
        <v>75</v>
      </c>
      <c r="R1225" s="13"/>
      <c r="S1225" s="13"/>
    </row>
    <row r="1226" spans="1:19" ht="14.1" customHeight="1"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4.1" customHeight="1">
      <c r="C1227" s="21" t="s">
        <v>55</v>
      </c>
      <c r="D1227" s="21" t="s">
        <v>56</v>
      </c>
      <c r="E1227" s="21"/>
      <c r="F1227" s="21"/>
      <c r="G1227" s="21" t="s">
        <v>76</v>
      </c>
      <c r="H1227" s="21"/>
      <c r="I1227" s="21" t="s">
        <v>77</v>
      </c>
      <c r="J1227" s="21"/>
      <c r="K1227" s="22" t="s">
        <v>78</v>
      </c>
      <c r="L1227" s="23"/>
      <c r="M1227" s="21" t="s">
        <v>79</v>
      </c>
      <c r="N1227" s="21"/>
      <c r="O1227" s="21" t="s">
        <v>80</v>
      </c>
      <c r="P1227" s="21"/>
      <c r="Q1227" s="21" t="s">
        <v>81</v>
      </c>
      <c r="R1227" s="21"/>
      <c r="S1227" s="21" t="s">
        <v>82</v>
      </c>
    </row>
    <row r="1228" spans="1:19" ht="14.1" customHeight="1">
      <c r="C1228" s="22" t="s">
        <v>83</v>
      </c>
      <c r="D1228" s="22" t="s">
        <v>83</v>
      </c>
      <c r="E1228" s="22"/>
      <c r="F1228" s="23"/>
      <c r="G1228" s="21" t="s">
        <v>312</v>
      </c>
      <c r="H1228" s="22"/>
      <c r="I1228" s="21" t="s">
        <v>84</v>
      </c>
      <c r="J1228" s="22"/>
      <c r="K1228" s="21"/>
      <c r="L1228" s="22"/>
      <c r="M1228" s="22"/>
      <c r="N1228" s="22"/>
      <c r="O1228" s="22"/>
      <c r="P1228" s="22"/>
      <c r="Q1228" s="22" t="s">
        <v>312</v>
      </c>
      <c r="S1228" s="22"/>
    </row>
    <row r="1229" spans="1:19" ht="14.1" customHeight="1">
      <c r="A1229" s="14" t="s">
        <v>50</v>
      </c>
      <c r="B1229" s="22"/>
      <c r="C1229" s="22" t="s">
        <v>85</v>
      </c>
      <c r="D1229" s="22" t="s">
        <v>85</v>
      </c>
      <c r="E1229" s="22"/>
      <c r="F1229" s="21"/>
      <c r="G1229" s="22" t="s">
        <v>3</v>
      </c>
      <c r="H1229" s="22"/>
      <c r="I1229" s="22" t="s">
        <v>3</v>
      </c>
      <c r="J1229" s="22"/>
      <c r="K1229" s="22"/>
      <c r="L1229" s="21"/>
      <c r="M1229" s="22" t="s">
        <v>313</v>
      </c>
      <c r="N1229" s="18"/>
      <c r="O1229" s="22" t="s">
        <v>88</v>
      </c>
      <c r="P1229" s="21"/>
      <c r="Q1229" s="21" t="s">
        <v>3</v>
      </c>
      <c r="R1229" s="21"/>
      <c r="S1229" s="24" t="s">
        <v>89</v>
      </c>
    </row>
    <row r="1230" spans="1:19" ht="14.1" customHeight="1" thickBot="1">
      <c r="A1230" s="13" t="s">
        <v>90</v>
      </c>
      <c r="B1230" s="20"/>
      <c r="C1230" s="20" t="s">
        <v>91</v>
      </c>
      <c r="D1230" s="20" t="s">
        <v>92</v>
      </c>
      <c r="E1230" s="20"/>
      <c r="F1230" s="20"/>
      <c r="G1230" s="25" t="s">
        <v>94</v>
      </c>
      <c r="H1230" s="25"/>
      <c r="I1230" s="25" t="s">
        <v>314</v>
      </c>
      <c r="J1230" s="26"/>
      <c r="K1230" s="25" t="s">
        <v>315</v>
      </c>
      <c r="L1230" s="26"/>
      <c r="M1230" s="26" t="s">
        <v>316</v>
      </c>
      <c r="N1230" s="27"/>
      <c r="O1230" s="27" t="s">
        <v>97</v>
      </c>
      <c r="P1230" s="27"/>
      <c r="Q1230" s="27" t="s">
        <v>98</v>
      </c>
      <c r="R1230" s="27"/>
      <c r="S1230" s="27" t="s">
        <v>99</v>
      </c>
    </row>
    <row r="1231" spans="1:19" ht="14.1" customHeight="1">
      <c r="A1231" s="14">
        <v>1</v>
      </c>
      <c r="B1231" s="28"/>
      <c r="C1231" s="33"/>
      <c r="D1231" s="14" t="s">
        <v>154</v>
      </c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</row>
    <row r="1232" spans="1:19" ht="14.1" customHeight="1">
      <c r="A1232" s="14">
        <v>2</v>
      </c>
      <c r="B1232" s="28"/>
      <c r="C1232" s="52">
        <v>341.83</v>
      </c>
      <c r="D1232" s="14" t="s">
        <v>102</v>
      </c>
      <c r="G1232" s="31">
        <v>1098.1179299999999</v>
      </c>
      <c r="H1232" s="31"/>
      <c r="I1232" s="31">
        <v>268.76402999999999</v>
      </c>
      <c r="J1232" s="31"/>
      <c r="K1232" s="31">
        <v>0</v>
      </c>
      <c r="L1232" s="31"/>
      <c r="M1232" s="31">
        <v>0</v>
      </c>
      <c r="N1232" s="31"/>
      <c r="O1232" s="31">
        <v>0</v>
      </c>
      <c r="P1232" s="31"/>
      <c r="Q1232" s="31">
        <v>1366.8819599999999</v>
      </c>
      <c r="R1232" s="31"/>
      <c r="S1232" s="31">
        <v>1232.4998861538465</v>
      </c>
    </row>
    <row r="1233" spans="1:19" ht="14.1" customHeight="1">
      <c r="A1233" s="14">
        <v>3</v>
      </c>
      <c r="B1233" s="28"/>
      <c r="C1233" s="52">
        <v>342.83</v>
      </c>
      <c r="D1233" s="14" t="s">
        <v>137</v>
      </c>
      <c r="G1233" s="31">
        <v>186.56145999999998</v>
      </c>
      <c r="H1233" s="31"/>
      <c r="I1233" s="31">
        <v>33.380840000000006</v>
      </c>
      <c r="J1233" s="31"/>
      <c r="K1233" s="31">
        <v>0</v>
      </c>
      <c r="L1233" s="31"/>
      <c r="M1233" s="31">
        <v>0</v>
      </c>
      <c r="N1233" s="31"/>
      <c r="O1233" s="31">
        <v>0</v>
      </c>
      <c r="P1233" s="31"/>
      <c r="Q1233" s="31">
        <v>219.94229999999999</v>
      </c>
      <c r="R1233" s="31"/>
      <c r="S1233" s="31">
        <v>203.25187076923072</v>
      </c>
    </row>
    <row r="1234" spans="1:19" ht="14.1" customHeight="1">
      <c r="A1234" s="14">
        <v>4</v>
      </c>
      <c r="B1234" s="28"/>
      <c r="C1234" s="52">
        <v>343.83</v>
      </c>
      <c r="D1234" s="14" t="s">
        <v>138</v>
      </c>
      <c r="G1234" s="31">
        <v>6955.0204800000001</v>
      </c>
      <c r="H1234" s="31"/>
      <c r="I1234" s="31">
        <v>1879.63048</v>
      </c>
      <c r="J1234" s="31"/>
      <c r="K1234" s="31">
        <v>0</v>
      </c>
      <c r="L1234" s="31"/>
      <c r="M1234" s="31">
        <v>0</v>
      </c>
      <c r="N1234" s="31"/>
      <c r="O1234" s="31">
        <v>0</v>
      </c>
      <c r="P1234" s="31"/>
      <c r="Q1234" s="31">
        <v>8834.6509600000009</v>
      </c>
      <c r="R1234" s="31"/>
      <c r="S1234" s="31">
        <v>7840.4212969230775</v>
      </c>
    </row>
    <row r="1235" spans="1:19" ht="14.1" customHeight="1">
      <c r="A1235" s="14">
        <v>5</v>
      </c>
      <c r="B1235" s="28"/>
      <c r="C1235" s="52">
        <v>345.83</v>
      </c>
      <c r="D1235" s="14" t="s">
        <v>105</v>
      </c>
      <c r="G1235" s="31">
        <v>1462.4386399999999</v>
      </c>
      <c r="H1235" s="31"/>
      <c r="I1235" s="31">
        <v>271.94104999999996</v>
      </c>
      <c r="J1235" s="31"/>
      <c r="K1235" s="31">
        <v>0</v>
      </c>
      <c r="L1235" s="31"/>
      <c r="M1235" s="31">
        <v>0</v>
      </c>
      <c r="N1235" s="31"/>
      <c r="O1235" s="31">
        <v>0</v>
      </c>
      <c r="P1235" s="31"/>
      <c r="Q1235" s="31">
        <v>1734.37969</v>
      </c>
      <c r="R1235" s="31"/>
      <c r="S1235" s="31">
        <v>1598.4091592307695</v>
      </c>
    </row>
    <row r="1236" spans="1:19" ht="14.1" customHeight="1">
      <c r="A1236" s="14">
        <v>6</v>
      </c>
      <c r="B1236" s="28"/>
      <c r="C1236" s="52">
        <v>346.83</v>
      </c>
      <c r="D1236" s="14" t="s">
        <v>106</v>
      </c>
      <c r="G1236" s="97">
        <v>40.98169</v>
      </c>
      <c r="H1236" s="97"/>
      <c r="I1236" s="97">
        <v>12.554350000000003</v>
      </c>
      <c r="J1236" s="97"/>
      <c r="K1236" s="97">
        <v>0</v>
      </c>
      <c r="L1236" s="97"/>
      <c r="M1236" s="97">
        <v>0</v>
      </c>
      <c r="N1236" s="97"/>
      <c r="O1236" s="97">
        <v>0</v>
      </c>
      <c r="P1236" s="97"/>
      <c r="Q1236" s="97">
        <v>53.53604</v>
      </c>
      <c r="R1236" s="97"/>
      <c r="S1236" s="97">
        <v>47.181167692307696</v>
      </c>
    </row>
    <row r="1237" spans="1:19" ht="14.1" customHeight="1">
      <c r="A1237" s="14">
        <v>7</v>
      </c>
      <c r="B1237" s="28"/>
      <c r="C1237" s="33"/>
      <c r="D1237" s="14" t="s">
        <v>155</v>
      </c>
      <c r="G1237" s="31">
        <v>9743.1202000000012</v>
      </c>
      <c r="H1237" s="31"/>
      <c r="I1237" s="31">
        <v>2466.2707499999997</v>
      </c>
      <c r="J1237" s="79"/>
      <c r="K1237" s="31">
        <v>0</v>
      </c>
      <c r="L1237" s="79"/>
      <c r="M1237" s="31">
        <v>0</v>
      </c>
      <c r="N1237" s="79"/>
      <c r="O1237" s="31">
        <v>0</v>
      </c>
      <c r="P1237" s="79"/>
      <c r="Q1237" s="31">
        <v>12209.390950000001</v>
      </c>
      <c r="R1237" s="79"/>
      <c r="S1237" s="31">
        <v>10921.763380769231</v>
      </c>
    </row>
    <row r="1238" spans="1:19" ht="14.1" customHeight="1">
      <c r="A1238" s="14">
        <v>8</v>
      </c>
      <c r="B1238" s="28"/>
      <c r="C1238" s="29"/>
      <c r="D1238" s="29"/>
      <c r="E1238" s="29"/>
      <c r="F1238" s="29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</row>
    <row r="1239" spans="1:19" ht="14.1" customHeight="1">
      <c r="A1239" s="14">
        <v>9</v>
      </c>
      <c r="B1239" s="28"/>
      <c r="C1239" s="33"/>
      <c r="D1239" s="14" t="s">
        <v>156</v>
      </c>
      <c r="F1239" s="29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</row>
    <row r="1240" spans="1:19" ht="14.1" customHeight="1">
      <c r="A1240" s="14">
        <v>10</v>
      </c>
      <c r="B1240" s="28"/>
      <c r="C1240" s="52">
        <v>341.84</v>
      </c>
      <c r="D1240" s="14" t="s">
        <v>102</v>
      </c>
      <c r="F1240" s="29"/>
      <c r="G1240" s="31">
        <v>0</v>
      </c>
      <c r="H1240" s="31"/>
      <c r="I1240" s="31">
        <v>0</v>
      </c>
      <c r="J1240" s="31"/>
      <c r="K1240" s="31">
        <v>0</v>
      </c>
      <c r="L1240" s="31"/>
      <c r="M1240" s="31">
        <v>0</v>
      </c>
      <c r="N1240" s="31"/>
      <c r="O1240" s="31">
        <v>0</v>
      </c>
      <c r="P1240" s="31"/>
      <c r="Q1240" s="31">
        <v>0</v>
      </c>
      <c r="R1240" s="31"/>
      <c r="S1240" s="31">
        <v>0</v>
      </c>
    </row>
    <row r="1241" spans="1:19" ht="14.1" customHeight="1">
      <c r="A1241" s="14">
        <v>11</v>
      </c>
      <c r="B1241" s="45"/>
      <c r="C1241" s="52">
        <v>342.84</v>
      </c>
      <c r="D1241" s="14" t="s">
        <v>137</v>
      </c>
      <c r="F1241" s="29"/>
      <c r="G1241" s="31">
        <v>0</v>
      </c>
      <c r="H1241" s="31"/>
      <c r="I1241" s="31">
        <v>0</v>
      </c>
      <c r="J1241" s="31"/>
      <c r="K1241" s="31">
        <v>0</v>
      </c>
      <c r="L1241" s="31"/>
      <c r="M1241" s="31">
        <v>0</v>
      </c>
      <c r="N1241" s="31"/>
      <c r="O1241" s="31">
        <v>0</v>
      </c>
      <c r="P1241" s="31"/>
      <c r="Q1241" s="31">
        <v>0</v>
      </c>
      <c r="R1241" s="31"/>
      <c r="S1241" s="31">
        <v>0</v>
      </c>
    </row>
    <row r="1242" spans="1:19" ht="14.1" customHeight="1">
      <c r="A1242" s="14">
        <v>12</v>
      </c>
      <c r="B1242" s="28"/>
      <c r="C1242" s="52">
        <v>343.84</v>
      </c>
      <c r="D1242" s="14" t="s">
        <v>138</v>
      </c>
      <c r="F1242" s="29"/>
      <c r="G1242" s="31">
        <v>0</v>
      </c>
      <c r="H1242" s="31"/>
      <c r="I1242" s="31">
        <v>1139.3901800000001</v>
      </c>
      <c r="J1242" s="31"/>
      <c r="K1242" s="31">
        <v>0</v>
      </c>
      <c r="L1242" s="31"/>
      <c r="M1242" s="31">
        <v>0</v>
      </c>
      <c r="N1242" s="31"/>
      <c r="O1242" s="31">
        <v>0</v>
      </c>
      <c r="P1242" s="31"/>
      <c r="Q1242" s="31">
        <v>1139.3901799999999</v>
      </c>
      <c r="R1242" s="106"/>
      <c r="S1242" s="31">
        <v>453.83471692307694</v>
      </c>
    </row>
    <row r="1243" spans="1:19" ht="14.1" customHeight="1">
      <c r="A1243" s="14">
        <v>13</v>
      </c>
      <c r="B1243" s="28"/>
      <c r="C1243" s="52">
        <v>345.84</v>
      </c>
      <c r="D1243" s="14" t="s">
        <v>105</v>
      </c>
      <c r="F1243" s="29"/>
      <c r="G1243" s="31">
        <v>0</v>
      </c>
      <c r="H1243" s="31"/>
      <c r="I1243" s="31">
        <v>0</v>
      </c>
      <c r="J1243" s="31"/>
      <c r="K1243" s="31">
        <v>0</v>
      </c>
      <c r="L1243" s="31"/>
      <c r="M1243" s="31">
        <v>0</v>
      </c>
      <c r="N1243" s="31"/>
      <c r="O1243" s="31">
        <v>0</v>
      </c>
      <c r="P1243" s="31"/>
      <c r="Q1243" s="31">
        <v>0</v>
      </c>
      <c r="R1243" s="31"/>
      <c r="S1243" s="31">
        <v>0</v>
      </c>
    </row>
    <row r="1244" spans="1:19" ht="14.1" customHeight="1">
      <c r="A1244" s="14">
        <v>14</v>
      </c>
      <c r="B1244" s="28"/>
      <c r="C1244" s="52">
        <v>346.84</v>
      </c>
      <c r="D1244" s="14" t="s">
        <v>106</v>
      </c>
      <c r="F1244" s="29"/>
      <c r="G1244" s="97">
        <v>0</v>
      </c>
      <c r="H1244" s="97"/>
      <c r="I1244" s="97">
        <v>0</v>
      </c>
      <c r="J1244" s="97"/>
      <c r="K1244" s="97">
        <v>0</v>
      </c>
      <c r="L1244" s="97"/>
      <c r="M1244" s="97">
        <v>0</v>
      </c>
      <c r="N1244" s="97"/>
      <c r="O1244" s="97">
        <v>0</v>
      </c>
      <c r="P1244" s="97"/>
      <c r="Q1244" s="97">
        <v>0</v>
      </c>
      <c r="R1244" s="97"/>
      <c r="S1244" s="97">
        <v>0</v>
      </c>
    </row>
    <row r="1245" spans="1:19" ht="14.1" customHeight="1">
      <c r="A1245" s="14">
        <v>15</v>
      </c>
      <c r="B1245" s="28"/>
      <c r="C1245" s="33"/>
      <c r="D1245" s="14" t="s">
        <v>157</v>
      </c>
      <c r="F1245" s="29"/>
      <c r="G1245" s="31">
        <v>0</v>
      </c>
      <c r="H1245" s="31"/>
      <c r="I1245" s="31">
        <v>1139.3901800000001</v>
      </c>
      <c r="J1245" s="79"/>
      <c r="K1245" s="31">
        <v>0</v>
      </c>
      <c r="L1245" s="79"/>
      <c r="M1245" s="31">
        <v>0</v>
      </c>
      <c r="N1245" s="79"/>
      <c r="O1245" s="31">
        <v>0</v>
      </c>
      <c r="P1245" s="79"/>
      <c r="Q1245" s="31">
        <v>1139.3901799999999</v>
      </c>
      <c r="R1245" s="79"/>
      <c r="S1245" s="31">
        <v>453.83471692307694</v>
      </c>
    </row>
    <row r="1246" spans="1:19" ht="14.1" customHeight="1">
      <c r="A1246" s="14">
        <v>16</v>
      </c>
      <c r="B1246" s="28"/>
      <c r="C1246" s="29"/>
      <c r="D1246" s="29"/>
      <c r="E1246" s="29"/>
      <c r="F1246" s="29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</row>
    <row r="1247" spans="1:19" ht="14.1" customHeight="1">
      <c r="A1247" s="14">
        <v>17</v>
      </c>
      <c r="B1247" s="28"/>
      <c r="C1247" s="33"/>
      <c r="D1247" s="14" t="s">
        <v>158</v>
      </c>
      <c r="F1247" s="29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</row>
    <row r="1248" spans="1:19" ht="14.1" customHeight="1">
      <c r="A1248" s="14">
        <v>18</v>
      </c>
      <c r="B1248" s="40"/>
      <c r="C1248" s="52">
        <v>341.85</v>
      </c>
      <c r="D1248" s="14" t="s">
        <v>102</v>
      </c>
      <c r="F1248" s="29"/>
      <c r="G1248" s="31">
        <v>0</v>
      </c>
      <c r="H1248" s="31"/>
      <c r="I1248" s="31">
        <v>0</v>
      </c>
      <c r="J1248" s="31"/>
      <c r="K1248" s="31">
        <v>0</v>
      </c>
      <c r="L1248" s="31"/>
      <c r="M1248" s="31">
        <v>0</v>
      </c>
      <c r="N1248" s="31"/>
      <c r="O1248" s="31">
        <v>0</v>
      </c>
      <c r="P1248" s="31"/>
      <c r="Q1248" s="31">
        <v>0</v>
      </c>
      <c r="R1248" s="31"/>
      <c r="S1248" s="31">
        <v>0</v>
      </c>
    </row>
    <row r="1249" spans="1:19" ht="14.1" customHeight="1">
      <c r="A1249" s="14">
        <v>19</v>
      </c>
      <c r="B1249" s="40"/>
      <c r="C1249" s="52">
        <v>342.85</v>
      </c>
      <c r="D1249" s="14" t="s">
        <v>137</v>
      </c>
      <c r="F1249" s="29"/>
      <c r="G1249" s="31">
        <v>0</v>
      </c>
      <c r="H1249" s="31"/>
      <c r="I1249" s="31">
        <v>0</v>
      </c>
      <c r="J1249" s="31"/>
      <c r="K1249" s="31">
        <v>0</v>
      </c>
      <c r="L1249" s="31"/>
      <c r="M1249" s="31">
        <v>0</v>
      </c>
      <c r="N1249" s="31"/>
      <c r="O1249" s="31">
        <v>0</v>
      </c>
      <c r="P1249" s="31"/>
      <c r="Q1249" s="31">
        <v>0</v>
      </c>
      <c r="R1249" s="31"/>
      <c r="S1249" s="31">
        <v>0</v>
      </c>
    </row>
    <row r="1250" spans="1:19" ht="14.1" customHeight="1">
      <c r="A1250" s="14">
        <v>20</v>
      </c>
      <c r="B1250" s="40"/>
      <c r="C1250" s="52">
        <v>343.85</v>
      </c>
      <c r="D1250" s="14" t="s">
        <v>138</v>
      </c>
      <c r="F1250" s="29"/>
      <c r="G1250" s="31">
        <v>0</v>
      </c>
      <c r="H1250" s="31"/>
      <c r="I1250" s="31">
        <v>1008.9990999999999</v>
      </c>
      <c r="J1250" s="31"/>
      <c r="K1250" s="31">
        <v>0</v>
      </c>
      <c r="L1250" s="31"/>
      <c r="M1250" s="31">
        <v>0</v>
      </c>
      <c r="N1250" s="31"/>
      <c r="O1250" s="31">
        <v>0</v>
      </c>
      <c r="P1250" s="31"/>
      <c r="Q1250" s="31">
        <v>1008.9991</v>
      </c>
      <c r="R1250" s="106"/>
      <c r="S1250" s="31">
        <v>365.47230076923074</v>
      </c>
    </row>
    <row r="1251" spans="1:19" ht="14.1" customHeight="1">
      <c r="A1251" s="14">
        <v>21</v>
      </c>
      <c r="B1251" s="40"/>
      <c r="C1251" s="52">
        <v>345.85</v>
      </c>
      <c r="D1251" s="14" t="s">
        <v>105</v>
      </c>
      <c r="F1251" s="29"/>
      <c r="G1251" s="31">
        <v>0</v>
      </c>
      <c r="H1251" s="31"/>
      <c r="I1251" s="31">
        <v>0</v>
      </c>
      <c r="J1251" s="31"/>
      <c r="K1251" s="31">
        <v>0</v>
      </c>
      <c r="L1251" s="31"/>
      <c r="M1251" s="31">
        <v>0</v>
      </c>
      <c r="N1251" s="31"/>
      <c r="O1251" s="31">
        <v>0</v>
      </c>
      <c r="P1251" s="31"/>
      <c r="Q1251" s="31">
        <v>0</v>
      </c>
      <c r="R1251" s="31"/>
      <c r="S1251" s="31">
        <v>0</v>
      </c>
    </row>
    <row r="1252" spans="1:19" ht="14.1" customHeight="1">
      <c r="A1252" s="14">
        <v>22</v>
      </c>
      <c r="B1252" s="40"/>
      <c r="C1252" s="52">
        <v>346.85</v>
      </c>
      <c r="D1252" s="14" t="s">
        <v>106</v>
      </c>
      <c r="F1252" s="29"/>
      <c r="G1252" s="97">
        <v>0</v>
      </c>
      <c r="H1252" s="97"/>
      <c r="I1252" s="97">
        <v>0</v>
      </c>
      <c r="J1252" s="97"/>
      <c r="K1252" s="97">
        <v>0</v>
      </c>
      <c r="L1252" s="97"/>
      <c r="M1252" s="97">
        <v>0</v>
      </c>
      <c r="N1252" s="97"/>
      <c r="O1252" s="97">
        <v>0</v>
      </c>
      <c r="P1252" s="97"/>
      <c r="Q1252" s="97">
        <v>0</v>
      </c>
      <c r="R1252" s="97"/>
      <c r="S1252" s="97">
        <v>0</v>
      </c>
    </row>
    <row r="1253" spans="1:19" ht="14.1" customHeight="1">
      <c r="A1253" s="14">
        <v>23</v>
      </c>
      <c r="B1253" s="40"/>
      <c r="C1253" s="33"/>
      <c r="D1253" s="14" t="s">
        <v>159</v>
      </c>
      <c r="F1253" s="29"/>
      <c r="G1253" s="31">
        <v>0</v>
      </c>
      <c r="H1253" s="31"/>
      <c r="I1253" s="31">
        <v>1008.9990999999999</v>
      </c>
      <c r="J1253" s="79"/>
      <c r="K1253" s="31">
        <v>0</v>
      </c>
      <c r="L1253" s="79"/>
      <c r="M1253" s="31">
        <v>0</v>
      </c>
      <c r="N1253" s="79"/>
      <c r="O1253" s="31">
        <v>0</v>
      </c>
      <c r="P1253" s="79"/>
      <c r="Q1253" s="31">
        <v>1008.9991</v>
      </c>
      <c r="R1253" s="79"/>
      <c r="S1253" s="31">
        <v>365.47230076923074</v>
      </c>
    </row>
    <row r="1254" spans="1:19" ht="14.1" customHeight="1">
      <c r="A1254" s="14">
        <v>24</v>
      </c>
      <c r="B1254" s="40"/>
      <c r="C1254" s="29"/>
      <c r="D1254" s="29"/>
      <c r="E1254" s="29"/>
      <c r="F1254" s="29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</row>
    <row r="1255" spans="1:19" ht="14.1" customHeight="1">
      <c r="A1255" s="14">
        <v>25</v>
      </c>
      <c r="B1255" s="40"/>
      <c r="C1255" s="66">
        <v>346.87</v>
      </c>
      <c r="D1255" s="14" t="s">
        <v>160</v>
      </c>
      <c r="G1255" s="31">
        <v>422.04419999999999</v>
      </c>
      <c r="H1255" s="31"/>
      <c r="I1255" s="31">
        <v>139.73786000000001</v>
      </c>
      <c r="J1255" s="31"/>
      <c r="K1255" s="31">
        <v>0</v>
      </c>
      <c r="L1255" s="31"/>
      <c r="M1255" s="31">
        <v>0</v>
      </c>
      <c r="N1255" s="31"/>
      <c r="O1255" s="31">
        <v>0</v>
      </c>
      <c r="P1255" s="31"/>
      <c r="Q1255" s="31">
        <v>561.78206</v>
      </c>
      <c r="R1255" s="31"/>
      <c r="S1255" s="31">
        <v>491.21788461538461</v>
      </c>
    </row>
    <row r="1256" spans="1:19" ht="14.1" customHeight="1">
      <c r="A1256" s="14">
        <v>26</v>
      </c>
      <c r="B1256" s="40"/>
      <c r="C1256" s="67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</row>
    <row r="1257" spans="1:19" ht="14.1" customHeight="1" thickBot="1">
      <c r="A1257" s="14">
        <v>27</v>
      </c>
      <c r="B1257" s="40"/>
      <c r="C1257" s="67"/>
      <c r="D1257" s="14" t="s">
        <v>161</v>
      </c>
      <c r="G1257" s="53">
        <v>175340.13528000005</v>
      </c>
      <c r="H1257" s="53"/>
      <c r="I1257" s="53">
        <v>27941.683690000002</v>
      </c>
      <c r="J1257" s="53"/>
      <c r="K1257" s="53">
        <v>-8070.8054899999988</v>
      </c>
      <c r="L1257" s="53"/>
      <c r="M1257" s="53">
        <v>-156.54659999999998</v>
      </c>
      <c r="N1257" s="53"/>
      <c r="O1257" s="53">
        <v>9999.3846600000015</v>
      </c>
      <c r="P1257" s="53"/>
      <c r="Q1257" s="53">
        <v>205054.46687999996</v>
      </c>
      <c r="R1257" s="53"/>
      <c r="S1257" s="53">
        <v>186796.83650615384</v>
      </c>
    </row>
    <row r="1258" spans="1:19" ht="14.1" customHeight="1" thickTop="1">
      <c r="A1258" s="14">
        <v>28</v>
      </c>
      <c r="B1258" s="40"/>
      <c r="C1258" s="67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</row>
    <row r="1259" spans="1:19" ht="14.1" customHeight="1">
      <c r="A1259" s="14">
        <v>29</v>
      </c>
      <c r="B1259" s="28"/>
      <c r="C1259" s="29"/>
      <c r="D1259" s="29" t="s">
        <v>162</v>
      </c>
      <c r="E1259" s="29"/>
      <c r="F1259" s="29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</row>
    <row r="1260" spans="1:19" ht="14.1" customHeight="1">
      <c r="A1260" s="14">
        <v>30</v>
      </c>
      <c r="B1260" s="28"/>
      <c r="C1260" s="33">
        <v>341.3</v>
      </c>
      <c r="D1260" s="14" t="s">
        <v>102</v>
      </c>
      <c r="G1260" s="35">
        <v>5422.5788400000001</v>
      </c>
      <c r="H1260" s="35"/>
      <c r="I1260" s="35">
        <v>817.59088999999994</v>
      </c>
      <c r="J1260" s="35"/>
      <c r="K1260" s="35">
        <v>-313.50939999999997</v>
      </c>
      <c r="L1260" s="35"/>
      <c r="M1260" s="35">
        <v>0</v>
      </c>
      <c r="N1260" s="35"/>
      <c r="O1260" s="35">
        <v>8839.2244699999992</v>
      </c>
      <c r="P1260" s="35"/>
      <c r="Q1260" s="35">
        <v>14765.884800000002</v>
      </c>
      <c r="R1260" s="35"/>
      <c r="S1260" s="35">
        <v>6224.4031538461541</v>
      </c>
    </row>
    <row r="1261" spans="1:19" ht="14.1" customHeight="1">
      <c r="A1261" s="14">
        <v>31</v>
      </c>
      <c r="B1261" s="28"/>
      <c r="C1261" s="33">
        <v>342.3</v>
      </c>
      <c r="D1261" s="14" t="s">
        <v>137</v>
      </c>
      <c r="G1261" s="31">
        <v>2077.7922199999998</v>
      </c>
      <c r="H1261" s="31"/>
      <c r="I1261" s="31">
        <v>362.01763</v>
      </c>
      <c r="J1261" s="31"/>
      <c r="K1261" s="31">
        <v>-85</v>
      </c>
      <c r="L1261" s="31"/>
      <c r="M1261" s="31">
        <v>-33.09456999999999</v>
      </c>
      <c r="N1261" s="31"/>
      <c r="O1261" s="31">
        <v>1293.47846</v>
      </c>
      <c r="P1261" s="31"/>
      <c r="Q1261" s="31">
        <v>3615.1937400000002</v>
      </c>
      <c r="R1261" s="31"/>
      <c r="S1261" s="31">
        <v>2355.2128953846154</v>
      </c>
    </row>
    <row r="1262" spans="1:19" ht="14.1" customHeight="1">
      <c r="A1262" s="14">
        <v>32</v>
      </c>
      <c r="B1262" s="37"/>
      <c r="C1262" s="33">
        <v>343.3</v>
      </c>
      <c r="D1262" s="14" t="s">
        <v>138</v>
      </c>
      <c r="G1262" s="31">
        <v>967.23204999999996</v>
      </c>
      <c r="H1262" s="31"/>
      <c r="I1262" s="31">
        <v>229.25152000000003</v>
      </c>
      <c r="J1262" s="31"/>
      <c r="K1262" s="31">
        <v>-62.539190000000005</v>
      </c>
      <c r="L1262" s="31"/>
      <c r="M1262" s="31">
        <v>0</v>
      </c>
      <c r="N1262" s="31"/>
      <c r="O1262" s="31">
        <v>719.77597000000003</v>
      </c>
      <c r="P1262" s="31"/>
      <c r="Q1262" s="31">
        <v>1853.7203500000001</v>
      </c>
      <c r="R1262" s="31"/>
      <c r="S1262" s="31">
        <v>1131.716543076923</v>
      </c>
    </row>
    <row r="1263" spans="1:19" ht="14.1" customHeight="1">
      <c r="A1263" s="14">
        <v>33</v>
      </c>
      <c r="B1263" s="28"/>
      <c r="C1263" s="33">
        <v>345.3</v>
      </c>
      <c r="D1263" s="14" t="s">
        <v>105</v>
      </c>
      <c r="G1263" s="31">
        <v>1492.39807</v>
      </c>
      <c r="H1263" s="31"/>
      <c r="I1263" s="31">
        <v>383.73099999999999</v>
      </c>
      <c r="J1263" s="31"/>
      <c r="K1263" s="31">
        <v>0</v>
      </c>
      <c r="L1263" s="31"/>
      <c r="M1263" s="31">
        <v>0</v>
      </c>
      <c r="N1263" s="31"/>
      <c r="O1263" s="31">
        <v>1447.0313200000001</v>
      </c>
      <c r="P1263" s="31"/>
      <c r="Q1263" s="31">
        <v>3323.16039</v>
      </c>
      <c r="R1263" s="31"/>
      <c r="S1263" s="31">
        <v>1792.5961138461541</v>
      </c>
    </row>
    <row r="1264" spans="1:19" ht="14.1" customHeight="1">
      <c r="A1264" s="14">
        <v>34</v>
      </c>
      <c r="B1264" s="28"/>
      <c r="C1264" s="33">
        <v>346.3</v>
      </c>
      <c r="D1264" s="14" t="s">
        <v>106</v>
      </c>
      <c r="G1264" s="97">
        <v>977.11202000000003</v>
      </c>
      <c r="H1264" s="97"/>
      <c r="I1264" s="97">
        <v>152.98741999999999</v>
      </c>
      <c r="J1264" s="97"/>
      <c r="K1264" s="97">
        <v>0</v>
      </c>
      <c r="L1264" s="97"/>
      <c r="M1264" s="97">
        <v>0</v>
      </c>
      <c r="N1264" s="97"/>
      <c r="O1264" s="97">
        <v>1503.0601499999998</v>
      </c>
      <c r="P1264" s="97"/>
      <c r="Q1264" s="97">
        <v>2633.1595899999998</v>
      </c>
      <c r="R1264" s="97"/>
      <c r="S1264" s="97">
        <v>943.71651230769226</v>
      </c>
    </row>
    <row r="1265" spans="1:19" ht="14.1" customHeight="1">
      <c r="A1265" s="14">
        <v>35</v>
      </c>
      <c r="B1265" s="28"/>
      <c r="C1265" s="33"/>
      <c r="D1265" s="29" t="s">
        <v>163</v>
      </c>
      <c r="E1265" s="29"/>
      <c r="F1265" s="29"/>
      <c r="G1265" s="31">
        <v>10937.1132</v>
      </c>
      <c r="H1265" s="31"/>
      <c r="I1265" s="31">
        <v>1945.57846</v>
      </c>
      <c r="J1265" s="79"/>
      <c r="K1265" s="31">
        <v>-461.04858999999999</v>
      </c>
      <c r="L1265" s="79"/>
      <c r="M1265" s="31">
        <v>-33.09456999999999</v>
      </c>
      <c r="N1265" s="79"/>
      <c r="O1265" s="31">
        <v>13802.570369999999</v>
      </c>
      <c r="P1265" s="79"/>
      <c r="Q1265" s="31">
        <v>26191.118870000002</v>
      </c>
      <c r="R1265" s="79"/>
      <c r="S1265" s="31">
        <v>12447.645218461539</v>
      </c>
    </row>
    <row r="1266" spans="1:19" ht="14.1" customHeight="1">
      <c r="A1266" s="14">
        <v>36</v>
      </c>
      <c r="B1266" s="28"/>
      <c r="C1266" s="33"/>
      <c r="D1266" s="29"/>
      <c r="E1266" s="29"/>
      <c r="F1266" s="29"/>
      <c r="G1266" s="31"/>
      <c r="H1266" s="31"/>
      <c r="I1266" s="31"/>
      <c r="J1266" s="79"/>
      <c r="K1266" s="31"/>
      <c r="L1266" s="79"/>
      <c r="M1266" s="31"/>
      <c r="N1266" s="79"/>
      <c r="O1266" s="31"/>
      <c r="P1266" s="79"/>
      <c r="Q1266" s="31"/>
      <c r="R1266" s="79"/>
      <c r="S1266" s="31"/>
    </row>
    <row r="1267" spans="1:19" ht="14.1" customHeight="1">
      <c r="A1267" s="14">
        <v>37</v>
      </c>
      <c r="B1267" s="28"/>
      <c r="C1267" s="33"/>
      <c r="D1267" s="29"/>
      <c r="E1267" s="29"/>
      <c r="F1267" s="29"/>
      <c r="G1267" s="31"/>
      <c r="H1267" s="31"/>
      <c r="I1267" s="31"/>
      <c r="J1267" s="79"/>
      <c r="K1267" s="31"/>
      <c r="L1267" s="79"/>
      <c r="M1267" s="31"/>
      <c r="N1267" s="79"/>
      <c r="O1267" s="31"/>
      <c r="P1267" s="79"/>
      <c r="Q1267" s="31"/>
      <c r="R1267" s="79"/>
      <c r="S1267" s="31"/>
    </row>
    <row r="1268" spans="1:19" ht="14.1" customHeight="1">
      <c r="A1268" s="14">
        <v>38</v>
      </c>
      <c r="B1268" s="28"/>
      <c r="C1268" s="33"/>
      <c r="D1268" s="29"/>
      <c r="E1268" s="29"/>
      <c r="F1268" s="29"/>
      <c r="G1268" s="31"/>
      <c r="H1268" s="31"/>
      <c r="I1268" s="31"/>
      <c r="J1268" s="79"/>
      <c r="K1268" s="31"/>
      <c r="L1268" s="79"/>
      <c r="M1268" s="31"/>
      <c r="N1268" s="79"/>
      <c r="O1268" s="31"/>
      <c r="P1268" s="79"/>
      <c r="Q1268" s="31"/>
      <c r="R1268" s="79"/>
      <c r="S1268" s="31"/>
    </row>
    <row r="1269" spans="1:19" ht="14.1" customHeight="1">
      <c r="A1269" s="14">
        <v>39</v>
      </c>
      <c r="B1269" s="28"/>
      <c r="C1269" s="33"/>
      <c r="D1269" s="29"/>
      <c r="E1269" s="29"/>
      <c r="F1269" s="29"/>
      <c r="G1269" s="31"/>
      <c r="H1269" s="31"/>
      <c r="I1269" s="31"/>
      <c r="J1269" s="79"/>
      <c r="K1269" s="31"/>
      <c r="L1269" s="79"/>
      <c r="M1269" s="31"/>
      <c r="N1269" s="79"/>
      <c r="O1269" s="31"/>
      <c r="P1269" s="79"/>
      <c r="Q1269" s="31"/>
      <c r="R1269" s="79"/>
      <c r="S1269" s="31"/>
    </row>
    <row r="1270" spans="1:19" ht="14.1" customHeight="1">
      <c r="A1270" s="14">
        <v>40</v>
      </c>
      <c r="B1270" s="28"/>
    </row>
    <row r="1271" spans="1:19" ht="14.1" customHeight="1" thickBot="1">
      <c r="A1271" s="13">
        <v>41</v>
      </c>
      <c r="B1271" s="46" t="s">
        <v>114</v>
      </c>
      <c r="C1271" s="85"/>
      <c r="D1271" s="86"/>
      <c r="E1271" s="86"/>
      <c r="F1271" s="86"/>
      <c r="G1271" s="86"/>
      <c r="H1271" s="86"/>
      <c r="I1271" s="86"/>
      <c r="J1271" s="86"/>
      <c r="K1271" s="86"/>
      <c r="L1271" s="86"/>
      <c r="M1271" s="86"/>
      <c r="N1271" s="86"/>
      <c r="O1271" s="86"/>
      <c r="P1271" s="86"/>
      <c r="Q1271" s="86"/>
      <c r="R1271" s="86"/>
      <c r="S1271" s="86"/>
    </row>
    <row r="1272" spans="1:19" ht="14.1" customHeight="1">
      <c r="A1272" s="14" t="s">
        <v>317</v>
      </c>
      <c r="Q1272" s="14" t="s">
        <v>116</v>
      </c>
    </row>
    <row r="1273" spans="1:19" ht="14.1" customHeight="1" thickBot="1">
      <c r="A1273" s="13" t="s">
        <v>308</v>
      </c>
      <c r="B1273" s="13"/>
      <c r="C1273" s="13"/>
      <c r="D1273" s="13"/>
      <c r="E1273" s="13"/>
      <c r="F1273" s="13"/>
      <c r="G1273" s="13"/>
      <c r="H1273" s="13" t="s">
        <v>309</v>
      </c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 t="s">
        <v>305</v>
      </c>
    </row>
    <row r="1274" spans="1:19" ht="14.1" customHeight="1">
      <c r="A1274" s="14" t="s">
        <v>63</v>
      </c>
      <c r="B1274" s="47"/>
      <c r="F1274" s="15" t="s">
        <v>64</v>
      </c>
      <c r="G1274" s="14" t="s">
        <v>310</v>
      </c>
      <c r="K1274" s="16"/>
      <c r="L1274" s="16"/>
      <c r="N1274" s="16"/>
      <c r="O1274" s="16"/>
      <c r="P1274" s="16" t="s">
        <v>66</v>
      </c>
      <c r="S1274" s="17"/>
    </row>
    <row r="1275" spans="1:19" ht="14.1" customHeight="1">
      <c r="B1275" s="47"/>
      <c r="G1275" s="14" t="s">
        <v>330</v>
      </c>
      <c r="K1275" s="15"/>
      <c r="L1275" s="18"/>
      <c r="O1275" s="15"/>
      <c r="P1275" s="15" t="s">
        <v>118</v>
      </c>
      <c r="Q1275" s="18" t="s">
        <v>69</v>
      </c>
      <c r="S1275" s="19"/>
    </row>
    <row r="1276" spans="1:19" ht="14.1" customHeight="1">
      <c r="A1276" s="14" t="s">
        <v>70</v>
      </c>
      <c r="B1276" s="47"/>
      <c r="G1276" s="14" t="s">
        <v>118</v>
      </c>
      <c r="K1276" s="15"/>
      <c r="L1276" s="18"/>
      <c r="M1276" s="15"/>
      <c r="P1276" s="15" t="s">
        <v>118</v>
      </c>
      <c r="Q1276" s="18" t="s">
        <v>71</v>
      </c>
      <c r="S1276" s="19"/>
    </row>
    <row r="1277" spans="1:19" ht="14.1" customHeight="1">
      <c r="B1277" s="47"/>
      <c r="G1277" s="14" t="s">
        <v>118</v>
      </c>
      <c r="K1277" s="15"/>
      <c r="L1277" s="18"/>
      <c r="M1277" s="15"/>
      <c r="P1277" s="15" t="s">
        <v>68</v>
      </c>
      <c r="Q1277" s="18" t="s">
        <v>72</v>
      </c>
      <c r="S1277" s="19"/>
    </row>
    <row r="1278" spans="1:19" ht="14.1" customHeight="1" thickBot="1">
      <c r="A1278" s="13" t="s">
        <v>73</v>
      </c>
      <c r="B1278" s="48"/>
      <c r="C1278" s="13"/>
      <c r="D1278" s="13"/>
      <c r="E1278" s="13"/>
      <c r="F1278" s="13"/>
      <c r="G1278" s="13" t="s">
        <v>118</v>
      </c>
      <c r="H1278" s="13"/>
      <c r="I1278" s="20" t="s">
        <v>74</v>
      </c>
      <c r="J1278" s="13"/>
      <c r="K1278" s="13"/>
      <c r="L1278" s="13"/>
      <c r="M1278" s="13"/>
      <c r="N1278" s="13"/>
      <c r="O1278" s="13"/>
      <c r="P1278" s="13"/>
      <c r="Q1278" s="13" t="s">
        <v>75</v>
      </c>
      <c r="R1278" s="13"/>
      <c r="S1278" s="13"/>
    </row>
    <row r="1279" spans="1:19" ht="14.1" customHeight="1"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</row>
    <row r="1280" spans="1:19" ht="14.1" customHeight="1">
      <c r="C1280" s="21" t="s">
        <v>55</v>
      </c>
      <c r="D1280" s="21" t="s">
        <v>56</v>
      </c>
      <c r="E1280" s="21"/>
      <c r="F1280" s="21"/>
      <c r="G1280" s="21" t="s">
        <v>76</v>
      </c>
      <c r="H1280" s="21"/>
      <c r="I1280" s="21" t="s">
        <v>77</v>
      </c>
      <c r="J1280" s="21"/>
      <c r="K1280" s="22" t="s">
        <v>78</v>
      </c>
      <c r="L1280" s="23"/>
      <c r="M1280" s="21" t="s">
        <v>79</v>
      </c>
      <c r="N1280" s="21"/>
      <c r="O1280" s="21" t="s">
        <v>80</v>
      </c>
      <c r="P1280" s="21"/>
      <c r="Q1280" s="21" t="s">
        <v>81</v>
      </c>
      <c r="R1280" s="21"/>
      <c r="S1280" s="21" t="s">
        <v>82</v>
      </c>
    </row>
    <row r="1281" spans="1:19" ht="14.1" customHeight="1">
      <c r="C1281" s="22" t="s">
        <v>83</v>
      </c>
      <c r="D1281" s="22" t="s">
        <v>83</v>
      </c>
      <c r="E1281" s="22"/>
      <c r="F1281" s="23"/>
      <c r="G1281" s="21" t="s">
        <v>312</v>
      </c>
      <c r="H1281" s="22"/>
      <c r="I1281" s="21" t="s">
        <v>84</v>
      </c>
      <c r="J1281" s="22"/>
      <c r="K1281" s="21"/>
      <c r="L1281" s="22"/>
      <c r="M1281" s="22"/>
      <c r="N1281" s="22"/>
      <c r="O1281" s="22"/>
      <c r="P1281" s="22"/>
      <c r="Q1281" s="22" t="s">
        <v>312</v>
      </c>
      <c r="S1281" s="22"/>
    </row>
    <row r="1282" spans="1:19" ht="14.1" customHeight="1">
      <c r="A1282" s="14" t="s">
        <v>50</v>
      </c>
      <c r="B1282" s="22"/>
      <c r="C1282" s="22" t="s">
        <v>85</v>
      </c>
      <c r="D1282" s="22" t="s">
        <v>85</v>
      </c>
      <c r="E1282" s="22"/>
      <c r="F1282" s="21"/>
      <c r="G1282" s="22" t="s">
        <v>3</v>
      </c>
      <c r="H1282" s="22"/>
      <c r="I1282" s="22" t="s">
        <v>3</v>
      </c>
      <c r="J1282" s="22"/>
      <c r="K1282" s="22"/>
      <c r="L1282" s="21"/>
      <c r="M1282" s="22" t="s">
        <v>313</v>
      </c>
      <c r="N1282" s="18"/>
      <c r="O1282" s="22" t="s">
        <v>88</v>
      </c>
      <c r="P1282" s="21"/>
      <c r="Q1282" s="21" t="s">
        <v>3</v>
      </c>
      <c r="R1282" s="21"/>
      <c r="S1282" s="24" t="s">
        <v>89</v>
      </c>
    </row>
    <row r="1283" spans="1:19" ht="14.1" customHeight="1" thickBot="1">
      <c r="A1283" s="13" t="s">
        <v>90</v>
      </c>
      <c r="B1283" s="20"/>
      <c r="C1283" s="20" t="s">
        <v>91</v>
      </c>
      <c r="D1283" s="20" t="s">
        <v>92</v>
      </c>
      <c r="E1283" s="20"/>
      <c r="F1283" s="20"/>
      <c r="G1283" s="25" t="s">
        <v>94</v>
      </c>
      <c r="H1283" s="25"/>
      <c r="I1283" s="25" t="s">
        <v>314</v>
      </c>
      <c r="J1283" s="26"/>
      <c r="K1283" s="25" t="s">
        <v>315</v>
      </c>
      <c r="L1283" s="26"/>
      <c r="M1283" s="26" t="s">
        <v>316</v>
      </c>
      <c r="N1283" s="27"/>
      <c r="O1283" s="27" t="s">
        <v>97</v>
      </c>
      <c r="P1283" s="27"/>
      <c r="Q1283" s="27" t="s">
        <v>98</v>
      </c>
      <c r="R1283" s="27"/>
      <c r="S1283" s="27" t="s">
        <v>99</v>
      </c>
    </row>
    <row r="1284" spans="1:19" ht="14.1" customHeight="1">
      <c r="A1284" s="14">
        <v>1</v>
      </c>
      <c r="B1284" s="28"/>
      <c r="C1284" s="29"/>
      <c r="D1284" s="14" t="s">
        <v>165</v>
      </c>
      <c r="G1284" s="70"/>
      <c r="H1284" s="70"/>
      <c r="I1284" s="70"/>
      <c r="J1284" s="70"/>
      <c r="K1284" s="109"/>
      <c r="L1284" s="109"/>
      <c r="M1284" s="109"/>
      <c r="N1284" s="109"/>
      <c r="O1284" s="70"/>
      <c r="P1284" s="70"/>
      <c r="Q1284" s="70"/>
      <c r="R1284" s="70"/>
      <c r="S1284" s="110"/>
    </row>
    <row r="1285" spans="1:19" ht="14.1" customHeight="1">
      <c r="A1285" s="14">
        <v>2</v>
      </c>
      <c r="B1285" s="28"/>
      <c r="C1285" s="52">
        <v>341.31</v>
      </c>
      <c r="D1285" s="14" t="s">
        <v>102</v>
      </c>
      <c r="G1285" s="31">
        <v>3116.7524700000004</v>
      </c>
      <c r="H1285" s="31"/>
      <c r="I1285" s="31">
        <v>445.81247999999999</v>
      </c>
      <c r="J1285" s="31"/>
      <c r="K1285" s="31">
        <v>0</v>
      </c>
      <c r="L1285" s="31"/>
      <c r="M1285" s="31">
        <v>0</v>
      </c>
      <c r="N1285" s="31"/>
      <c r="O1285" s="31">
        <v>865.73860999999999</v>
      </c>
      <c r="P1285" s="31"/>
      <c r="Q1285" s="31">
        <v>4428.3035599999994</v>
      </c>
      <c r="R1285" s="31"/>
      <c r="S1285" s="31">
        <v>3474.3281430769234</v>
      </c>
    </row>
    <row r="1286" spans="1:19" ht="14.1" customHeight="1">
      <c r="A1286" s="14">
        <v>3</v>
      </c>
      <c r="B1286" s="28"/>
      <c r="C1286" s="52">
        <v>342.31</v>
      </c>
      <c r="D1286" s="14" t="s">
        <v>137</v>
      </c>
      <c r="G1286" s="31">
        <v>11212.60067</v>
      </c>
      <c r="H1286" s="31"/>
      <c r="I1286" s="31">
        <v>2044.8515300000004</v>
      </c>
      <c r="J1286" s="31"/>
      <c r="K1286" s="31">
        <v>-28.024249999999999</v>
      </c>
      <c r="L1286" s="31"/>
      <c r="M1286" s="31">
        <v>0</v>
      </c>
      <c r="N1286" s="31"/>
      <c r="O1286" s="31">
        <v>-1999.5638999999999</v>
      </c>
      <c r="P1286" s="31"/>
      <c r="Q1286" s="31">
        <v>11229.86405</v>
      </c>
      <c r="R1286" s="31"/>
      <c r="S1286" s="31">
        <v>11786.195094615387</v>
      </c>
    </row>
    <row r="1287" spans="1:19" ht="14.1" customHeight="1">
      <c r="A1287" s="14">
        <v>4</v>
      </c>
      <c r="B1287" s="28"/>
      <c r="C1287" s="52">
        <v>343.31</v>
      </c>
      <c r="D1287" s="14" t="s">
        <v>138</v>
      </c>
      <c r="G1287" s="31">
        <v>13930.072840000001</v>
      </c>
      <c r="H1287" s="31"/>
      <c r="I1287" s="31">
        <v>5344.8387300000004</v>
      </c>
      <c r="J1287" s="31"/>
      <c r="K1287" s="31">
        <v>-273.80612000000002</v>
      </c>
      <c r="L1287" s="31"/>
      <c r="M1287" s="31">
        <v>0</v>
      </c>
      <c r="N1287" s="31"/>
      <c r="O1287" s="31">
        <v>15528.059219999999</v>
      </c>
      <c r="P1287" s="31"/>
      <c r="Q1287" s="31">
        <v>34529.164669999998</v>
      </c>
      <c r="R1287" s="31"/>
      <c r="S1287" s="31">
        <v>19938.336382307694</v>
      </c>
    </row>
    <row r="1288" spans="1:19" ht="14.1" customHeight="1">
      <c r="A1288" s="14">
        <v>5</v>
      </c>
      <c r="B1288" s="28"/>
      <c r="C1288" s="52">
        <v>345.31</v>
      </c>
      <c r="D1288" s="14" t="s">
        <v>105</v>
      </c>
      <c r="G1288" s="31">
        <v>4625.1914100000004</v>
      </c>
      <c r="H1288" s="31"/>
      <c r="I1288" s="31">
        <v>946.41539999999986</v>
      </c>
      <c r="J1288" s="31"/>
      <c r="K1288" s="31">
        <v>0</v>
      </c>
      <c r="L1288" s="31"/>
      <c r="M1288" s="31">
        <v>0</v>
      </c>
      <c r="N1288" s="31"/>
      <c r="O1288" s="31">
        <v>421.01132000000007</v>
      </c>
      <c r="P1288" s="31"/>
      <c r="Q1288" s="31">
        <v>5992.6181299999998</v>
      </c>
      <c r="R1288" s="31"/>
      <c r="S1288" s="31">
        <v>4956.4222823076925</v>
      </c>
    </row>
    <row r="1289" spans="1:19" ht="14.1" customHeight="1">
      <c r="A1289" s="14">
        <v>6</v>
      </c>
      <c r="B1289" s="28"/>
      <c r="C1289" s="52">
        <v>346.31</v>
      </c>
      <c r="D1289" s="14" t="s">
        <v>106</v>
      </c>
      <c r="G1289" s="97">
        <v>170.38727</v>
      </c>
      <c r="H1289" s="97"/>
      <c r="I1289" s="97">
        <v>27.062659999999994</v>
      </c>
      <c r="J1289" s="97"/>
      <c r="K1289" s="97">
        <v>0</v>
      </c>
      <c r="L1289" s="97"/>
      <c r="M1289" s="97">
        <v>0</v>
      </c>
      <c r="N1289" s="97"/>
      <c r="O1289" s="97">
        <v>102.50463999999999</v>
      </c>
      <c r="P1289" s="97"/>
      <c r="Q1289" s="97">
        <v>299.95456999999999</v>
      </c>
      <c r="R1289" s="97"/>
      <c r="S1289" s="97">
        <v>195.19571615384615</v>
      </c>
    </row>
    <row r="1290" spans="1:19" ht="14.1" customHeight="1">
      <c r="A1290" s="14">
        <v>7</v>
      </c>
      <c r="B1290" s="28"/>
      <c r="C1290" s="33"/>
      <c r="D1290" s="14" t="s">
        <v>166</v>
      </c>
      <c r="G1290" s="31">
        <v>33055.004659999999</v>
      </c>
      <c r="H1290" s="31"/>
      <c r="I1290" s="31">
        <v>8808.9808000000012</v>
      </c>
      <c r="J1290" s="79"/>
      <c r="K1290" s="31">
        <v>-301.83037000000002</v>
      </c>
      <c r="L1290" s="79"/>
      <c r="M1290" s="31">
        <v>0</v>
      </c>
      <c r="N1290" s="79"/>
      <c r="O1290" s="31">
        <v>14917.749889999997</v>
      </c>
      <c r="P1290" s="79"/>
      <c r="Q1290" s="31">
        <v>56479.904980000007</v>
      </c>
      <c r="R1290" s="79"/>
      <c r="S1290" s="31">
        <v>40350.47761846154</v>
      </c>
    </row>
    <row r="1291" spans="1:19" ht="14.1" customHeight="1">
      <c r="A1291" s="14">
        <v>8</v>
      </c>
      <c r="B1291" s="28"/>
      <c r="C1291" s="52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</row>
    <row r="1292" spans="1:19" ht="14.1" customHeight="1">
      <c r="A1292" s="14">
        <v>9</v>
      </c>
      <c r="B1292" s="28"/>
      <c r="C1292" s="33"/>
      <c r="D1292" s="14" t="s">
        <v>167</v>
      </c>
      <c r="G1292" s="79"/>
      <c r="H1292" s="79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</row>
    <row r="1293" spans="1:19" ht="14.1" customHeight="1">
      <c r="A1293" s="14">
        <v>10</v>
      </c>
      <c r="B1293" s="28"/>
      <c r="C1293" s="52">
        <v>341.32</v>
      </c>
      <c r="D1293" s="14" t="s">
        <v>102</v>
      </c>
      <c r="G1293" s="31">
        <v>3201.52142</v>
      </c>
      <c r="H1293" s="31"/>
      <c r="I1293" s="31">
        <v>566.89207999999996</v>
      </c>
      <c r="J1293" s="31"/>
      <c r="K1293" s="31">
        <v>0</v>
      </c>
      <c r="L1293" s="31"/>
      <c r="M1293" s="31">
        <v>0</v>
      </c>
      <c r="N1293" s="31"/>
      <c r="O1293" s="31">
        <v>608.07047999999998</v>
      </c>
      <c r="P1293" s="31"/>
      <c r="Q1293" s="31">
        <v>4376.4839800000009</v>
      </c>
      <c r="R1293" s="31"/>
      <c r="S1293" s="31">
        <v>3619.4270738461532</v>
      </c>
    </row>
    <row r="1294" spans="1:19" ht="14.1" customHeight="1">
      <c r="A1294" s="14">
        <v>11</v>
      </c>
      <c r="B1294" s="28"/>
      <c r="C1294" s="52">
        <v>342.32</v>
      </c>
      <c r="D1294" s="14" t="s">
        <v>137</v>
      </c>
      <c r="G1294" s="31">
        <v>11968.15321</v>
      </c>
      <c r="I1294" s="31">
        <v>2723.8328199999996</v>
      </c>
      <c r="J1294" s="31"/>
      <c r="K1294" s="31">
        <v>-92.485520000000008</v>
      </c>
      <c r="L1294" s="31"/>
      <c r="M1294" s="31">
        <v>0</v>
      </c>
      <c r="N1294" s="31"/>
      <c r="O1294" s="31">
        <v>-3652.4821200000001</v>
      </c>
      <c r="P1294" s="31"/>
      <c r="Q1294" s="31">
        <v>10947.018390000001</v>
      </c>
      <c r="R1294" s="31"/>
      <c r="S1294" s="31">
        <v>12326.386542307693</v>
      </c>
    </row>
    <row r="1295" spans="1:19" ht="14.1" customHeight="1">
      <c r="A1295" s="14">
        <v>12</v>
      </c>
      <c r="B1295" s="28"/>
      <c r="C1295" s="52">
        <v>343.32</v>
      </c>
      <c r="D1295" s="14" t="s">
        <v>138</v>
      </c>
      <c r="G1295" s="31">
        <v>23394.845870000001</v>
      </c>
      <c r="H1295" s="31"/>
      <c r="I1295" s="31">
        <v>7261.1606400000019</v>
      </c>
      <c r="J1295" s="31"/>
      <c r="K1295" s="31">
        <v>-405.68357999999995</v>
      </c>
      <c r="L1295" s="31"/>
      <c r="M1295" s="31">
        <v>0</v>
      </c>
      <c r="N1295" s="31"/>
      <c r="O1295" s="31">
        <v>9179.7731400000011</v>
      </c>
      <c r="P1295" s="31"/>
      <c r="Q1295" s="31">
        <v>39430.09607</v>
      </c>
      <c r="R1295" s="31"/>
      <c r="S1295" s="31">
        <v>26988.855450769232</v>
      </c>
    </row>
    <row r="1296" spans="1:19" ht="14.1" customHeight="1">
      <c r="A1296" s="14">
        <v>13</v>
      </c>
      <c r="B1296" s="28"/>
      <c r="C1296" s="52">
        <v>345.32</v>
      </c>
      <c r="D1296" s="14" t="s">
        <v>105</v>
      </c>
      <c r="G1296" s="31">
        <v>4854.2153499999995</v>
      </c>
      <c r="H1296" s="31"/>
      <c r="I1296" s="31">
        <v>1186.2550899999999</v>
      </c>
      <c r="J1296" s="31"/>
      <c r="K1296" s="31">
        <v>0</v>
      </c>
      <c r="L1296" s="31"/>
      <c r="M1296" s="31">
        <v>0</v>
      </c>
      <c r="N1296" s="31"/>
      <c r="O1296" s="31">
        <v>-518.11095999999998</v>
      </c>
      <c r="P1296" s="31"/>
      <c r="Q1296" s="31">
        <v>5522.3594800000001</v>
      </c>
      <c r="R1296" s="31"/>
      <c r="S1296" s="31">
        <v>5142.3497400000006</v>
      </c>
    </row>
    <row r="1297" spans="1:19" ht="14.1" customHeight="1">
      <c r="A1297" s="14">
        <v>14</v>
      </c>
      <c r="B1297" s="28"/>
      <c r="C1297" s="52">
        <v>346.32</v>
      </c>
      <c r="D1297" s="14" t="s">
        <v>106</v>
      </c>
      <c r="G1297" s="97">
        <v>170.96948</v>
      </c>
      <c r="H1297" s="97"/>
      <c r="I1297" s="97">
        <v>35.296910000000004</v>
      </c>
      <c r="J1297" s="97"/>
      <c r="K1297" s="97">
        <v>0</v>
      </c>
      <c r="L1297" s="97"/>
      <c r="M1297" s="97">
        <v>0</v>
      </c>
      <c r="N1297" s="97"/>
      <c r="O1297" s="97">
        <v>120.46250000000001</v>
      </c>
      <c r="P1297" s="97"/>
      <c r="Q1297" s="97">
        <v>326.72889000000004</v>
      </c>
      <c r="R1297" s="97"/>
      <c r="S1297" s="97">
        <v>201.92876538461539</v>
      </c>
    </row>
    <row r="1298" spans="1:19" ht="14.1" customHeight="1">
      <c r="A1298" s="14">
        <v>15</v>
      </c>
      <c r="B1298" s="28"/>
      <c r="C1298" s="33"/>
      <c r="D1298" s="40" t="s">
        <v>168</v>
      </c>
      <c r="E1298" s="40"/>
      <c r="F1298" s="40"/>
      <c r="G1298" s="31">
        <v>43589.705329999997</v>
      </c>
      <c r="H1298" s="31"/>
      <c r="I1298" s="31">
        <v>11773.437540000001</v>
      </c>
      <c r="J1298" s="79"/>
      <c r="K1298" s="31">
        <v>-498.16909999999996</v>
      </c>
      <c r="L1298" s="79"/>
      <c r="M1298" s="31">
        <v>0</v>
      </c>
      <c r="N1298" s="79"/>
      <c r="O1298" s="31">
        <v>5737.7130400000005</v>
      </c>
      <c r="P1298" s="79"/>
      <c r="Q1298" s="31">
        <v>60602.686809999999</v>
      </c>
      <c r="R1298" s="79"/>
      <c r="S1298" s="31">
        <v>48278.94757230769</v>
      </c>
    </row>
    <row r="1299" spans="1:19" ht="14.1" customHeight="1">
      <c r="A1299" s="14">
        <v>16</v>
      </c>
      <c r="B1299" s="28"/>
    </row>
    <row r="1300" spans="1:19" ht="14.1" customHeight="1" thickBot="1">
      <c r="A1300" s="14">
        <v>17</v>
      </c>
      <c r="B1300" s="28"/>
      <c r="C1300" s="33"/>
      <c r="D1300" s="14" t="s">
        <v>178</v>
      </c>
      <c r="G1300" s="53">
        <v>87581.823189999996</v>
      </c>
      <c r="H1300" s="53"/>
      <c r="I1300" s="53">
        <v>22527.996800000001</v>
      </c>
      <c r="J1300" s="53"/>
      <c r="K1300" s="53">
        <v>-1261.0480600000001</v>
      </c>
      <c r="L1300" s="53"/>
      <c r="M1300" s="53">
        <v>-33.09456999999999</v>
      </c>
      <c r="N1300" s="53"/>
      <c r="O1300" s="53">
        <v>34458.033299999996</v>
      </c>
      <c r="P1300" s="53"/>
      <c r="Q1300" s="53">
        <v>143273.71066000001</v>
      </c>
      <c r="R1300" s="53"/>
      <c r="S1300" s="53">
        <v>101077.07040923077</v>
      </c>
    </row>
    <row r="1301" spans="1:19" ht="14.1" customHeight="1" thickTop="1">
      <c r="A1301" s="14">
        <v>18</v>
      </c>
      <c r="B1301" s="28"/>
      <c r="C1301" s="33"/>
      <c r="G1301" s="99"/>
      <c r="H1301" s="101"/>
      <c r="I1301" s="101"/>
      <c r="J1301" s="104"/>
      <c r="K1301" s="101"/>
      <c r="L1301" s="104"/>
      <c r="M1301" s="101"/>
      <c r="N1301" s="101"/>
      <c r="O1301" s="101"/>
      <c r="P1301" s="101"/>
      <c r="Q1301" s="101"/>
      <c r="R1301" s="101"/>
      <c r="S1301" s="101"/>
    </row>
    <row r="1302" spans="1:19" ht="14.1" customHeight="1">
      <c r="A1302" s="14">
        <v>19</v>
      </c>
      <c r="B1302" s="28"/>
      <c r="C1302" s="66">
        <v>343.9</v>
      </c>
      <c r="D1302" s="14" t="s">
        <v>179</v>
      </c>
      <c r="G1302" s="35">
        <v>1616.53378</v>
      </c>
      <c r="H1302" s="35"/>
      <c r="I1302" s="35">
        <v>292.04281000000003</v>
      </c>
      <c r="J1302" s="35"/>
      <c r="K1302" s="35">
        <v>0</v>
      </c>
      <c r="L1302" s="35"/>
      <c r="M1302" s="35">
        <v>0</v>
      </c>
      <c r="N1302" s="35"/>
      <c r="O1302" s="35">
        <v>0</v>
      </c>
      <c r="P1302" s="35"/>
      <c r="Q1302" s="35">
        <v>1908.5765900000001</v>
      </c>
      <c r="R1302" s="35"/>
      <c r="S1302" s="35">
        <v>1760.1012492307696</v>
      </c>
    </row>
    <row r="1303" spans="1:19" ht="14.1" customHeight="1">
      <c r="A1303" s="14">
        <v>20</v>
      </c>
      <c r="B1303" s="28"/>
      <c r="C1303" s="33"/>
      <c r="D1303" s="29"/>
      <c r="E1303" s="29"/>
      <c r="F1303" s="29"/>
      <c r="G1303" s="99"/>
      <c r="H1303" s="101"/>
      <c r="I1303" s="101"/>
      <c r="J1303" s="104"/>
      <c r="K1303" s="101"/>
      <c r="L1303" s="104"/>
      <c r="M1303" s="101"/>
      <c r="N1303" s="101"/>
      <c r="O1303" s="101"/>
      <c r="P1303" s="101"/>
      <c r="Q1303" s="101"/>
      <c r="R1303" s="101"/>
      <c r="S1303" s="101"/>
    </row>
    <row r="1304" spans="1:19" ht="14.1" customHeight="1">
      <c r="A1304" s="14">
        <v>21</v>
      </c>
      <c r="B1304" s="28"/>
      <c r="C1304" s="33">
        <v>108.03</v>
      </c>
      <c r="D1304" s="14" t="s">
        <v>320</v>
      </c>
      <c r="G1304" s="97">
        <v>14629.293</v>
      </c>
      <c r="H1304" s="97"/>
      <c r="I1304" s="97">
        <v>497.53399999999965</v>
      </c>
      <c r="J1304" s="97"/>
      <c r="K1304" s="97">
        <v>0</v>
      </c>
      <c r="L1304" s="97"/>
      <c r="M1304" s="97">
        <v>0</v>
      </c>
      <c r="N1304" s="97"/>
      <c r="O1304" s="97">
        <v>0</v>
      </c>
      <c r="P1304" s="97"/>
      <c r="Q1304" s="97">
        <v>15126.826999999999</v>
      </c>
      <c r="R1304" s="97"/>
      <c r="S1304" s="97">
        <v>15066.205</v>
      </c>
    </row>
    <row r="1305" spans="1:19" ht="14.1" customHeight="1">
      <c r="A1305" s="14">
        <v>22</v>
      </c>
      <c r="B1305" s="28"/>
      <c r="C1305" s="52"/>
      <c r="G1305" s="99"/>
      <c r="H1305" s="99"/>
      <c r="I1305" s="99"/>
      <c r="J1305" s="99"/>
      <c r="K1305" s="99"/>
      <c r="L1305" s="99"/>
      <c r="M1305" s="99"/>
      <c r="N1305" s="99"/>
      <c r="O1305" s="99"/>
      <c r="P1305" s="99"/>
      <c r="Q1305" s="99"/>
      <c r="R1305" s="99"/>
      <c r="S1305" s="99"/>
    </row>
    <row r="1306" spans="1:19" ht="14.1" customHeight="1" thickBot="1">
      <c r="A1306" s="14">
        <v>23</v>
      </c>
      <c r="B1306" s="28"/>
      <c r="C1306" s="52"/>
      <c r="D1306" s="14" t="s">
        <v>180</v>
      </c>
      <c r="G1306" s="53">
        <v>351976.24871000007</v>
      </c>
      <c r="H1306" s="53"/>
      <c r="I1306" s="53">
        <v>54004.549910000002</v>
      </c>
      <c r="J1306" s="53"/>
      <c r="K1306" s="53">
        <v>-9453.1236099999987</v>
      </c>
      <c r="L1306" s="53"/>
      <c r="M1306" s="53">
        <v>-199.74009999999998</v>
      </c>
      <c r="N1306" s="53"/>
      <c r="O1306" s="53">
        <v>44457.417959999999</v>
      </c>
      <c r="P1306" s="53"/>
      <c r="Q1306" s="53">
        <v>440785.96736000001</v>
      </c>
      <c r="R1306" s="53"/>
      <c r="S1306" s="53">
        <v>378799.39336384617</v>
      </c>
    </row>
    <row r="1307" spans="1:19" ht="14.1" customHeight="1" thickTop="1">
      <c r="A1307" s="14">
        <v>24</v>
      </c>
      <c r="B1307" s="28"/>
      <c r="C1307" s="52"/>
      <c r="G1307" s="103"/>
      <c r="H1307" s="35"/>
      <c r="I1307" s="35"/>
      <c r="J1307" s="103"/>
      <c r="K1307" s="35"/>
      <c r="L1307" s="103"/>
      <c r="M1307" s="35"/>
      <c r="N1307" s="35"/>
      <c r="O1307" s="35"/>
      <c r="P1307" s="35"/>
      <c r="Q1307" s="35"/>
      <c r="R1307" s="35"/>
      <c r="S1307" s="35"/>
    </row>
    <row r="1308" spans="1:19" ht="14.1" customHeight="1" thickBot="1">
      <c r="A1308" s="14">
        <v>25</v>
      </c>
      <c r="B1308" s="28"/>
      <c r="C1308" s="33"/>
      <c r="D1308" s="14" t="s">
        <v>181</v>
      </c>
      <c r="G1308" s="53">
        <v>1076305.6340200002</v>
      </c>
      <c r="H1308" s="53"/>
      <c r="I1308" s="53">
        <v>90467.034819999986</v>
      </c>
      <c r="J1308" s="53"/>
      <c r="K1308" s="53">
        <v>-49716.478359999994</v>
      </c>
      <c r="L1308" s="53"/>
      <c r="M1308" s="53">
        <v>-9819.8167500000018</v>
      </c>
      <c r="N1308" s="53"/>
      <c r="O1308" s="53">
        <v>102.42142999999487</v>
      </c>
      <c r="P1308" s="53"/>
      <c r="Q1308" s="53">
        <v>1107339.2987600002</v>
      </c>
      <c r="R1308" s="53"/>
      <c r="S1308" s="53">
        <v>1096162.2123353847</v>
      </c>
    </row>
    <row r="1309" spans="1:19" ht="14.1" customHeight="1" thickTop="1">
      <c r="A1309" s="14">
        <v>26</v>
      </c>
      <c r="B1309" s="28"/>
      <c r="C1309" s="33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</row>
    <row r="1310" spans="1:19" ht="14.1" customHeight="1">
      <c r="A1310" s="14">
        <v>27</v>
      </c>
      <c r="B1310" s="28"/>
      <c r="C1310" s="33"/>
      <c r="D1310" s="43" t="s">
        <v>182</v>
      </c>
      <c r="E1310" s="43"/>
      <c r="F1310" s="43"/>
      <c r="G1310" s="23"/>
      <c r="H1310" s="31"/>
      <c r="I1310" s="31"/>
      <c r="J1310" s="106"/>
      <c r="K1310" s="31"/>
      <c r="L1310" s="106"/>
      <c r="M1310" s="31"/>
      <c r="N1310" s="31"/>
      <c r="O1310" s="31"/>
      <c r="P1310" s="31"/>
      <c r="Q1310" s="31"/>
      <c r="R1310" s="31"/>
      <c r="S1310" s="31"/>
    </row>
    <row r="1311" spans="1:19" ht="14.1" customHeight="1">
      <c r="A1311" s="14">
        <v>28</v>
      </c>
      <c r="B1311" s="28"/>
      <c r="C1311" s="52" t="s">
        <v>183</v>
      </c>
      <c r="D1311" s="29" t="s">
        <v>184</v>
      </c>
      <c r="E1311" s="29"/>
      <c r="F1311" s="29"/>
      <c r="G1311" s="35">
        <v>2868.1025199999999</v>
      </c>
      <c r="H1311" s="35"/>
      <c r="I1311" s="35">
        <v>175.31825000000001</v>
      </c>
      <c r="J1311" s="35"/>
      <c r="K1311" s="35">
        <v>0</v>
      </c>
      <c r="L1311" s="35"/>
      <c r="M1311" s="35">
        <v>0</v>
      </c>
      <c r="N1311" s="35"/>
      <c r="O1311" s="35">
        <v>0</v>
      </c>
      <c r="P1311" s="35"/>
      <c r="Q1311" s="35">
        <v>3043.4207700000002</v>
      </c>
      <c r="R1311" s="35"/>
      <c r="S1311" s="35">
        <v>2959.8660530769234</v>
      </c>
    </row>
    <row r="1312" spans="1:19" ht="14.1" customHeight="1">
      <c r="A1312" s="14">
        <v>29</v>
      </c>
      <c r="B1312" s="28"/>
      <c r="C1312" s="52" t="s">
        <v>185</v>
      </c>
      <c r="D1312" s="29" t="s">
        <v>128</v>
      </c>
      <c r="E1312" s="29"/>
      <c r="F1312" s="29"/>
      <c r="G1312" s="31">
        <v>657.07781999999997</v>
      </c>
      <c r="H1312" s="31"/>
      <c r="I1312" s="31">
        <v>68.651110000000003</v>
      </c>
      <c r="J1312" s="31"/>
      <c r="K1312" s="31">
        <v>-24.923520000000003</v>
      </c>
      <c r="L1312" s="31"/>
      <c r="M1312" s="31">
        <v>0</v>
      </c>
      <c r="N1312" s="31"/>
      <c r="O1312" s="31">
        <v>0</v>
      </c>
      <c r="P1312" s="31"/>
      <c r="Q1312" s="31">
        <v>700.84296999999992</v>
      </c>
      <c r="R1312" s="31"/>
      <c r="S1312" s="31">
        <v>675.14391230769218</v>
      </c>
    </row>
    <row r="1313" spans="1:19" ht="14.1" customHeight="1">
      <c r="A1313" s="14">
        <v>30</v>
      </c>
      <c r="B1313" s="28"/>
      <c r="C1313" s="52" t="s">
        <v>186</v>
      </c>
      <c r="D1313" s="43" t="s">
        <v>187</v>
      </c>
      <c r="E1313" s="43"/>
      <c r="F1313" s="43"/>
      <c r="G1313" s="31">
        <v>46034.049190000005</v>
      </c>
      <c r="H1313" s="31"/>
      <c r="I1313" s="31">
        <v>4786.3474199999991</v>
      </c>
      <c r="J1313" s="31"/>
      <c r="K1313" s="31">
        <v>-1323.82674</v>
      </c>
      <c r="L1313" s="31"/>
      <c r="M1313" s="31">
        <v>1004.1635799999997</v>
      </c>
      <c r="N1313" s="31"/>
      <c r="O1313" s="31">
        <v>0</v>
      </c>
      <c r="P1313" s="31"/>
      <c r="Q1313" s="31">
        <v>50500.733449999992</v>
      </c>
      <c r="R1313" s="31"/>
      <c r="S1313" s="31">
        <v>48564.620125384601</v>
      </c>
    </row>
    <row r="1314" spans="1:19" ht="14.1" customHeight="1">
      <c r="A1314" s="14">
        <v>31</v>
      </c>
      <c r="B1314" s="28"/>
      <c r="C1314" s="52" t="s">
        <v>188</v>
      </c>
      <c r="D1314" s="43" t="s">
        <v>189</v>
      </c>
      <c r="E1314" s="43"/>
      <c r="F1314" s="43"/>
      <c r="G1314" s="31">
        <v>3557.0509500000003</v>
      </c>
      <c r="H1314" s="31"/>
      <c r="I1314" s="31">
        <v>102.59106999999997</v>
      </c>
      <c r="J1314" s="31"/>
      <c r="K1314" s="31">
        <v>0</v>
      </c>
      <c r="L1314" s="31"/>
      <c r="M1314" s="31">
        <v>0</v>
      </c>
      <c r="N1314" s="31"/>
      <c r="O1314" s="31">
        <v>53.942999999999998</v>
      </c>
      <c r="P1314" s="31"/>
      <c r="Q1314" s="31">
        <v>3713.58502</v>
      </c>
      <c r="R1314" s="31"/>
      <c r="S1314" s="31">
        <v>3615.0716015384619</v>
      </c>
    </row>
    <row r="1315" spans="1:19" ht="14.1" customHeight="1">
      <c r="A1315" s="14">
        <v>32</v>
      </c>
      <c r="B1315" s="40"/>
      <c r="C1315" s="52" t="s">
        <v>190</v>
      </c>
      <c r="D1315" s="29" t="s">
        <v>191</v>
      </c>
      <c r="E1315" s="29"/>
      <c r="F1315" s="29"/>
      <c r="G1315" s="31">
        <v>41123.903180000001</v>
      </c>
      <c r="H1315" s="31"/>
      <c r="I1315" s="31">
        <v>4913.1922400000003</v>
      </c>
      <c r="J1315" s="31"/>
      <c r="K1315" s="31">
        <v>-864.67772000000002</v>
      </c>
      <c r="L1315" s="31"/>
      <c r="M1315" s="31">
        <v>-1387.9981299999999</v>
      </c>
      <c r="N1315" s="31"/>
      <c r="O1315" s="31">
        <v>446.43061999999998</v>
      </c>
      <c r="P1315" s="31"/>
      <c r="Q1315" s="31">
        <v>44230.850189999997</v>
      </c>
      <c r="R1315" s="31"/>
      <c r="S1315" s="31">
        <v>42630.142359230762</v>
      </c>
    </row>
    <row r="1316" spans="1:19" ht="14.1" customHeight="1">
      <c r="A1316" s="14">
        <v>33</v>
      </c>
      <c r="B1316" s="40"/>
      <c r="C1316" s="52" t="s">
        <v>192</v>
      </c>
      <c r="D1316" s="29" t="s">
        <v>193</v>
      </c>
      <c r="E1316" s="29"/>
      <c r="F1316" s="29"/>
      <c r="G1316" s="31">
        <v>39216.893920000002</v>
      </c>
      <c r="H1316" s="31"/>
      <c r="I1316" s="31">
        <v>3477.58988</v>
      </c>
      <c r="J1316" s="31"/>
      <c r="K1316" s="31">
        <v>-1095.3186700000001</v>
      </c>
      <c r="L1316" s="31"/>
      <c r="M1316" s="31">
        <v>-677.48307999999997</v>
      </c>
      <c r="N1316" s="31"/>
      <c r="O1316" s="31">
        <v>0</v>
      </c>
      <c r="P1316" s="31"/>
      <c r="Q1316" s="31">
        <v>40921.682049999996</v>
      </c>
      <c r="R1316" s="31"/>
      <c r="S1316" s="31">
        <v>40202.159627692301</v>
      </c>
    </row>
    <row r="1317" spans="1:19" ht="14.1" customHeight="1">
      <c r="A1317" s="14">
        <v>34</v>
      </c>
      <c r="B1317" s="40"/>
      <c r="C1317" s="52" t="s">
        <v>194</v>
      </c>
      <c r="D1317" s="29" t="s">
        <v>195</v>
      </c>
      <c r="E1317" s="29"/>
      <c r="F1317" s="29"/>
      <c r="G1317" s="31">
        <v>1222.80484</v>
      </c>
      <c r="H1317" s="31"/>
      <c r="I1317" s="31">
        <v>42.494960000000006</v>
      </c>
      <c r="J1317" s="31"/>
      <c r="K1317" s="31">
        <v>-22.630110000000002</v>
      </c>
      <c r="L1317" s="31"/>
      <c r="M1317" s="31">
        <v>0</v>
      </c>
      <c r="N1317" s="31"/>
      <c r="O1317" s="31">
        <v>-53.942999999999998</v>
      </c>
      <c r="P1317" s="31"/>
      <c r="Q1317" s="31">
        <v>1188.72669</v>
      </c>
      <c r="R1317" s="31"/>
      <c r="S1317" s="31">
        <v>1231.2475546153846</v>
      </c>
    </row>
    <row r="1318" spans="1:19" ht="14.1" customHeight="1">
      <c r="A1318" s="14">
        <v>35</v>
      </c>
      <c r="B1318" s="40"/>
      <c r="C1318" s="52" t="s">
        <v>196</v>
      </c>
      <c r="D1318" s="29" t="s">
        <v>197</v>
      </c>
      <c r="E1318" s="29"/>
      <c r="F1318" s="29"/>
      <c r="G1318" s="31">
        <v>1625.7935299999999</v>
      </c>
      <c r="H1318" s="31"/>
      <c r="I1318" s="31">
        <v>60.1417</v>
      </c>
      <c r="J1318" s="31"/>
      <c r="K1318" s="31">
        <v>-7.1251300000000004</v>
      </c>
      <c r="L1318" s="31"/>
      <c r="M1318" s="31">
        <v>0</v>
      </c>
      <c r="N1318" s="31"/>
      <c r="O1318" s="31">
        <v>-318.80900000000003</v>
      </c>
      <c r="P1318" s="31"/>
      <c r="Q1318" s="31">
        <v>1360.0011000000002</v>
      </c>
      <c r="R1318" s="31"/>
      <c r="S1318" s="31">
        <v>1628.6131676923076</v>
      </c>
    </row>
    <row r="1319" spans="1:19" ht="14.1" customHeight="1">
      <c r="A1319" s="14">
        <v>36</v>
      </c>
      <c r="B1319" s="40"/>
      <c r="C1319" s="52" t="s">
        <v>198</v>
      </c>
      <c r="D1319" s="29" t="s">
        <v>199</v>
      </c>
      <c r="E1319" s="29"/>
      <c r="F1319" s="29"/>
      <c r="G1319" s="31">
        <v>2379.74494</v>
      </c>
      <c r="H1319" s="31"/>
      <c r="I1319" s="31">
        <v>168.92819000000003</v>
      </c>
      <c r="J1319" s="31"/>
      <c r="K1319" s="31">
        <v>-14.294409999999999</v>
      </c>
      <c r="L1319" s="31"/>
      <c r="M1319" s="31">
        <v>0</v>
      </c>
      <c r="N1319" s="31"/>
      <c r="O1319" s="31">
        <v>-127.64700000000001</v>
      </c>
      <c r="P1319" s="31"/>
      <c r="Q1319" s="31">
        <v>2406.7317200000002</v>
      </c>
      <c r="R1319" s="31"/>
      <c r="S1319" s="31">
        <v>2451.4575507692311</v>
      </c>
    </row>
    <row r="1320" spans="1:19" ht="14.1" customHeight="1">
      <c r="A1320" s="14">
        <v>37</v>
      </c>
      <c r="B1320" s="40"/>
      <c r="C1320" s="52" t="s">
        <v>200</v>
      </c>
      <c r="D1320" s="44" t="s">
        <v>201</v>
      </c>
      <c r="E1320" s="44"/>
      <c r="F1320" s="44"/>
      <c r="G1320" s="97">
        <v>1077.45201</v>
      </c>
      <c r="H1320" s="97"/>
      <c r="I1320" s="97">
        <v>101.54610999999998</v>
      </c>
      <c r="J1320" s="97"/>
      <c r="K1320" s="97">
        <v>-15.5747</v>
      </c>
      <c r="L1320" s="97"/>
      <c r="M1320" s="97">
        <v>7.0369899999999994</v>
      </c>
      <c r="N1320" s="97"/>
      <c r="O1320" s="97">
        <v>0</v>
      </c>
      <c r="P1320" s="97"/>
      <c r="Q1320" s="97">
        <v>1170.4604099999999</v>
      </c>
      <c r="R1320" s="97"/>
      <c r="S1320" s="97">
        <v>1128.56178</v>
      </c>
    </row>
    <row r="1321" spans="1:19" ht="14.1" customHeight="1">
      <c r="A1321" s="14">
        <v>38</v>
      </c>
      <c r="B1321" s="40"/>
      <c r="C1321" s="33"/>
      <c r="D1321" s="44"/>
      <c r="E1321" s="44"/>
      <c r="F1321" s="44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1"/>
      <c r="R1321" s="101"/>
      <c r="S1321" s="101"/>
    </row>
    <row r="1322" spans="1:19" ht="14.1" customHeight="1" thickBot="1">
      <c r="A1322" s="14">
        <v>39</v>
      </c>
      <c r="B1322" s="40"/>
      <c r="C1322" s="33"/>
      <c r="D1322" s="44" t="s">
        <v>202</v>
      </c>
      <c r="E1322" s="44"/>
      <c r="F1322" s="44"/>
      <c r="G1322" s="53">
        <v>139762.87290000002</v>
      </c>
      <c r="H1322" s="53"/>
      <c r="I1322" s="53">
        <v>13896.800929999999</v>
      </c>
      <c r="J1322" s="53"/>
      <c r="K1322" s="53">
        <v>-3368.3710000000001</v>
      </c>
      <c r="L1322" s="53"/>
      <c r="M1322" s="53">
        <v>-1054.2806400000002</v>
      </c>
      <c r="N1322" s="53"/>
      <c r="O1322" s="53">
        <v>-2.5380000000055247E-2</v>
      </c>
      <c r="P1322" s="53"/>
      <c r="Q1322" s="53">
        <v>149237.03437000001</v>
      </c>
      <c r="R1322" s="53"/>
      <c r="S1322" s="53">
        <v>145086.88373230764</v>
      </c>
    </row>
    <row r="1323" spans="1:19" ht="14.1" customHeight="1" thickTop="1">
      <c r="A1323" s="14">
        <v>40</v>
      </c>
      <c r="B1323" s="40"/>
      <c r="C1323" s="40"/>
      <c r="D1323" s="40"/>
      <c r="E1323" s="40"/>
      <c r="F1323" s="40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  <c r="R1323" s="102"/>
      <c r="S1323" s="102"/>
    </row>
    <row r="1324" spans="1:19" ht="14.1" customHeight="1" thickBot="1">
      <c r="A1324" s="13">
        <v>41</v>
      </c>
      <c r="B1324" s="46" t="s">
        <v>114</v>
      </c>
      <c r="C1324" s="85"/>
      <c r="D1324" s="86"/>
      <c r="E1324" s="86"/>
      <c r="F1324" s="86"/>
      <c r="G1324" s="86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  <c r="R1324" s="112"/>
      <c r="S1324" s="112"/>
    </row>
    <row r="1325" spans="1:19" ht="14.1" customHeight="1">
      <c r="A1325" s="14" t="s">
        <v>317</v>
      </c>
      <c r="Q1325" s="14" t="s">
        <v>116</v>
      </c>
    </row>
    <row r="1326" spans="1:19" ht="14.1" customHeight="1" thickBot="1">
      <c r="A1326" s="13" t="s">
        <v>308</v>
      </c>
      <c r="B1326" s="13"/>
      <c r="C1326" s="13"/>
      <c r="D1326" s="13"/>
      <c r="E1326" s="13"/>
      <c r="F1326" s="13"/>
      <c r="G1326" s="13"/>
      <c r="H1326" s="13" t="s">
        <v>309</v>
      </c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 t="s">
        <v>306</v>
      </c>
    </row>
    <row r="1327" spans="1:19" ht="14.1" customHeight="1">
      <c r="A1327" s="14" t="s">
        <v>63</v>
      </c>
      <c r="B1327" s="47"/>
      <c r="F1327" s="15" t="s">
        <v>64</v>
      </c>
      <c r="G1327" s="14" t="s">
        <v>310</v>
      </c>
      <c r="K1327" s="16"/>
      <c r="L1327" s="16"/>
      <c r="N1327" s="16"/>
      <c r="O1327" s="16"/>
      <c r="P1327" s="16" t="s">
        <v>66</v>
      </c>
      <c r="S1327" s="17"/>
    </row>
    <row r="1328" spans="1:19" ht="14.1" customHeight="1">
      <c r="B1328" s="47"/>
      <c r="G1328" s="14" t="s">
        <v>330</v>
      </c>
      <c r="K1328" s="15"/>
      <c r="L1328" s="18"/>
      <c r="O1328" s="15"/>
      <c r="P1328" s="15" t="s">
        <v>118</v>
      </c>
      <c r="Q1328" s="18" t="s">
        <v>69</v>
      </c>
      <c r="S1328" s="19"/>
    </row>
    <row r="1329" spans="1:19" ht="14.1" customHeight="1">
      <c r="A1329" s="14" t="s">
        <v>70</v>
      </c>
      <c r="B1329" s="47"/>
      <c r="G1329" s="14" t="s">
        <v>118</v>
      </c>
      <c r="K1329" s="15"/>
      <c r="L1329" s="18"/>
      <c r="M1329" s="15"/>
      <c r="P1329" s="15" t="s">
        <v>118</v>
      </c>
      <c r="Q1329" s="18" t="s">
        <v>71</v>
      </c>
      <c r="S1329" s="19"/>
    </row>
    <row r="1330" spans="1:19" ht="14.1" customHeight="1">
      <c r="B1330" s="47"/>
      <c r="G1330" s="14" t="s">
        <v>118</v>
      </c>
      <c r="K1330" s="15"/>
      <c r="L1330" s="18"/>
      <c r="M1330" s="15"/>
      <c r="P1330" s="15" t="s">
        <v>68</v>
      </c>
      <c r="Q1330" s="18" t="s">
        <v>72</v>
      </c>
      <c r="S1330" s="19"/>
    </row>
    <row r="1331" spans="1:19" ht="14.1" customHeight="1" thickBot="1">
      <c r="A1331" s="13" t="s">
        <v>73</v>
      </c>
      <c r="B1331" s="48"/>
      <c r="C1331" s="13"/>
      <c r="D1331" s="13"/>
      <c r="E1331" s="13"/>
      <c r="F1331" s="13"/>
      <c r="G1331" s="13" t="s">
        <v>118</v>
      </c>
      <c r="H1331" s="13"/>
      <c r="I1331" s="20" t="s">
        <v>74</v>
      </c>
      <c r="J1331" s="13"/>
      <c r="K1331" s="13"/>
      <c r="L1331" s="13"/>
      <c r="M1331" s="13"/>
      <c r="N1331" s="13"/>
      <c r="O1331" s="13"/>
      <c r="P1331" s="13"/>
      <c r="Q1331" s="13" t="s">
        <v>75</v>
      </c>
      <c r="R1331" s="13"/>
      <c r="S1331" s="13"/>
    </row>
    <row r="1332" spans="1:19" ht="14.1" customHeight="1"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</row>
    <row r="1333" spans="1:19" ht="14.1" customHeight="1">
      <c r="C1333" s="21" t="s">
        <v>55</v>
      </c>
      <c r="D1333" s="21" t="s">
        <v>56</v>
      </c>
      <c r="E1333" s="21"/>
      <c r="F1333" s="21"/>
      <c r="G1333" s="21" t="s">
        <v>76</v>
      </c>
      <c r="H1333" s="21"/>
      <c r="I1333" s="21" t="s">
        <v>77</v>
      </c>
      <c r="J1333" s="21"/>
      <c r="K1333" s="22" t="s">
        <v>78</v>
      </c>
      <c r="L1333" s="23"/>
      <c r="M1333" s="21" t="s">
        <v>79</v>
      </c>
      <c r="N1333" s="21"/>
      <c r="O1333" s="21" t="s">
        <v>80</v>
      </c>
      <c r="P1333" s="21"/>
      <c r="Q1333" s="21" t="s">
        <v>81</v>
      </c>
      <c r="R1333" s="21"/>
      <c r="S1333" s="21" t="s">
        <v>82</v>
      </c>
    </row>
    <row r="1334" spans="1:19" ht="14.1" customHeight="1">
      <c r="C1334" s="22" t="s">
        <v>83</v>
      </c>
      <c r="D1334" s="22" t="s">
        <v>83</v>
      </c>
      <c r="E1334" s="22"/>
      <c r="F1334" s="23"/>
      <c r="G1334" s="21" t="s">
        <v>312</v>
      </c>
      <c r="H1334" s="22"/>
      <c r="I1334" s="21" t="s">
        <v>84</v>
      </c>
      <c r="J1334" s="22"/>
      <c r="K1334" s="21"/>
      <c r="L1334" s="22"/>
      <c r="M1334" s="22"/>
      <c r="N1334" s="22"/>
      <c r="O1334" s="22"/>
      <c r="P1334" s="22"/>
      <c r="Q1334" s="22" t="s">
        <v>312</v>
      </c>
      <c r="S1334" s="22"/>
    </row>
    <row r="1335" spans="1:19" ht="14.1" customHeight="1">
      <c r="A1335" s="14" t="s">
        <v>50</v>
      </c>
      <c r="B1335" s="22"/>
      <c r="C1335" s="22" t="s">
        <v>85</v>
      </c>
      <c r="D1335" s="22" t="s">
        <v>85</v>
      </c>
      <c r="E1335" s="22"/>
      <c r="F1335" s="21"/>
      <c r="G1335" s="22" t="s">
        <v>3</v>
      </c>
      <c r="H1335" s="22"/>
      <c r="I1335" s="22" t="s">
        <v>3</v>
      </c>
      <c r="J1335" s="22"/>
      <c r="K1335" s="22"/>
      <c r="L1335" s="21"/>
      <c r="M1335" s="22" t="s">
        <v>313</v>
      </c>
      <c r="N1335" s="18"/>
      <c r="O1335" s="22" t="s">
        <v>88</v>
      </c>
      <c r="P1335" s="21"/>
      <c r="Q1335" s="21" t="s">
        <v>3</v>
      </c>
      <c r="R1335" s="21"/>
      <c r="S1335" s="24" t="s">
        <v>89</v>
      </c>
    </row>
    <row r="1336" spans="1:19" ht="14.1" customHeight="1" thickBot="1">
      <c r="A1336" s="13" t="s">
        <v>90</v>
      </c>
      <c r="B1336" s="20"/>
      <c r="C1336" s="20" t="s">
        <v>91</v>
      </c>
      <c r="D1336" s="20" t="s">
        <v>92</v>
      </c>
      <c r="E1336" s="20"/>
      <c r="F1336" s="20"/>
      <c r="G1336" s="25" t="s">
        <v>94</v>
      </c>
      <c r="H1336" s="25"/>
      <c r="I1336" s="25" t="s">
        <v>314</v>
      </c>
      <c r="J1336" s="26"/>
      <c r="K1336" s="25" t="s">
        <v>315</v>
      </c>
      <c r="L1336" s="26"/>
      <c r="M1336" s="26" t="s">
        <v>316</v>
      </c>
      <c r="N1336" s="27"/>
      <c r="O1336" s="27" t="s">
        <v>97</v>
      </c>
      <c r="P1336" s="27"/>
      <c r="Q1336" s="27" t="s">
        <v>98</v>
      </c>
      <c r="R1336" s="27"/>
      <c r="S1336" s="27" t="s">
        <v>99</v>
      </c>
    </row>
    <row r="1337" spans="1:19" ht="14.1" customHeight="1">
      <c r="A1337" s="14">
        <v>1</v>
      </c>
      <c r="B1337" s="40"/>
      <c r="C1337" s="33"/>
      <c r="D1337" s="29" t="s">
        <v>204</v>
      </c>
      <c r="E1337" s="29"/>
      <c r="F1337" s="29"/>
      <c r="G1337" s="102"/>
      <c r="H1337" s="113"/>
      <c r="I1337" s="113"/>
      <c r="J1337" s="114"/>
      <c r="K1337" s="114"/>
      <c r="L1337" s="114"/>
      <c r="M1337" s="114"/>
      <c r="N1337" s="114"/>
      <c r="O1337" s="114"/>
      <c r="P1337" s="114"/>
      <c r="Q1337" s="114"/>
      <c r="R1337" s="114"/>
      <c r="S1337" s="114"/>
    </row>
    <row r="1338" spans="1:19" ht="14.1" customHeight="1">
      <c r="A1338" s="40">
        <v>2</v>
      </c>
      <c r="B1338" s="40"/>
      <c r="C1338" s="33" t="s">
        <v>205</v>
      </c>
      <c r="D1338" s="44" t="s">
        <v>184</v>
      </c>
      <c r="E1338" s="44"/>
      <c r="F1338" s="44"/>
      <c r="G1338" s="35">
        <v>0</v>
      </c>
      <c r="H1338" s="35"/>
      <c r="I1338" s="35">
        <v>0</v>
      </c>
      <c r="J1338" s="35"/>
      <c r="K1338" s="35">
        <v>0</v>
      </c>
      <c r="L1338" s="35"/>
      <c r="M1338" s="35">
        <v>0</v>
      </c>
      <c r="N1338" s="35"/>
      <c r="O1338" s="35">
        <v>0</v>
      </c>
      <c r="P1338" s="35"/>
      <c r="Q1338" s="35">
        <v>0</v>
      </c>
      <c r="R1338" s="35"/>
      <c r="S1338" s="35">
        <v>0</v>
      </c>
    </row>
    <row r="1339" spans="1:19" ht="14.1" customHeight="1">
      <c r="A1339" s="40">
        <v>3</v>
      </c>
      <c r="B1339" s="28"/>
      <c r="C1339" s="33" t="s">
        <v>206</v>
      </c>
      <c r="D1339" s="29" t="s">
        <v>128</v>
      </c>
      <c r="E1339" s="29"/>
      <c r="F1339" s="29"/>
      <c r="G1339" s="31">
        <v>448.97664000000003</v>
      </c>
      <c r="H1339" s="31"/>
      <c r="I1339" s="31">
        <v>38.494939999999993</v>
      </c>
      <c r="J1339" s="31"/>
      <c r="K1339" s="31">
        <v>-1.1338199999999998</v>
      </c>
      <c r="L1339" s="31"/>
      <c r="M1339" s="31">
        <v>0</v>
      </c>
      <c r="N1339" s="31"/>
      <c r="O1339" s="31">
        <v>39.817999999999998</v>
      </c>
      <c r="P1339" s="31"/>
      <c r="Q1339" s="31">
        <v>526.15556000000004</v>
      </c>
      <c r="R1339" s="31"/>
      <c r="S1339" s="31">
        <v>470.75922307692309</v>
      </c>
    </row>
    <row r="1340" spans="1:19" ht="14.1" customHeight="1">
      <c r="A1340" s="40">
        <v>4</v>
      </c>
      <c r="B1340" s="28"/>
      <c r="C1340" s="33" t="s">
        <v>207</v>
      </c>
      <c r="D1340" s="29" t="s">
        <v>187</v>
      </c>
      <c r="E1340" s="29"/>
      <c r="F1340" s="29"/>
      <c r="G1340" s="31">
        <v>54319.260670000003</v>
      </c>
      <c r="H1340" s="31"/>
      <c r="I1340" s="31">
        <v>3777.0655899999997</v>
      </c>
      <c r="J1340" s="31"/>
      <c r="K1340" s="31">
        <v>-2057.9845100000002</v>
      </c>
      <c r="L1340" s="31"/>
      <c r="M1340" s="31">
        <v>331.32531</v>
      </c>
      <c r="N1340" s="31"/>
      <c r="O1340" s="31">
        <v>-8992.5220300000001</v>
      </c>
      <c r="P1340" s="31"/>
      <c r="Q1340" s="31">
        <v>47377.14503</v>
      </c>
      <c r="R1340" s="31"/>
      <c r="S1340" s="31">
        <v>55075.553829230776</v>
      </c>
    </row>
    <row r="1341" spans="1:19" ht="14.1" customHeight="1">
      <c r="A1341" s="40">
        <v>5</v>
      </c>
      <c r="B1341" s="28"/>
      <c r="C1341" s="33" t="s">
        <v>208</v>
      </c>
      <c r="D1341" s="29" t="s">
        <v>209</v>
      </c>
      <c r="E1341" s="29"/>
      <c r="F1341" s="29"/>
      <c r="G1341" s="31">
        <v>82360.136659999989</v>
      </c>
      <c r="H1341" s="31"/>
      <c r="I1341" s="31">
        <v>8762.5178199999991</v>
      </c>
      <c r="J1341" s="31"/>
      <c r="K1341" s="31">
        <v>-1439.0682899999997</v>
      </c>
      <c r="L1341" s="31"/>
      <c r="M1341" s="31">
        <v>-1526.8140900000003</v>
      </c>
      <c r="N1341" s="31"/>
      <c r="O1341" s="31">
        <v>6629.5617199999997</v>
      </c>
      <c r="P1341" s="31"/>
      <c r="Q1341" s="31">
        <v>94786.33382</v>
      </c>
      <c r="R1341" s="31"/>
      <c r="S1341" s="31">
        <v>85517.81835999999</v>
      </c>
    </row>
    <row r="1342" spans="1:19" ht="14.1" customHeight="1">
      <c r="A1342" s="40">
        <v>6</v>
      </c>
      <c r="B1342" s="37"/>
      <c r="C1342" s="33" t="s">
        <v>210</v>
      </c>
      <c r="D1342" s="29" t="s">
        <v>193</v>
      </c>
      <c r="E1342" s="29"/>
      <c r="F1342" s="29"/>
      <c r="G1342" s="31">
        <v>105830.76006</v>
      </c>
      <c r="H1342" s="31"/>
      <c r="I1342" s="31">
        <v>6613.9047900000014</v>
      </c>
      <c r="J1342" s="31"/>
      <c r="K1342" s="31">
        <v>-633.49661999999989</v>
      </c>
      <c r="L1342" s="31"/>
      <c r="M1342" s="31">
        <v>-486.77501000000007</v>
      </c>
      <c r="N1342" s="31"/>
      <c r="O1342" s="31">
        <v>-8961.8850000000002</v>
      </c>
      <c r="P1342" s="31"/>
      <c r="Q1342" s="31">
        <v>102362.50822</v>
      </c>
      <c r="R1342" s="31"/>
      <c r="S1342" s="31">
        <v>107951.78747384617</v>
      </c>
    </row>
    <row r="1343" spans="1:19" ht="14.1" customHeight="1">
      <c r="A1343" s="40">
        <v>7</v>
      </c>
      <c r="B1343" s="28"/>
      <c r="C1343" s="33" t="s">
        <v>211</v>
      </c>
      <c r="D1343" s="29" t="s">
        <v>197</v>
      </c>
      <c r="E1343" s="29"/>
      <c r="F1343" s="29"/>
      <c r="G1343" s="31">
        <v>32783.321069999998</v>
      </c>
      <c r="H1343" s="31"/>
      <c r="I1343" s="31">
        <v>2903.6977500000003</v>
      </c>
      <c r="J1343" s="31"/>
      <c r="K1343" s="31">
        <v>-44.866639999999997</v>
      </c>
      <c r="L1343" s="31"/>
      <c r="M1343" s="31">
        <v>-20.411330000000003</v>
      </c>
      <c r="N1343" s="31"/>
      <c r="O1343" s="31">
        <v>0</v>
      </c>
      <c r="P1343" s="31"/>
      <c r="Q1343" s="31">
        <v>35621.740850000002</v>
      </c>
      <c r="R1343" s="31"/>
      <c r="S1343" s="31">
        <v>34187.70802923078</v>
      </c>
    </row>
    <row r="1344" spans="1:19" ht="14.1" customHeight="1">
      <c r="A1344" s="40">
        <v>8</v>
      </c>
      <c r="B1344" s="28"/>
      <c r="C1344" s="33" t="s">
        <v>212</v>
      </c>
      <c r="D1344" s="29" t="s">
        <v>199</v>
      </c>
      <c r="E1344" s="29"/>
      <c r="F1344" s="29"/>
      <c r="G1344" s="31">
        <v>46208.745090000004</v>
      </c>
      <c r="H1344" s="31"/>
      <c r="I1344" s="31">
        <v>5679.0061500000002</v>
      </c>
      <c r="J1344" s="31"/>
      <c r="K1344" s="31">
        <v>-2000.8610699999999</v>
      </c>
      <c r="L1344" s="31"/>
      <c r="M1344" s="31">
        <v>-556.32088999999985</v>
      </c>
      <c r="N1344" s="31"/>
      <c r="O1344" s="31">
        <v>7186.3609999999999</v>
      </c>
      <c r="P1344" s="31"/>
      <c r="Q1344" s="31">
        <v>56516.93028</v>
      </c>
      <c r="R1344" s="31"/>
      <c r="S1344" s="31">
        <v>48435.560166153831</v>
      </c>
    </row>
    <row r="1345" spans="1:19" ht="14.1" customHeight="1">
      <c r="A1345" s="40">
        <v>9</v>
      </c>
      <c r="B1345" s="28"/>
      <c r="C1345" s="33" t="s">
        <v>213</v>
      </c>
      <c r="D1345" s="29" t="s">
        <v>214</v>
      </c>
      <c r="E1345" s="29"/>
      <c r="F1345" s="29"/>
      <c r="G1345" s="31">
        <v>142016.21440999999</v>
      </c>
      <c r="H1345" s="31"/>
      <c r="I1345" s="31">
        <v>14823.65791</v>
      </c>
      <c r="J1345" s="31"/>
      <c r="K1345" s="31">
        <v>-8013.4332199999999</v>
      </c>
      <c r="L1345" s="31"/>
      <c r="M1345" s="31">
        <v>698.91108000000008</v>
      </c>
      <c r="N1345" s="31"/>
      <c r="O1345" s="31">
        <v>1276.05</v>
      </c>
      <c r="P1345" s="31"/>
      <c r="Q1345" s="31">
        <v>150801.40017999997</v>
      </c>
      <c r="R1345" s="31"/>
      <c r="S1345" s="31">
        <v>146103.59197461538</v>
      </c>
    </row>
    <row r="1346" spans="1:19" ht="14.1" customHeight="1">
      <c r="A1346" s="40">
        <v>10</v>
      </c>
      <c r="B1346" s="28"/>
      <c r="C1346" s="33" t="s">
        <v>215</v>
      </c>
      <c r="D1346" s="29" t="s">
        <v>216</v>
      </c>
      <c r="E1346" s="29"/>
      <c r="F1346" s="29"/>
      <c r="G1346" s="31">
        <v>29964.862590000001</v>
      </c>
      <c r="H1346" s="31"/>
      <c r="I1346" s="31">
        <v>2051.1666299999997</v>
      </c>
      <c r="J1346" s="31"/>
      <c r="K1346" s="31">
        <v>-149.25234999999995</v>
      </c>
      <c r="L1346" s="31"/>
      <c r="M1346" s="31">
        <v>-21.626169999999998</v>
      </c>
      <c r="N1346" s="31"/>
      <c r="O1346" s="31">
        <v>-8745.4629999999997</v>
      </c>
      <c r="P1346" s="31"/>
      <c r="Q1346" s="31">
        <v>23099.687700000002</v>
      </c>
      <c r="R1346" s="31"/>
      <c r="S1346" s="31">
        <v>29734.820420769222</v>
      </c>
    </row>
    <row r="1347" spans="1:19" ht="14.1" customHeight="1">
      <c r="A1347" s="40">
        <v>11</v>
      </c>
      <c r="B1347" s="28"/>
      <c r="C1347" s="33" t="s">
        <v>217</v>
      </c>
      <c r="D1347" s="29" t="s">
        <v>218</v>
      </c>
      <c r="E1347" s="29"/>
      <c r="F1347" s="29"/>
      <c r="G1347" s="31">
        <v>32594.672930000001</v>
      </c>
      <c r="H1347" s="31"/>
      <c r="I1347" s="31">
        <v>3057.0020400000003</v>
      </c>
      <c r="J1347" s="31"/>
      <c r="K1347" s="31">
        <v>-6.8699399999992563</v>
      </c>
      <c r="L1347" s="31"/>
      <c r="M1347" s="31">
        <v>-0.65395000000000258</v>
      </c>
      <c r="N1347" s="31"/>
      <c r="O1347" s="31">
        <v>143.191</v>
      </c>
      <c r="P1347" s="31"/>
      <c r="Q1347" s="31">
        <v>35787.342079999995</v>
      </c>
      <c r="R1347" s="31"/>
      <c r="S1347" s="31">
        <v>32286.643970000001</v>
      </c>
    </row>
    <row r="1348" spans="1:19" ht="14.1" customHeight="1">
      <c r="A1348" s="40">
        <v>12</v>
      </c>
      <c r="B1348" s="28"/>
      <c r="C1348" s="33" t="s">
        <v>219</v>
      </c>
      <c r="D1348" s="29" t="s">
        <v>220</v>
      </c>
      <c r="E1348" s="29"/>
      <c r="F1348" s="29"/>
      <c r="G1348" s="31">
        <v>10499.25203</v>
      </c>
      <c r="H1348" s="31"/>
      <c r="I1348" s="31">
        <v>3835.4223500000003</v>
      </c>
      <c r="J1348" s="31"/>
      <c r="K1348" s="31">
        <v>-2527.3330300000002</v>
      </c>
      <c r="L1348" s="31"/>
      <c r="M1348" s="31">
        <v>-2073.1843100000001</v>
      </c>
      <c r="N1348" s="31"/>
      <c r="O1348" s="31">
        <v>11422.771000000001</v>
      </c>
      <c r="P1348" s="31"/>
      <c r="Q1348" s="31">
        <v>21156.928039999999</v>
      </c>
      <c r="R1348" s="31"/>
      <c r="S1348" s="31">
        <v>11011.330049230768</v>
      </c>
    </row>
    <row r="1349" spans="1:19" ht="14.1" customHeight="1">
      <c r="A1349" s="40">
        <v>13</v>
      </c>
      <c r="B1349" s="28"/>
      <c r="C1349" s="33" t="s">
        <v>221</v>
      </c>
      <c r="D1349" s="29" t="s">
        <v>222</v>
      </c>
      <c r="E1349" s="29"/>
      <c r="F1349" s="29"/>
      <c r="G1349" s="97">
        <v>58355.165200000003</v>
      </c>
      <c r="H1349" s="97"/>
      <c r="I1349" s="97">
        <v>7337.3714699999991</v>
      </c>
      <c r="J1349" s="97"/>
      <c r="K1349" s="97">
        <v>-1820.8264300000001</v>
      </c>
      <c r="L1349" s="97"/>
      <c r="M1349" s="97">
        <v>-188.05375000000001</v>
      </c>
      <c r="N1349" s="97"/>
      <c r="O1349" s="97">
        <v>0</v>
      </c>
      <c r="P1349" s="97"/>
      <c r="Q1349" s="97">
        <v>63683.656490000001</v>
      </c>
      <c r="R1349" s="97"/>
      <c r="S1349" s="97">
        <v>61032.494408461542</v>
      </c>
    </row>
    <row r="1350" spans="1:19" ht="14.1" customHeight="1">
      <c r="A1350" s="40">
        <v>14</v>
      </c>
      <c r="B1350" s="28"/>
      <c r="C1350" s="29"/>
      <c r="D1350" s="43"/>
      <c r="E1350" s="43"/>
      <c r="F1350" s="43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  <c r="R1350" s="102"/>
      <c r="S1350" s="102"/>
    </row>
    <row r="1351" spans="1:19" ht="14.1" customHeight="1" thickBot="1">
      <c r="A1351" s="40">
        <v>15</v>
      </c>
      <c r="B1351" s="28"/>
      <c r="C1351" s="29"/>
      <c r="D1351" s="29" t="s">
        <v>223</v>
      </c>
      <c r="E1351" s="29"/>
      <c r="F1351" s="29"/>
      <c r="G1351" s="53">
        <v>595381.36734999996</v>
      </c>
      <c r="H1351" s="53"/>
      <c r="I1351" s="53">
        <v>58879.307439999997</v>
      </c>
      <c r="J1351" s="53"/>
      <c r="K1351" s="53">
        <v>-18695.125920000002</v>
      </c>
      <c r="L1351" s="53"/>
      <c r="M1351" s="53">
        <v>-3843.60311</v>
      </c>
      <c r="N1351" s="53"/>
      <c r="O1351" s="53">
        <v>-2.1173099999996339</v>
      </c>
      <c r="P1351" s="53"/>
      <c r="Q1351" s="53">
        <v>631719.82825000002</v>
      </c>
      <c r="R1351" s="53"/>
      <c r="S1351" s="53">
        <v>611808.06790461531</v>
      </c>
    </row>
    <row r="1352" spans="1:19" ht="14.1" customHeight="1" thickTop="1">
      <c r="A1352" s="40">
        <v>16</v>
      </c>
      <c r="B1352" s="28"/>
      <c r="C1352" s="29"/>
      <c r="D1352" s="29"/>
      <c r="E1352" s="29"/>
      <c r="F1352" s="29"/>
      <c r="G1352" s="103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</row>
    <row r="1353" spans="1:19" ht="14.1" customHeight="1">
      <c r="A1353" s="40">
        <v>17</v>
      </c>
      <c r="B1353" s="28"/>
      <c r="C1353" s="29"/>
      <c r="D1353" s="43" t="s">
        <v>224</v>
      </c>
      <c r="E1353" s="43"/>
      <c r="F1353" s="43"/>
      <c r="G1353" s="103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</row>
    <row r="1354" spans="1:19" ht="14.1" customHeight="1">
      <c r="A1354" s="40">
        <v>18</v>
      </c>
      <c r="B1354" s="28"/>
      <c r="C1354" s="33" t="s">
        <v>225</v>
      </c>
      <c r="D1354" s="29" t="s">
        <v>128</v>
      </c>
      <c r="E1354" s="29"/>
      <c r="F1354" s="29"/>
      <c r="G1354" s="35">
        <v>26958.310430000001</v>
      </c>
      <c r="H1354" s="35"/>
      <c r="I1354" s="35">
        <v>2559.4348599999998</v>
      </c>
      <c r="J1354" s="35"/>
      <c r="K1354" s="35">
        <v>-4236.5252499999997</v>
      </c>
      <c r="L1354" s="35"/>
      <c r="M1354" s="35">
        <v>-146.13275999999999</v>
      </c>
      <c r="N1354" s="35"/>
      <c r="O1354" s="35">
        <v>1910.5884000000001</v>
      </c>
      <c r="P1354" s="35"/>
      <c r="Q1354" s="35">
        <v>27045.67568</v>
      </c>
      <c r="R1354" s="35"/>
      <c r="S1354" s="35">
        <v>25520.738615384613</v>
      </c>
    </row>
    <row r="1355" spans="1:19" ht="14.1" customHeight="1">
      <c r="A1355" s="40">
        <v>19</v>
      </c>
      <c r="B1355" s="28"/>
      <c r="C1355" s="33" t="s">
        <v>226</v>
      </c>
      <c r="D1355" s="29" t="s">
        <v>227</v>
      </c>
      <c r="E1355" s="29"/>
      <c r="F1355" s="29"/>
      <c r="G1355" s="31">
        <v>3604.6070199999999</v>
      </c>
      <c r="H1355" s="31"/>
      <c r="I1355" s="31">
        <v>727.06967000000009</v>
      </c>
      <c r="J1355" s="31"/>
      <c r="K1355" s="31">
        <v>-1562.5604500000002</v>
      </c>
      <c r="L1355" s="31"/>
      <c r="M1355" s="31">
        <v>0</v>
      </c>
      <c r="N1355" s="31"/>
      <c r="O1355" s="31">
        <v>0</v>
      </c>
      <c r="P1355" s="31"/>
      <c r="Q1355" s="31">
        <v>2769.1293599999999</v>
      </c>
      <c r="R1355" s="31"/>
      <c r="S1355" s="31">
        <v>3392.7227430769231</v>
      </c>
    </row>
    <row r="1356" spans="1:19" ht="14.1" customHeight="1">
      <c r="A1356" s="40">
        <v>20</v>
      </c>
      <c r="B1356" s="28"/>
      <c r="C1356" s="33" t="s">
        <v>228</v>
      </c>
      <c r="D1356" s="29" t="s">
        <v>229</v>
      </c>
      <c r="E1356" s="29"/>
      <c r="F1356" s="29"/>
      <c r="G1356" s="31">
        <v>30294.434690000002</v>
      </c>
      <c r="H1356" s="31"/>
      <c r="I1356" s="31">
        <v>4696.3403000000008</v>
      </c>
      <c r="J1356" s="31"/>
      <c r="K1356" s="31">
        <v>-22644.20263</v>
      </c>
      <c r="L1356" s="31"/>
      <c r="M1356" s="31">
        <v>0</v>
      </c>
      <c r="N1356" s="31"/>
      <c r="O1356" s="31">
        <v>0</v>
      </c>
      <c r="P1356" s="31"/>
      <c r="Q1356" s="31">
        <v>12346.57236</v>
      </c>
      <c r="R1356" s="31"/>
      <c r="S1356" s="31">
        <v>12503.248144615385</v>
      </c>
    </row>
    <row r="1357" spans="1:19" ht="14.1" customHeight="1">
      <c r="A1357" s="40">
        <v>21</v>
      </c>
      <c r="B1357" s="28"/>
      <c r="C1357" s="33" t="s">
        <v>230</v>
      </c>
      <c r="D1357" s="29" t="s">
        <v>231</v>
      </c>
      <c r="E1357" s="29"/>
      <c r="F1357" s="29"/>
      <c r="G1357" s="31">
        <v>2288.28514</v>
      </c>
      <c r="H1357" s="31"/>
      <c r="I1357" s="31">
        <v>572.62189000000012</v>
      </c>
      <c r="J1357" s="31"/>
      <c r="K1357" s="31">
        <v>-934.1306800000001</v>
      </c>
      <c r="L1357" s="31"/>
      <c r="M1357" s="31">
        <v>63.69426</v>
      </c>
      <c r="N1357" s="31"/>
      <c r="O1357" s="31">
        <v>-572.60850000000005</v>
      </c>
      <c r="P1357" s="31"/>
      <c r="Q1357" s="31">
        <v>1417.86211</v>
      </c>
      <c r="R1357" s="31"/>
      <c r="S1357" s="31">
        <v>2136.3778815384612</v>
      </c>
    </row>
    <row r="1358" spans="1:19" ht="14.1" customHeight="1">
      <c r="A1358" s="40">
        <v>22</v>
      </c>
      <c r="B1358" s="28"/>
      <c r="C1358" s="33">
        <v>392.03</v>
      </c>
      <c r="D1358" s="29" t="s">
        <v>232</v>
      </c>
      <c r="E1358" s="29"/>
      <c r="F1358" s="29"/>
      <c r="G1358" s="31">
        <v>6173.3268499999995</v>
      </c>
      <c r="H1358" s="31"/>
      <c r="I1358" s="31">
        <v>857.91581999999994</v>
      </c>
      <c r="J1358" s="31"/>
      <c r="K1358" s="31">
        <v>-1644.8890800000001</v>
      </c>
      <c r="L1358" s="31"/>
      <c r="M1358" s="31">
        <v>213.23025000000001</v>
      </c>
      <c r="N1358" s="31"/>
      <c r="O1358" s="31">
        <v>899.42100000000005</v>
      </c>
      <c r="P1358" s="31"/>
      <c r="Q1358" s="31">
        <v>6499.0048399999996</v>
      </c>
      <c r="R1358" s="31"/>
      <c r="S1358" s="31">
        <v>5806.7644353846163</v>
      </c>
    </row>
    <row r="1359" spans="1:19" ht="14.1" customHeight="1">
      <c r="A1359" s="40">
        <v>23</v>
      </c>
      <c r="B1359" s="28"/>
      <c r="C1359" s="33">
        <v>392.04</v>
      </c>
      <c r="D1359" s="44" t="s">
        <v>233</v>
      </c>
      <c r="E1359" s="44"/>
      <c r="F1359" s="44"/>
      <c r="G1359" s="31">
        <v>685.92538000000002</v>
      </c>
      <c r="H1359" s="31"/>
      <c r="I1359" s="31">
        <v>56.698029999999996</v>
      </c>
      <c r="J1359" s="31"/>
      <c r="K1359" s="31">
        <v>0</v>
      </c>
      <c r="L1359" s="31"/>
      <c r="M1359" s="31">
        <v>20.655000000000001</v>
      </c>
      <c r="N1359" s="31"/>
      <c r="O1359" s="31">
        <v>-350.48659999999995</v>
      </c>
      <c r="P1359" s="31"/>
      <c r="Q1359" s="31">
        <v>412.79181</v>
      </c>
      <c r="R1359" s="31"/>
      <c r="S1359" s="31">
        <v>615.72234384615399</v>
      </c>
    </row>
    <row r="1360" spans="1:19" ht="14.1" customHeight="1">
      <c r="A1360" s="40">
        <v>24</v>
      </c>
      <c r="B1360" s="28"/>
      <c r="C1360" s="33">
        <v>392.11</v>
      </c>
      <c r="D1360" s="29" t="s">
        <v>234</v>
      </c>
      <c r="E1360" s="29"/>
      <c r="F1360" s="29"/>
      <c r="G1360" s="31">
        <v>444.75765999999999</v>
      </c>
      <c r="H1360" s="31"/>
      <c r="I1360" s="31">
        <v>98.36581000000001</v>
      </c>
      <c r="J1360" s="31"/>
      <c r="K1360" s="31">
        <v>-196.75216</v>
      </c>
      <c r="L1360" s="31"/>
      <c r="M1360" s="31">
        <v>10.641</v>
      </c>
      <c r="N1360" s="31"/>
      <c r="O1360" s="31">
        <v>-26.749959999999998</v>
      </c>
      <c r="P1360" s="31"/>
      <c r="Q1360" s="31">
        <v>330.26234999999997</v>
      </c>
      <c r="R1360" s="31"/>
      <c r="S1360" s="31">
        <v>431.0550846153846</v>
      </c>
    </row>
    <row r="1361" spans="1:19" ht="14.1" customHeight="1">
      <c r="A1361" s="40">
        <v>25</v>
      </c>
      <c r="B1361" s="28"/>
      <c r="C1361" s="33">
        <v>392.13</v>
      </c>
      <c r="D1361" s="29" t="s">
        <v>235</v>
      </c>
      <c r="E1361" s="29"/>
      <c r="F1361" s="29"/>
      <c r="G1361" s="31">
        <v>399.72396999999995</v>
      </c>
      <c r="H1361" s="31"/>
      <c r="I1361" s="31">
        <v>36.826779999999999</v>
      </c>
      <c r="J1361" s="31"/>
      <c r="K1361" s="31">
        <v>0</v>
      </c>
      <c r="L1361" s="31"/>
      <c r="M1361" s="31">
        <v>0</v>
      </c>
      <c r="N1361" s="31"/>
      <c r="O1361" s="31">
        <v>-47.959000000000003</v>
      </c>
      <c r="P1361" s="31"/>
      <c r="Q1361" s="31">
        <v>388.63862999999998</v>
      </c>
      <c r="R1361" s="31"/>
      <c r="S1361" s="31">
        <v>402.15560076923083</v>
      </c>
    </row>
    <row r="1362" spans="1:19" ht="14.1" customHeight="1">
      <c r="A1362" s="40">
        <v>26</v>
      </c>
      <c r="B1362" s="28"/>
      <c r="C1362" s="33">
        <v>392.14</v>
      </c>
      <c r="D1362" s="44" t="s">
        <v>236</v>
      </c>
      <c r="E1362" s="44"/>
      <c r="F1362" s="44"/>
      <c r="G1362" s="31">
        <v>53.893300000000004</v>
      </c>
      <c r="H1362" s="31"/>
      <c r="I1362" s="31">
        <v>21.362129999999997</v>
      </c>
      <c r="J1362" s="31"/>
      <c r="K1362" s="31">
        <v>-99.932980000000001</v>
      </c>
      <c r="L1362" s="31"/>
      <c r="M1362" s="31">
        <v>3.78</v>
      </c>
      <c r="N1362" s="31"/>
      <c r="O1362" s="31">
        <v>98.4756</v>
      </c>
      <c r="P1362" s="31"/>
      <c r="Q1362" s="31">
        <v>77.578050000000005</v>
      </c>
      <c r="R1362" s="31"/>
      <c r="S1362" s="31">
        <v>79.382925384615376</v>
      </c>
    </row>
    <row r="1363" spans="1:19" ht="14.1" customHeight="1">
      <c r="A1363" s="40">
        <v>27</v>
      </c>
      <c r="B1363" s="45"/>
      <c r="C1363" s="33" t="s">
        <v>237</v>
      </c>
      <c r="D1363" s="44" t="s">
        <v>238</v>
      </c>
      <c r="E1363" s="44"/>
      <c r="F1363" s="44"/>
      <c r="G1363" s="31">
        <v>14.702950000000001</v>
      </c>
      <c r="H1363" s="31"/>
      <c r="I1363" s="31">
        <v>-9.0450000000000044E-2</v>
      </c>
      <c r="J1363" s="31"/>
      <c r="K1363" s="31">
        <v>-14.612500000000001</v>
      </c>
      <c r="L1363" s="31"/>
      <c r="M1363" s="31">
        <v>0</v>
      </c>
      <c r="N1363" s="31"/>
      <c r="O1363" s="31">
        <v>0</v>
      </c>
      <c r="P1363" s="31"/>
      <c r="Q1363" s="31">
        <v>0</v>
      </c>
      <c r="R1363" s="31"/>
      <c r="S1363" s="31">
        <v>3.3281023076923084</v>
      </c>
    </row>
    <row r="1364" spans="1:19" ht="14.1" customHeight="1">
      <c r="A1364" s="40">
        <v>28</v>
      </c>
      <c r="B1364" s="28"/>
      <c r="C1364" s="33" t="s">
        <v>239</v>
      </c>
      <c r="D1364" s="44" t="s">
        <v>240</v>
      </c>
      <c r="E1364" s="44"/>
      <c r="F1364" s="44"/>
      <c r="G1364" s="31">
        <v>2709.9447500000001</v>
      </c>
      <c r="H1364" s="31"/>
      <c r="I1364" s="31">
        <v>817.19829000000004</v>
      </c>
      <c r="J1364" s="31"/>
      <c r="K1364" s="31">
        <v>-600.93403000000001</v>
      </c>
      <c r="L1364" s="31"/>
      <c r="M1364" s="31">
        <v>0</v>
      </c>
      <c r="N1364" s="31"/>
      <c r="O1364" s="31">
        <v>0</v>
      </c>
      <c r="P1364" s="31"/>
      <c r="Q1364" s="31">
        <v>2926.2090099999996</v>
      </c>
      <c r="R1364" s="31"/>
      <c r="S1364" s="31">
        <v>2898.2709976923084</v>
      </c>
    </row>
    <row r="1365" spans="1:19" ht="14.1" customHeight="1">
      <c r="A1365" s="40">
        <v>29</v>
      </c>
      <c r="B1365" s="28"/>
      <c r="C1365" s="33" t="s">
        <v>241</v>
      </c>
      <c r="D1365" s="29" t="s">
        <v>242</v>
      </c>
      <c r="E1365" s="29"/>
      <c r="F1365" s="29"/>
      <c r="G1365" s="31">
        <v>83.414369999999991</v>
      </c>
      <c r="H1365" s="31"/>
      <c r="I1365" s="31">
        <v>4.3485100000000001</v>
      </c>
      <c r="J1365" s="31"/>
      <c r="K1365" s="31">
        <v>-87.76288000000001</v>
      </c>
      <c r="L1365" s="31"/>
      <c r="M1365" s="31">
        <v>0</v>
      </c>
      <c r="N1365" s="31"/>
      <c r="O1365" s="31">
        <v>0</v>
      </c>
      <c r="P1365" s="31"/>
      <c r="Q1365" s="31">
        <v>0</v>
      </c>
      <c r="R1365" s="31"/>
      <c r="S1365" s="31">
        <v>25.846824615384612</v>
      </c>
    </row>
    <row r="1366" spans="1:19" ht="14.1" customHeight="1">
      <c r="A1366" s="40">
        <v>30</v>
      </c>
      <c r="B1366" s="28"/>
      <c r="C1366" s="33" t="s">
        <v>243</v>
      </c>
      <c r="D1366" s="29" t="s">
        <v>244</v>
      </c>
      <c r="E1366" s="29"/>
      <c r="F1366" s="29"/>
      <c r="G1366" s="31">
        <v>124.48603999999999</v>
      </c>
      <c r="H1366" s="31"/>
      <c r="I1366" s="31">
        <v>17.935939999999999</v>
      </c>
      <c r="J1366" s="31"/>
      <c r="K1366" s="31">
        <v>-142.42198000000002</v>
      </c>
      <c r="L1366" s="31"/>
      <c r="M1366" s="31">
        <v>0</v>
      </c>
      <c r="N1366" s="31"/>
      <c r="O1366" s="31">
        <v>0</v>
      </c>
      <c r="P1366" s="31"/>
      <c r="Q1366" s="31">
        <v>0</v>
      </c>
      <c r="R1366" s="31"/>
      <c r="S1366" s="31">
        <v>107.25778307692308</v>
      </c>
    </row>
    <row r="1367" spans="1:19" ht="14.1" customHeight="1">
      <c r="A1367" s="40">
        <v>31</v>
      </c>
      <c r="B1367" s="28"/>
      <c r="C1367" s="33" t="s">
        <v>245</v>
      </c>
      <c r="D1367" s="44" t="s">
        <v>246</v>
      </c>
      <c r="E1367" s="44"/>
      <c r="F1367" s="44"/>
      <c r="G1367" s="31">
        <v>11369.20989</v>
      </c>
      <c r="H1367" s="31"/>
      <c r="I1367" s="31">
        <v>2566.6318500000007</v>
      </c>
      <c r="J1367" s="31"/>
      <c r="K1367" s="31">
        <v>-4452.5386000000008</v>
      </c>
      <c r="L1367" s="31"/>
      <c r="M1367" s="31">
        <v>0</v>
      </c>
      <c r="N1367" s="31"/>
      <c r="O1367" s="31">
        <v>0</v>
      </c>
      <c r="P1367" s="31"/>
      <c r="Q1367" s="31">
        <v>9482.9702600000001</v>
      </c>
      <c r="R1367" s="31"/>
      <c r="S1367" s="31">
        <v>10880.205123846154</v>
      </c>
    </row>
    <row r="1368" spans="1:19" ht="14.1" customHeight="1">
      <c r="A1368" s="40">
        <v>32</v>
      </c>
      <c r="B1368" s="28"/>
      <c r="C1368" s="52" t="s">
        <v>247</v>
      </c>
      <c r="D1368" s="29" t="s">
        <v>248</v>
      </c>
      <c r="E1368" s="29"/>
      <c r="F1368" s="29"/>
      <c r="G1368" s="31">
        <v>0</v>
      </c>
      <c r="H1368" s="31"/>
      <c r="I1368" s="31">
        <v>0</v>
      </c>
      <c r="J1368" s="31"/>
      <c r="K1368" s="31">
        <v>0</v>
      </c>
      <c r="L1368" s="31"/>
      <c r="M1368" s="31">
        <v>0</v>
      </c>
      <c r="N1368" s="31"/>
      <c r="O1368" s="31">
        <v>0</v>
      </c>
      <c r="P1368" s="31"/>
      <c r="Q1368" s="31">
        <v>0</v>
      </c>
      <c r="R1368" s="31"/>
      <c r="S1368" s="31">
        <v>0</v>
      </c>
    </row>
    <row r="1369" spans="1:19" ht="14.1" customHeight="1">
      <c r="A1369" s="40">
        <v>33</v>
      </c>
      <c r="B1369" s="28"/>
      <c r="C1369" s="63" t="s">
        <v>249</v>
      </c>
      <c r="D1369" s="44" t="s">
        <v>250</v>
      </c>
      <c r="E1369" s="44"/>
      <c r="F1369" s="44"/>
      <c r="G1369" s="31">
        <v>9884.879640000001</v>
      </c>
      <c r="H1369" s="31"/>
      <c r="I1369" s="31">
        <v>1353.0118799999998</v>
      </c>
      <c r="J1369" s="31"/>
      <c r="K1369" s="31">
        <v>-42.164700000000003</v>
      </c>
      <c r="L1369" s="31"/>
      <c r="M1369" s="31">
        <v>0</v>
      </c>
      <c r="N1369" s="31"/>
      <c r="O1369" s="31">
        <v>-2011.1</v>
      </c>
      <c r="P1369" s="31"/>
      <c r="Q1369" s="31">
        <v>9184.6026300000012</v>
      </c>
      <c r="R1369" s="31"/>
      <c r="S1369" s="31">
        <v>10293.134198461536</v>
      </c>
    </row>
    <row r="1370" spans="1:19" ht="14.1" customHeight="1">
      <c r="A1370" s="40">
        <v>34</v>
      </c>
      <c r="B1370" s="40"/>
      <c r="C1370" s="52" t="s">
        <v>251</v>
      </c>
      <c r="D1370" s="44" t="s">
        <v>252</v>
      </c>
      <c r="E1370" s="44"/>
      <c r="F1370" s="44"/>
      <c r="G1370" s="97">
        <v>91.475769999999997</v>
      </c>
      <c r="H1370" s="97"/>
      <c r="I1370" s="97">
        <v>33.753699999999995</v>
      </c>
      <c r="J1370" s="97"/>
      <c r="K1370" s="97">
        <v>-39.67801</v>
      </c>
      <c r="L1370" s="97"/>
      <c r="M1370" s="97">
        <v>0</v>
      </c>
      <c r="N1370" s="97"/>
      <c r="O1370" s="97">
        <v>0</v>
      </c>
      <c r="P1370" s="97"/>
      <c r="Q1370" s="97">
        <v>85.551460000000006</v>
      </c>
      <c r="R1370" s="97"/>
      <c r="S1370" s="97">
        <v>93.692863846153855</v>
      </c>
    </row>
    <row r="1371" spans="1:19" ht="14.1" customHeight="1">
      <c r="A1371" s="40">
        <v>35</v>
      </c>
      <c r="B1371" s="40"/>
      <c r="C1371" s="29"/>
      <c r="D1371" s="29"/>
      <c r="E1371" s="29"/>
      <c r="F1371" s="29"/>
      <c r="G1371" s="101"/>
      <c r="H1371" s="101"/>
      <c r="I1371" s="101"/>
      <c r="J1371" s="101"/>
      <c r="K1371" s="101"/>
      <c r="L1371" s="101"/>
      <c r="M1371" s="101"/>
      <c r="N1371" s="101"/>
      <c r="O1371" s="101"/>
      <c r="P1371" s="101"/>
      <c r="Q1371" s="101"/>
      <c r="R1371" s="101"/>
      <c r="S1371" s="101"/>
    </row>
    <row r="1372" spans="1:19" ht="14.1" customHeight="1" thickBot="1">
      <c r="A1372" s="40">
        <v>36</v>
      </c>
      <c r="B1372" s="40"/>
      <c r="C1372" s="29"/>
      <c r="D1372" s="44" t="s">
        <v>253</v>
      </c>
      <c r="E1372" s="44"/>
      <c r="F1372" s="44"/>
      <c r="G1372" s="53">
        <v>95181.377850000019</v>
      </c>
      <c r="H1372" s="53"/>
      <c r="I1372" s="53">
        <v>14419.425009999999</v>
      </c>
      <c r="J1372" s="53"/>
      <c r="K1372" s="53">
        <v>-36699.105929999998</v>
      </c>
      <c r="L1372" s="53"/>
      <c r="M1372" s="53">
        <v>165.86775000000003</v>
      </c>
      <c r="N1372" s="53"/>
      <c r="O1372" s="53">
        <v>-100.41905999999994</v>
      </c>
      <c r="P1372" s="53"/>
      <c r="Q1372" s="53">
        <v>72966.848549999995</v>
      </c>
      <c r="R1372" s="53"/>
      <c r="S1372" s="53">
        <v>75189.903668461542</v>
      </c>
    </row>
    <row r="1373" spans="1:19" ht="14.1" customHeight="1" thickTop="1">
      <c r="A1373" s="40">
        <v>37</v>
      </c>
      <c r="B1373" s="40"/>
      <c r="C1373" s="29"/>
      <c r="D1373" s="44"/>
      <c r="E1373" s="44"/>
      <c r="F1373" s="44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</row>
    <row r="1374" spans="1:19" ht="14.1" customHeight="1">
      <c r="A1374" s="40">
        <v>38</v>
      </c>
      <c r="B1374" s="40"/>
      <c r="C1374" s="29"/>
      <c r="D1374" s="44"/>
      <c r="E1374" s="44"/>
      <c r="F1374" s="44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</row>
    <row r="1375" spans="1:19" ht="14.1" customHeight="1">
      <c r="A1375" s="40">
        <v>39</v>
      </c>
      <c r="B1375" s="40"/>
      <c r="C1375" s="29"/>
      <c r="D1375" s="44"/>
      <c r="E1375" s="44"/>
      <c r="F1375" s="44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</row>
    <row r="1376" spans="1:19" ht="14.1" customHeight="1">
      <c r="A1376" s="40">
        <v>40</v>
      </c>
      <c r="B1376" s="40"/>
      <c r="C1376" s="29"/>
      <c r="D1376" s="44"/>
      <c r="E1376" s="44"/>
      <c r="F1376" s="44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</row>
    <row r="1377" spans="1:19" ht="14.1" customHeight="1" thickBot="1">
      <c r="A1377" s="13">
        <v>41</v>
      </c>
      <c r="B1377" s="46" t="s">
        <v>114</v>
      </c>
      <c r="C1377" s="85"/>
      <c r="D1377" s="86"/>
      <c r="E1377" s="86"/>
      <c r="F1377" s="86"/>
      <c r="G1377" s="116"/>
      <c r="H1377" s="116"/>
      <c r="I1377" s="116"/>
      <c r="J1377" s="116"/>
      <c r="K1377" s="116"/>
      <c r="L1377" s="116"/>
      <c r="M1377" s="116"/>
      <c r="N1377" s="116"/>
      <c r="O1377" s="116"/>
      <c r="P1377" s="116"/>
      <c r="Q1377" s="116"/>
      <c r="R1377" s="116"/>
      <c r="S1377" s="116"/>
    </row>
    <row r="1378" spans="1:19" ht="14.1" customHeight="1">
      <c r="A1378" s="14" t="s">
        <v>317</v>
      </c>
      <c r="Q1378" s="14" t="s">
        <v>116</v>
      </c>
    </row>
    <row r="1379" spans="1:19" ht="14.1" customHeight="1" thickBot="1">
      <c r="A1379" s="13" t="s">
        <v>308</v>
      </c>
      <c r="B1379" s="13"/>
      <c r="C1379" s="13"/>
      <c r="D1379" s="13"/>
      <c r="E1379" s="13"/>
      <c r="F1379" s="13"/>
      <c r="G1379" s="13"/>
      <c r="H1379" s="13" t="s">
        <v>309</v>
      </c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 t="s">
        <v>307</v>
      </c>
    </row>
    <row r="1380" spans="1:19" ht="14.1" customHeight="1">
      <c r="A1380" s="14" t="s">
        <v>63</v>
      </c>
      <c r="B1380" s="47"/>
      <c r="F1380" s="15" t="s">
        <v>64</v>
      </c>
      <c r="G1380" s="14" t="s">
        <v>310</v>
      </c>
      <c r="K1380" s="16"/>
      <c r="L1380" s="16"/>
      <c r="N1380" s="16"/>
      <c r="O1380" s="16"/>
      <c r="P1380" s="16" t="s">
        <v>66</v>
      </c>
      <c r="S1380" s="17"/>
    </row>
    <row r="1381" spans="1:19" ht="14.1" customHeight="1">
      <c r="B1381" s="47"/>
      <c r="G1381" s="14" t="s">
        <v>330</v>
      </c>
      <c r="K1381" s="15"/>
      <c r="L1381" s="18"/>
      <c r="O1381" s="15"/>
      <c r="P1381" s="15" t="s">
        <v>118</v>
      </c>
      <c r="Q1381" s="18" t="s">
        <v>69</v>
      </c>
      <c r="S1381" s="19"/>
    </row>
    <row r="1382" spans="1:19" ht="14.1" customHeight="1">
      <c r="A1382" s="14" t="s">
        <v>70</v>
      </c>
      <c r="B1382" s="47"/>
      <c r="G1382" s="14" t="s">
        <v>118</v>
      </c>
      <c r="K1382" s="15"/>
      <c r="L1382" s="18"/>
      <c r="M1382" s="15"/>
      <c r="P1382" s="15" t="s">
        <v>118</v>
      </c>
      <c r="Q1382" s="18" t="s">
        <v>71</v>
      </c>
      <c r="S1382" s="19"/>
    </row>
    <row r="1383" spans="1:19" ht="14.1" customHeight="1">
      <c r="B1383" s="47"/>
      <c r="G1383" s="14" t="s">
        <v>118</v>
      </c>
      <c r="K1383" s="15"/>
      <c r="L1383" s="18"/>
      <c r="M1383" s="15"/>
      <c r="P1383" s="15" t="s">
        <v>68</v>
      </c>
      <c r="Q1383" s="18" t="s">
        <v>72</v>
      </c>
      <c r="S1383" s="19"/>
    </row>
    <row r="1384" spans="1:19" ht="14.1" customHeight="1" thickBot="1">
      <c r="A1384" s="13" t="s">
        <v>73</v>
      </c>
      <c r="B1384" s="48"/>
      <c r="C1384" s="13"/>
      <c r="D1384" s="13"/>
      <c r="E1384" s="13"/>
      <c r="F1384" s="13"/>
      <c r="G1384" s="13" t="s">
        <v>118</v>
      </c>
      <c r="H1384" s="13"/>
      <c r="I1384" s="20" t="s">
        <v>74</v>
      </c>
      <c r="J1384" s="13"/>
      <c r="K1384" s="13"/>
      <c r="L1384" s="13"/>
      <c r="M1384" s="13"/>
      <c r="N1384" s="13"/>
      <c r="O1384" s="13"/>
      <c r="P1384" s="13"/>
      <c r="Q1384" s="13" t="s">
        <v>75</v>
      </c>
      <c r="R1384" s="13"/>
      <c r="S1384" s="13"/>
    </row>
    <row r="1385" spans="1:19" ht="14.1" customHeight="1"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4.1" customHeight="1">
      <c r="C1386" s="21" t="s">
        <v>55</v>
      </c>
      <c r="D1386" s="21" t="s">
        <v>56</v>
      </c>
      <c r="E1386" s="21"/>
      <c r="F1386" s="21"/>
      <c r="G1386" s="21" t="s">
        <v>76</v>
      </c>
      <c r="H1386" s="21"/>
      <c r="I1386" s="21" t="s">
        <v>77</v>
      </c>
      <c r="J1386" s="21"/>
      <c r="K1386" s="22" t="s">
        <v>78</v>
      </c>
      <c r="L1386" s="23"/>
      <c r="M1386" s="21" t="s">
        <v>79</v>
      </c>
      <c r="N1386" s="21"/>
      <c r="O1386" s="21" t="s">
        <v>80</v>
      </c>
      <c r="P1386" s="21"/>
      <c r="Q1386" s="21" t="s">
        <v>81</v>
      </c>
      <c r="R1386" s="21"/>
      <c r="S1386" s="21" t="s">
        <v>82</v>
      </c>
    </row>
    <row r="1387" spans="1:19" ht="14.1" customHeight="1">
      <c r="C1387" s="22" t="s">
        <v>83</v>
      </c>
      <c r="D1387" s="22" t="s">
        <v>83</v>
      </c>
      <c r="E1387" s="22"/>
      <c r="F1387" s="23"/>
      <c r="G1387" s="21" t="s">
        <v>312</v>
      </c>
      <c r="H1387" s="22"/>
      <c r="I1387" s="21" t="s">
        <v>84</v>
      </c>
      <c r="J1387" s="22"/>
      <c r="K1387" s="21"/>
      <c r="L1387" s="22"/>
      <c r="M1387" s="22"/>
      <c r="N1387" s="22"/>
      <c r="O1387" s="22"/>
      <c r="P1387" s="22"/>
      <c r="Q1387" s="22" t="s">
        <v>312</v>
      </c>
      <c r="S1387" s="22"/>
    </row>
    <row r="1388" spans="1:19" ht="14.1" customHeight="1">
      <c r="A1388" s="14" t="s">
        <v>50</v>
      </c>
      <c r="B1388" s="22"/>
      <c r="C1388" s="22" t="s">
        <v>85</v>
      </c>
      <c r="D1388" s="22" t="s">
        <v>85</v>
      </c>
      <c r="E1388" s="22"/>
      <c r="F1388" s="21"/>
      <c r="G1388" s="22" t="s">
        <v>3</v>
      </c>
      <c r="H1388" s="22"/>
      <c r="I1388" s="22" t="s">
        <v>3</v>
      </c>
      <c r="J1388" s="22"/>
      <c r="K1388" s="22"/>
      <c r="L1388" s="21"/>
      <c r="M1388" s="22" t="s">
        <v>313</v>
      </c>
      <c r="N1388" s="18"/>
      <c r="O1388" s="22" t="s">
        <v>88</v>
      </c>
      <c r="P1388" s="21"/>
      <c r="Q1388" s="21" t="s">
        <v>3</v>
      </c>
      <c r="R1388" s="21"/>
      <c r="S1388" s="24" t="s">
        <v>89</v>
      </c>
    </row>
    <row r="1389" spans="1:19" ht="14.1" customHeight="1" thickBot="1">
      <c r="A1389" s="13" t="s">
        <v>90</v>
      </c>
      <c r="B1389" s="20"/>
      <c r="C1389" s="20" t="s">
        <v>91</v>
      </c>
      <c r="D1389" s="20" t="s">
        <v>92</v>
      </c>
      <c r="E1389" s="20"/>
      <c r="F1389" s="20"/>
      <c r="G1389" s="25" t="s">
        <v>94</v>
      </c>
      <c r="H1389" s="25"/>
      <c r="I1389" s="25" t="s">
        <v>314</v>
      </c>
      <c r="J1389" s="26"/>
      <c r="K1389" s="25" t="s">
        <v>315</v>
      </c>
      <c r="L1389" s="26"/>
      <c r="M1389" s="26" t="s">
        <v>316</v>
      </c>
      <c r="N1389" s="27"/>
      <c r="O1389" s="27" t="s">
        <v>97</v>
      </c>
      <c r="P1389" s="27"/>
      <c r="Q1389" s="27" t="s">
        <v>98</v>
      </c>
      <c r="R1389" s="27"/>
      <c r="S1389" s="27" t="s">
        <v>99</v>
      </c>
    </row>
    <row r="1390" spans="1:19" ht="14.1" customHeight="1">
      <c r="A1390" s="40">
        <v>1</v>
      </c>
      <c r="B1390" s="40"/>
      <c r="C1390" s="33">
        <v>108.04</v>
      </c>
      <c r="D1390" s="14" t="s">
        <v>321</v>
      </c>
      <c r="G1390" s="97">
        <v>3387</v>
      </c>
      <c r="H1390" s="97"/>
      <c r="I1390" s="97">
        <v>-423</v>
      </c>
      <c r="J1390" s="97"/>
      <c r="K1390" s="97">
        <v>0</v>
      </c>
      <c r="L1390" s="97"/>
      <c r="M1390" s="97">
        <v>0</v>
      </c>
      <c r="N1390" s="97"/>
      <c r="O1390" s="97">
        <v>0</v>
      </c>
      <c r="P1390" s="97"/>
      <c r="Q1390" s="97">
        <v>2964</v>
      </c>
      <c r="R1390" s="97"/>
      <c r="S1390" s="97">
        <v>3176</v>
      </c>
    </row>
    <row r="1391" spans="1:19" ht="14.1" customHeight="1">
      <c r="A1391" s="40">
        <v>2</v>
      </c>
      <c r="B1391" s="40"/>
      <c r="G1391" s="99"/>
      <c r="H1391" s="99"/>
      <c r="I1391" s="99"/>
      <c r="J1391" s="99"/>
      <c r="K1391" s="99"/>
      <c r="L1391" s="99"/>
      <c r="M1391" s="99"/>
      <c r="N1391" s="99"/>
      <c r="O1391" s="99"/>
      <c r="P1391" s="99"/>
      <c r="Q1391" s="99"/>
      <c r="R1391" s="99"/>
      <c r="S1391" s="99"/>
    </row>
    <row r="1392" spans="1:19" ht="14.1" customHeight="1" thickBot="1">
      <c r="A1392" s="40">
        <v>3</v>
      </c>
      <c r="B1392" s="40"/>
      <c r="C1392" s="33"/>
      <c r="D1392" s="44" t="s">
        <v>254</v>
      </c>
      <c r="E1392" s="44"/>
      <c r="F1392" s="44"/>
      <c r="G1392" s="53">
        <v>1910018.2521200003</v>
      </c>
      <c r="H1392" s="53"/>
      <c r="I1392" s="53">
        <v>177239.56819999998</v>
      </c>
      <c r="J1392" s="53"/>
      <c r="K1392" s="53">
        <v>-108479.08121</v>
      </c>
      <c r="L1392" s="53"/>
      <c r="M1392" s="53">
        <v>-14551.832750000003</v>
      </c>
      <c r="N1392" s="53"/>
      <c r="O1392" s="53">
        <v>0</v>
      </c>
      <c r="P1392" s="53"/>
      <c r="Q1392" s="53">
        <v>1964227.0099300002</v>
      </c>
      <c r="R1392" s="53"/>
      <c r="S1392" s="53">
        <v>1931423.0676407693</v>
      </c>
    </row>
    <row r="1393" spans="1:19" ht="14.1" customHeight="1" thickTop="1">
      <c r="A1393" s="40">
        <v>4</v>
      </c>
      <c r="B1393" s="40"/>
      <c r="C1393" s="33"/>
      <c r="G1393" s="99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  <c r="R1393" s="102"/>
      <c r="S1393" s="102"/>
    </row>
    <row r="1394" spans="1:19" ht="14.1" customHeight="1">
      <c r="A1394" s="40">
        <v>5</v>
      </c>
      <c r="B1394" s="40"/>
      <c r="C1394" s="33"/>
      <c r="D1394" s="29" t="s">
        <v>256</v>
      </c>
      <c r="E1394" s="29"/>
      <c r="F1394" s="29"/>
      <c r="G1394" s="102"/>
      <c r="H1394" s="113"/>
      <c r="I1394" s="113"/>
      <c r="J1394" s="114"/>
      <c r="K1394" s="114"/>
      <c r="L1394" s="114"/>
      <c r="M1394" s="114"/>
      <c r="N1394" s="114"/>
      <c r="O1394" s="114"/>
      <c r="P1394" s="114"/>
      <c r="Q1394" s="114"/>
      <c r="R1394" s="114"/>
      <c r="S1394" s="114"/>
    </row>
    <row r="1395" spans="1:19" ht="14.1" customHeight="1">
      <c r="A1395" s="40">
        <v>6</v>
      </c>
      <c r="B1395" s="40"/>
      <c r="C1395" s="33" t="s">
        <v>257</v>
      </c>
      <c r="D1395" s="30" t="s">
        <v>258</v>
      </c>
      <c r="E1395" s="30"/>
      <c r="F1395" s="30"/>
      <c r="G1395" s="35">
        <v>0</v>
      </c>
      <c r="H1395" s="35"/>
      <c r="I1395" s="35">
        <v>15</v>
      </c>
      <c r="J1395" s="35"/>
      <c r="K1395" s="35">
        <v>-15</v>
      </c>
      <c r="L1395" s="35"/>
      <c r="M1395" s="35">
        <v>0</v>
      </c>
      <c r="N1395" s="35"/>
      <c r="O1395" s="35">
        <v>0</v>
      </c>
      <c r="P1395" s="35"/>
      <c r="Q1395" s="35">
        <v>0</v>
      </c>
      <c r="R1395" s="35"/>
      <c r="S1395" s="35">
        <v>-1.1538461538461537</v>
      </c>
    </row>
    <row r="1396" spans="1:19" ht="14.1" customHeight="1">
      <c r="A1396" s="40">
        <v>7</v>
      </c>
      <c r="B1396" s="40"/>
      <c r="C1396" s="33" t="s">
        <v>259</v>
      </c>
      <c r="D1396" s="76" t="s">
        <v>260</v>
      </c>
      <c r="E1396" s="76"/>
      <c r="F1396" s="76"/>
      <c r="G1396" s="31">
        <v>0</v>
      </c>
      <c r="H1396" s="31"/>
      <c r="I1396" s="31">
        <v>0</v>
      </c>
      <c r="J1396" s="31"/>
      <c r="K1396" s="31">
        <v>0</v>
      </c>
      <c r="L1396" s="31"/>
      <c r="M1396" s="31">
        <v>0</v>
      </c>
      <c r="N1396" s="31"/>
      <c r="O1396" s="31">
        <v>0</v>
      </c>
      <c r="P1396" s="31"/>
      <c r="Q1396" s="31">
        <v>0</v>
      </c>
      <c r="R1396" s="31"/>
      <c r="S1396" s="31">
        <v>0</v>
      </c>
    </row>
    <row r="1397" spans="1:19" ht="14.1" customHeight="1">
      <c r="A1397" s="40">
        <v>8</v>
      </c>
      <c r="B1397" s="28"/>
      <c r="C1397" s="33" t="s">
        <v>261</v>
      </c>
      <c r="D1397" s="77" t="s">
        <v>262</v>
      </c>
      <c r="E1397" s="77"/>
      <c r="F1397" s="77"/>
      <c r="G1397" s="31">
        <v>0</v>
      </c>
      <c r="H1397" s="31"/>
      <c r="I1397" s="31">
        <v>0</v>
      </c>
      <c r="J1397" s="31"/>
      <c r="K1397" s="31">
        <v>0</v>
      </c>
      <c r="L1397" s="31"/>
      <c r="M1397" s="31">
        <v>0</v>
      </c>
      <c r="N1397" s="31"/>
      <c r="O1397" s="31">
        <v>0</v>
      </c>
      <c r="P1397" s="31"/>
      <c r="Q1397" s="31">
        <v>0</v>
      </c>
      <c r="R1397" s="31"/>
      <c r="S1397" s="31">
        <v>0</v>
      </c>
    </row>
    <row r="1398" spans="1:19" ht="14.1" customHeight="1">
      <c r="A1398" s="40">
        <v>9</v>
      </c>
      <c r="B1398" s="28"/>
      <c r="C1398" s="33" t="s">
        <v>263</v>
      </c>
      <c r="D1398" s="77" t="s">
        <v>264</v>
      </c>
      <c r="E1398" s="77"/>
      <c r="F1398" s="77"/>
      <c r="G1398" s="31">
        <v>0</v>
      </c>
      <c r="H1398" s="31"/>
      <c r="I1398" s="31">
        <v>0</v>
      </c>
      <c r="J1398" s="31"/>
      <c r="K1398" s="31">
        <v>0</v>
      </c>
      <c r="L1398" s="31"/>
      <c r="M1398" s="31">
        <v>0</v>
      </c>
      <c r="N1398" s="31"/>
      <c r="O1398" s="31">
        <v>0</v>
      </c>
      <c r="P1398" s="31"/>
      <c r="Q1398" s="31">
        <v>0</v>
      </c>
      <c r="R1398" s="31"/>
      <c r="S1398" s="31">
        <v>0</v>
      </c>
    </row>
    <row r="1399" spans="1:19" ht="14.1" customHeight="1">
      <c r="A1399" s="40">
        <v>10</v>
      </c>
      <c r="B1399" s="28"/>
      <c r="C1399" s="33" t="s">
        <v>265</v>
      </c>
      <c r="D1399" s="77" t="s">
        <v>266</v>
      </c>
      <c r="E1399" s="77"/>
      <c r="F1399" s="77"/>
      <c r="G1399" s="97">
        <v>0</v>
      </c>
      <c r="H1399" s="97"/>
      <c r="I1399" s="97">
        <v>0</v>
      </c>
      <c r="J1399" s="97"/>
      <c r="K1399" s="97">
        <v>0</v>
      </c>
      <c r="L1399" s="97"/>
      <c r="M1399" s="97">
        <v>0</v>
      </c>
      <c r="N1399" s="97"/>
      <c r="O1399" s="97">
        <v>0</v>
      </c>
      <c r="P1399" s="97"/>
      <c r="Q1399" s="97">
        <v>0</v>
      </c>
      <c r="R1399" s="97"/>
      <c r="S1399" s="97">
        <v>0</v>
      </c>
    </row>
    <row r="1400" spans="1:19" ht="14.1" customHeight="1">
      <c r="A1400" s="40">
        <v>11</v>
      </c>
      <c r="B1400" s="37"/>
      <c r="C1400" s="33"/>
      <c r="D1400" s="77"/>
      <c r="E1400" s="77"/>
      <c r="F1400" s="77"/>
      <c r="G1400" s="101"/>
      <c r="H1400" s="101"/>
      <c r="I1400" s="101"/>
      <c r="J1400" s="101"/>
      <c r="K1400" s="101"/>
      <c r="L1400" s="101"/>
      <c r="M1400" s="101"/>
      <c r="N1400" s="101"/>
      <c r="O1400" s="101"/>
      <c r="P1400" s="101"/>
      <c r="Q1400" s="101"/>
      <c r="R1400" s="101"/>
      <c r="S1400" s="101"/>
    </row>
    <row r="1401" spans="1:19" ht="14.1" customHeight="1" thickBot="1">
      <c r="A1401" s="40">
        <v>12</v>
      </c>
      <c r="B1401" s="28"/>
      <c r="C1401" s="33"/>
      <c r="D1401" s="76" t="s">
        <v>267</v>
      </c>
      <c r="E1401" s="76"/>
      <c r="F1401" s="76"/>
      <c r="G1401" s="53">
        <v>0</v>
      </c>
      <c r="H1401" s="53"/>
      <c r="I1401" s="53">
        <v>15</v>
      </c>
      <c r="J1401" s="53"/>
      <c r="K1401" s="53">
        <v>-15</v>
      </c>
      <c r="L1401" s="53"/>
      <c r="M1401" s="53">
        <v>0</v>
      </c>
      <c r="N1401" s="53"/>
      <c r="O1401" s="53">
        <v>0</v>
      </c>
      <c r="P1401" s="53"/>
      <c r="Q1401" s="53">
        <v>0</v>
      </c>
      <c r="R1401" s="53"/>
      <c r="S1401" s="53">
        <v>-1.1538461538461537</v>
      </c>
    </row>
    <row r="1402" spans="1:19" ht="14.1" customHeight="1" thickTop="1">
      <c r="A1402" s="40">
        <v>13</v>
      </c>
      <c r="B1402" s="28"/>
      <c r="C1402" s="33"/>
      <c r="D1402" s="76"/>
      <c r="E1402" s="76"/>
      <c r="F1402" s="7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</row>
    <row r="1403" spans="1:19" ht="14.1" customHeight="1" thickBot="1">
      <c r="A1403" s="40">
        <v>14</v>
      </c>
      <c r="B1403" s="28"/>
      <c r="D1403" s="14" t="s">
        <v>322</v>
      </c>
      <c r="G1403" s="53">
        <v>1910018.2521200003</v>
      </c>
      <c r="H1403" s="53"/>
      <c r="I1403" s="53">
        <v>177254.56819999998</v>
      </c>
      <c r="J1403" s="53"/>
      <c r="K1403" s="53">
        <v>-108494.08121</v>
      </c>
      <c r="L1403" s="53"/>
      <c r="M1403" s="53">
        <v>-14551.832750000003</v>
      </c>
      <c r="N1403" s="53"/>
      <c r="O1403" s="53">
        <v>0</v>
      </c>
      <c r="P1403" s="53"/>
      <c r="Q1403" s="53">
        <v>1964227.0099300002</v>
      </c>
      <c r="R1403" s="53"/>
      <c r="S1403" s="53">
        <v>1931421.9137946155</v>
      </c>
    </row>
    <row r="1404" spans="1:19" ht="14.1" customHeight="1" thickTop="1">
      <c r="A1404" s="40">
        <v>15</v>
      </c>
      <c r="B1404" s="28"/>
      <c r="G1404" s="99"/>
      <c r="H1404" s="99"/>
      <c r="I1404" s="99"/>
      <c r="J1404" s="99"/>
      <c r="K1404" s="99"/>
      <c r="L1404" s="99"/>
      <c r="M1404" s="99"/>
      <c r="N1404" s="99"/>
      <c r="O1404" s="99"/>
      <c r="P1404" s="99"/>
      <c r="Q1404" s="99"/>
      <c r="R1404" s="99"/>
      <c r="S1404" s="99"/>
    </row>
    <row r="1405" spans="1:19" ht="14.1" customHeight="1">
      <c r="A1405" s="40">
        <v>16</v>
      </c>
      <c r="B1405" s="28"/>
      <c r="D1405" s="14" t="s">
        <v>323</v>
      </c>
      <c r="G1405" s="106">
        <v>0</v>
      </c>
      <c r="H1405" s="106"/>
      <c r="I1405" s="106">
        <v>0</v>
      </c>
      <c r="J1405" s="106"/>
      <c r="K1405" s="106">
        <v>0</v>
      </c>
      <c r="L1405" s="106"/>
      <c r="M1405" s="106">
        <v>0</v>
      </c>
      <c r="N1405" s="106"/>
      <c r="O1405" s="106">
        <v>0</v>
      </c>
      <c r="P1405" s="106"/>
      <c r="Q1405" s="106">
        <v>0</v>
      </c>
      <c r="R1405" s="106"/>
      <c r="S1405" s="106">
        <v>0</v>
      </c>
    </row>
    <row r="1406" spans="1:19" ht="14.1" customHeight="1">
      <c r="A1406" s="40">
        <v>17</v>
      </c>
      <c r="B1406" s="28"/>
      <c r="G1406" s="106"/>
      <c r="H1406" s="106"/>
      <c r="I1406" s="106"/>
      <c r="J1406" s="106"/>
      <c r="K1406" s="106"/>
      <c r="L1406" s="106"/>
      <c r="M1406" s="106"/>
      <c r="N1406" s="106"/>
      <c r="O1406" s="106"/>
      <c r="P1406" s="106"/>
      <c r="Q1406" s="106"/>
      <c r="R1406" s="106"/>
      <c r="S1406" s="106"/>
    </row>
    <row r="1407" spans="1:19" ht="14.1" customHeight="1">
      <c r="A1407" s="40">
        <v>18</v>
      </c>
      <c r="B1407" s="28"/>
      <c r="D1407" s="14" t="s">
        <v>324</v>
      </c>
      <c r="G1407" s="106">
        <v>0</v>
      </c>
      <c r="H1407" s="106"/>
      <c r="I1407" s="106">
        <v>0</v>
      </c>
      <c r="J1407" s="106"/>
      <c r="K1407" s="106">
        <v>0</v>
      </c>
      <c r="L1407" s="106"/>
      <c r="M1407" s="106">
        <v>0</v>
      </c>
      <c r="N1407" s="106"/>
      <c r="O1407" s="106">
        <v>0</v>
      </c>
      <c r="P1407" s="106"/>
      <c r="Q1407" s="106">
        <v>0</v>
      </c>
      <c r="R1407" s="106"/>
      <c r="S1407" s="106">
        <v>0</v>
      </c>
    </row>
    <row r="1408" spans="1:19" ht="14.1" customHeight="1">
      <c r="A1408" s="40">
        <v>19</v>
      </c>
      <c r="B1408" s="28"/>
      <c r="G1408" s="106"/>
      <c r="H1408" s="106"/>
      <c r="I1408" s="106"/>
      <c r="J1408" s="106"/>
      <c r="K1408" s="106"/>
      <c r="L1408" s="106"/>
      <c r="M1408" s="106"/>
      <c r="N1408" s="106"/>
      <c r="O1408" s="106"/>
      <c r="P1408" s="106"/>
      <c r="Q1408" s="106"/>
      <c r="R1408" s="106"/>
      <c r="S1408" s="106"/>
    </row>
    <row r="1409" spans="1:19" ht="14.1" customHeight="1">
      <c r="A1409" s="40">
        <v>20</v>
      </c>
      <c r="B1409" s="28"/>
      <c r="C1409" s="33"/>
      <c r="D1409" s="30" t="s">
        <v>268</v>
      </c>
      <c r="E1409" s="30"/>
      <c r="F1409" s="30"/>
      <c r="G1409" s="101"/>
      <c r="H1409" s="101"/>
      <c r="I1409" s="102"/>
      <c r="J1409" s="102"/>
      <c r="K1409" s="102"/>
      <c r="L1409" s="102"/>
      <c r="M1409" s="102"/>
      <c r="N1409" s="102"/>
      <c r="O1409" s="102"/>
      <c r="P1409" s="102"/>
      <c r="Q1409" s="101"/>
      <c r="R1409" s="101"/>
      <c r="S1409" s="101"/>
    </row>
    <row r="1410" spans="1:19" ht="14.1" customHeight="1">
      <c r="A1410" s="40">
        <v>21</v>
      </c>
      <c r="B1410" s="28"/>
      <c r="C1410" s="33" t="s">
        <v>269</v>
      </c>
      <c r="D1410" s="76" t="s">
        <v>270</v>
      </c>
      <c r="E1410" s="76"/>
      <c r="F1410" s="76"/>
      <c r="G1410" s="35">
        <v>14601.52859</v>
      </c>
      <c r="H1410" s="35"/>
      <c r="I1410" s="35">
        <v>2771.9242399999998</v>
      </c>
      <c r="J1410" s="35"/>
      <c r="K1410" s="35">
        <v>-8904.6314199999997</v>
      </c>
      <c r="L1410" s="35"/>
      <c r="M1410" s="35">
        <v>0</v>
      </c>
      <c r="N1410" s="35"/>
      <c r="O1410" s="35">
        <v>0</v>
      </c>
      <c r="P1410" s="35"/>
      <c r="Q1410" s="35">
        <v>8468.8214100000005</v>
      </c>
      <c r="R1410" s="35"/>
      <c r="S1410" s="35">
        <v>8477.4850738461537</v>
      </c>
    </row>
    <row r="1411" spans="1:19" ht="14.1" customHeight="1">
      <c r="A1411" s="40">
        <v>22</v>
      </c>
      <c r="B1411" s="28"/>
      <c r="C1411" s="33"/>
      <c r="D1411" s="30"/>
      <c r="E1411" s="30"/>
      <c r="F1411" s="30"/>
      <c r="G1411" s="101"/>
      <c r="H1411" s="101"/>
      <c r="I1411" s="101"/>
      <c r="J1411" s="101"/>
      <c r="K1411" s="101"/>
      <c r="L1411" s="101"/>
      <c r="M1411" s="101"/>
      <c r="N1411" s="101"/>
      <c r="O1411" s="101"/>
      <c r="P1411" s="101"/>
      <c r="Q1411" s="101"/>
      <c r="R1411" s="101"/>
      <c r="S1411" s="101"/>
    </row>
    <row r="1412" spans="1:19" ht="14.1" customHeight="1">
      <c r="A1412" s="40">
        <v>23</v>
      </c>
      <c r="B1412" s="28"/>
      <c r="C1412" s="33">
        <v>108.05</v>
      </c>
      <c r="D1412" s="14" t="s">
        <v>325</v>
      </c>
      <c r="G1412" s="97">
        <v>520.36785999999995</v>
      </c>
      <c r="H1412" s="97"/>
      <c r="I1412" s="97">
        <v>0</v>
      </c>
      <c r="J1412" s="97"/>
      <c r="K1412" s="97">
        <v>0</v>
      </c>
      <c r="L1412" s="97"/>
      <c r="M1412" s="97">
        <v>0</v>
      </c>
      <c r="N1412" s="97"/>
      <c r="O1412" s="97">
        <v>26.451689999999999</v>
      </c>
      <c r="P1412" s="97"/>
      <c r="Q1412" s="97">
        <v>546.81954999999994</v>
      </c>
      <c r="R1412" s="97"/>
      <c r="S1412" s="97">
        <v>534.94500000000005</v>
      </c>
    </row>
    <row r="1413" spans="1:19" ht="14.1" customHeight="1">
      <c r="A1413" s="40">
        <v>24</v>
      </c>
      <c r="B1413" s="28"/>
      <c r="C1413" s="96"/>
      <c r="G1413" s="99"/>
      <c r="H1413" s="99"/>
      <c r="I1413" s="99"/>
      <c r="J1413" s="99"/>
      <c r="K1413" s="99"/>
      <c r="L1413" s="99"/>
      <c r="M1413" s="99"/>
      <c r="N1413" s="99"/>
      <c r="O1413" s="99"/>
      <c r="P1413" s="99"/>
      <c r="Q1413" s="99"/>
      <c r="R1413" s="99"/>
      <c r="S1413" s="99"/>
    </row>
    <row r="1414" spans="1:19" ht="14.1" customHeight="1" thickBot="1">
      <c r="A1414" s="40">
        <v>25</v>
      </c>
      <c r="B1414" s="28"/>
      <c r="C1414" s="33"/>
      <c r="D1414" s="14" t="s">
        <v>326</v>
      </c>
      <c r="F1414" s="79"/>
      <c r="G1414" s="53">
        <v>1925140.1485700004</v>
      </c>
      <c r="H1414" s="53"/>
      <c r="I1414" s="53">
        <v>180026.49243999997</v>
      </c>
      <c r="J1414" s="53"/>
      <c r="K1414" s="53">
        <v>-117398.71263000001</v>
      </c>
      <c r="L1414" s="53"/>
      <c r="M1414" s="53">
        <v>-14551.832750000003</v>
      </c>
      <c r="N1414" s="53"/>
      <c r="O1414" s="53">
        <v>26.451689999999999</v>
      </c>
      <c r="P1414" s="53"/>
      <c r="Q1414" s="53">
        <v>1973242.6508900002</v>
      </c>
      <c r="R1414" s="53"/>
      <c r="S1414" s="53">
        <v>1940434.3438684617</v>
      </c>
    </row>
    <row r="1415" spans="1:19" ht="14.1" customHeight="1" thickTop="1">
      <c r="A1415" s="40">
        <v>26</v>
      </c>
      <c r="B1415" s="28"/>
    </row>
    <row r="1416" spans="1:19" ht="14.1" customHeight="1">
      <c r="A1416" s="40">
        <v>27</v>
      </c>
      <c r="B1416" s="28"/>
      <c r="C1416" s="96" t="s">
        <v>327</v>
      </c>
    </row>
    <row r="1417" spans="1:19" ht="14.1" customHeight="1">
      <c r="A1417" s="40">
        <v>28</v>
      </c>
      <c r="B1417" s="28"/>
      <c r="C1417" s="14" t="s">
        <v>328</v>
      </c>
    </row>
    <row r="1418" spans="1:19" ht="14.1" customHeight="1">
      <c r="A1418" s="40">
        <v>29</v>
      </c>
      <c r="B1418" s="28"/>
    </row>
    <row r="1419" spans="1:19" ht="14.1" customHeight="1">
      <c r="A1419" s="40">
        <v>30</v>
      </c>
      <c r="B1419" s="28"/>
    </row>
    <row r="1420" spans="1:19" ht="14.1" customHeight="1">
      <c r="A1420" s="40">
        <v>31</v>
      </c>
      <c r="B1420" s="28"/>
    </row>
    <row r="1421" spans="1:19" ht="14.1" customHeight="1">
      <c r="A1421" s="40">
        <v>32</v>
      </c>
      <c r="B1421" s="28"/>
    </row>
    <row r="1422" spans="1:19" ht="14.1" customHeight="1">
      <c r="A1422" s="40">
        <v>33</v>
      </c>
      <c r="B1422" s="28"/>
    </row>
    <row r="1423" spans="1:19" ht="14.1" customHeight="1">
      <c r="A1423" s="40">
        <v>34</v>
      </c>
      <c r="B1423" s="28"/>
    </row>
    <row r="1424" spans="1:19" ht="14.1" customHeight="1">
      <c r="A1424" s="40">
        <v>35</v>
      </c>
      <c r="B1424" s="28"/>
    </row>
    <row r="1425" spans="1:19" ht="14.1" customHeight="1">
      <c r="A1425" s="40">
        <v>36</v>
      </c>
      <c r="B1425" s="28"/>
    </row>
    <row r="1426" spans="1:19" ht="14.1" customHeight="1">
      <c r="A1426" s="40">
        <v>37</v>
      </c>
      <c r="B1426" s="28"/>
    </row>
    <row r="1427" spans="1:19" ht="14.1" customHeight="1">
      <c r="A1427" s="40">
        <v>38</v>
      </c>
      <c r="B1427" s="28"/>
    </row>
    <row r="1428" spans="1:19" ht="14.1" customHeight="1">
      <c r="A1428" s="40">
        <v>39</v>
      </c>
      <c r="B1428" s="28"/>
    </row>
    <row r="1429" spans="1:19" ht="14.1" customHeight="1">
      <c r="A1429" s="40">
        <v>40</v>
      </c>
      <c r="B1429" s="28"/>
    </row>
    <row r="1430" spans="1:19" ht="14.1" customHeight="1" thickBot="1">
      <c r="A1430" s="13">
        <v>41</v>
      </c>
      <c r="B1430" s="46" t="s">
        <v>114</v>
      </c>
      <c r="C1430" s="85"/>
      <c r="D1430" s="86"/>
      <c r="E1430" s="86"/>
      <c r="F1430" s="86"/>
      <c r="G1430" s="116"/>
      <c r="H1430" s="116"/>
      <c r="I1430" s="116"/>
      <c r="J1430" s="116"/>
      <c r="K1430" s="116"/>
      <c r="L1430" s="116"/>
      <c r="M1430" s="116"/>
      <c r="N1430" s="116"/>
      <c r="O1430" s="116"/>
      <c r="P1430" s="116"/>
      <c r="Q1430" s="116"/>
      <c r="R1430" s="116"/>
      <c r="S1430" s="116"/>
    </row>
    <row r="1431" spans="1:19" ht="14.1" customHeight="1">
      <c r="A1431" s="14" t="s">
        <v>317</v>
      </c>
      <c r="Q1431" s="14" t="s">
        <v>116</v>
      </c>
    </row>
  </sheetData>
  <printOptions horizontalCentered="1" verticalCentered="1"/>
  <pageMargins left="0.5" right="0.5" top="1.25" bottom="0.35000000000000003" header="0.5" footer="0.5"/>
  <pageSetup scale="7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306"/>
  <sheetViews>
    <sheetView workbookViewId="0"/>
  </sheetViews>
  <sheetFormatPr defaultRowHeight="14.1" customHeight="1"/>
  <cols>
    <col min="1" max="1" width="3.5703125" style="312" customWidth="1"/>
    <col min="2" max="2" width="11.28515625" style="312" customWidth="1"/>
    <col min="3" max="3" width="9.5703125" style="312" customWidth="1"/>
    <col min="4" max="4" width="11.5703125" style="312" customWidth="1"/>
    <col min="5" max="5" width="17.28515625" style="312" customWidth="1"/>
    <col min="6" max="6" width="11" style="312" customWidth="1"/>
    <col min="7" max="7" width="1" style="312" customWidth="1"/>
    <col min="8" max="8" width="9.85546875" style="312" customWidth="1"/>
    <col min="9" max="9" width="1" style="312" customWidth="1"/>
    <col min="10" max="10" width="9.5703125" style="312" customWidth="1"/>
    <col min="11" max="11" width="1" style="312" customWidth="1"/>
    <col min="12" max="12" width="10" style="312" customWidth="1"/>
    <col min="13" max="13" width="1.5703125" style="312" customWidth="1"/>
    <col min="14" max="14" width="9.5703125" style="312" customWidth="1"/>
    <col min="15" max="15" width="1.140625" style="312" customWidth="1"/>
    <col min="16" max="16" width="10.140625" style="312" customWidth="1"/>
    <col min="17" max="17" width="1.42578125" style="312" customWidth="1"/>
    <col min="18" max="18" width="9.5703125" style="312" customWidth="1"/>
    <col min="19" max="19" width="1" style="312" customWidth="1"/>
    <col min="20" max="20" width="9.5703125" style="312" customWidth="1"/>
    <col min="21" max="21" width="1.28515625" style="312" customWidth="1"/>
    <col min="22" max="22" width="9.5703125" style="312" customWidth="1"/>
    <col min="23" max="23" width="1.140625" style="312" customWidth="1"/>
    <col min="24" max="24" width="9.5703125" style="312" customWidth="1"/>
    <col min="25" max="25" width="1.85546875" style="312" customWidth="1"/>
    <col min="26" max="26" width="12" style="312" customWidth="1"/>
    <col min="27" max="27" width="1.7109375" style="312" customWidth="1"/>
    <col min="28" max="28" width="12" style="312" customWidth="1"/>
    <col min="29" max="16384" width="9.140625" style="312"/>
  </cols>
  <sheetData>
    <row r="1" spans="1:28" ht="14.1" customHeight="1" thickBot="1">
      <c r="A1" s="311" t="s">
        <v>1065</v>
      </c>
      <c r="B1" s="311"/>
      <c r="C1" s="311"/>
      <c r="D1" s="311"/>
      <c r="E1" s="311"/>
      <c r="F1" s="311"/>
      <c r="G1" s="311"/>
      <c r="H1" s="311"/>
      <c r="I1" s="311"/>
      <c r="J1" s="311" t="s">
        <v>1066</v>
      </c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 t="s">
        <v>1067</v>
      </c>
    </row>
    <row r="2" spans="1:28" ht="14.1" customHeight="1">
      <c r="A2" s="312" t="s">
        <v>63</v>
      </c>
      <c r="F2" s="312" t="s">
        <v>367</v>
      </c>
      <c r="H2" s="312" t="s">
        <v>1068</v>
      </c>
      <c r="P2" s="313"/>
      <c r="Q2" s="313"/>
      <c r="R2" s="313"/>
      <c r="S2" s="314"/>
      <c r="V2" s="313"/>
      <c r="W2" s="313"/>
      <c r="X2" s="313"/>
      <c r="Y2" s="313" t="s">
        <v>1069</v>
      </c>
      <c r="AA2" s="314"/>
    </row>
    <row r="3" spans="1:28" ht="14.1" customHeight="1">
      <c r="H3" s="312" t="s">
        <v>1070</v>
      </c>
      <c r="P3" s="315"/>
      <c r="Q3" s="315"/>
      <c r="R3" s="316"/>
      <c r="S3" s="316"/>
      <c r="X3" s="315" t="s">
        <v>68</v>
      </c>
      <c r="Y3" s="316" t="s">
        <v>69</v>
      </c>
      <c r="AA3" s="317"/>
    </row>
    <row r="4" spans="1:28" ht="14.1" customHeight="1">
      <c r="A4" s="312" t="s">
        <v>70</v>
      </c>
      <c r="P4" s="315"/>
      <c r="Q4" s="315"/>
      <c r="R4" s="316"/>
      <c r="S4" s="316"/>
      <c r="T4" s="315"/>
      <c r="U4" s="315"/>
      <c r="X4" s="315" t="s">
        <v>68</v>
      </c>
      <c r="Y4" s="316" t="s">
        <v>71</v>
      </c>
      <c r="AA4" s="317"/>
    </row>
    <row r="5" spans="1:28" ht="14.1" customHeight="1">
      <c r="P5" s="315"/>
      <c r="Q5" s="315"/>
      <c r="R5" s="316"/>
      <c r="S5" s="316"/>
      <c r="T5" s="315"/>
      <c r="U5" s="315"/>
      <c r="X5" s="315" t="s">
        <v>68</v>
      </c>
      <c r="Y5" s="316" t="s">
        <v>72</v>
      </c>
      <c r="AA5" s="317"/>
    </row>
    <row r="6" spans="1:28" ht="14.1" customHeight="1" thickBot="1">
      <c r="A6" s="311" t="s">
        <v>73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 t="s">
        <v>74</v>
      </c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 t="s">
        <v>75</v>
      </c>
      <c r="Z6" s="311"/>
      <c r="AA6" s="311"/>
      <c r="AB6" s="311"/>
    </row>
    <row r="7" spans="1:28" ht="14.1" customHeight="1">
      <c r="B7" s="318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</row>
    <row r="8" spans="1:28" ht="14.1" customHeight="1">
      <c r="B8" s="318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8"/>
      <c r="Q8" s="318"/>
      <c r="R8" s="318"/>
      <c r="S8" s="318"/>
      <c r="T8" s="319"/>
      <c r="U8" s="319"/>
      <c r="V8" s="319"/>
      <c r="W8" s="319"/>
      <c r="X8" s="319"/>
      <c r="Y8" s="319"/>
      <c r="Z8" s="319"/>
      <c r="AA8" s="319"/>
      <c r="AB8" s="319"/>
    </row>
    <row r="9" spans="1:28" ht="14.1" customHeight="1">
      <c r="B9" s="319" t="s">
        <v>55</v>
      </c>
      <c r="C9" s="319" t="s">
        <v>56</v>
      </c>
      <c r="D9" s="318"/>
      <c r="E9" s="318"/>
      <c r="F9" s="319" t="s">
        <v>76</v>
      </c>
      <c r="G9" s="319"/>
      <c r="H9" s="319" t="s">
        <v>77</v>
      </c>
      <c r="I9" s="319"/>
      <c r="J9" s="319" t="s">
        <v>78</v>
      </c>
      <c r="K9" s="319"/>
      <c r="L9" s="319" t="s">
        <v>79</v>
      </c>
      <c r="M9" s="319"/>
      <c r="N9" s="319" t="s">
        <v>80</v>
      </c>
      <c r="O9" s="319"/>
      <c r="P9" s="319" t="s">
        <v>81</v>
      </c>
      <c r="Q9" s="319"/>
      <c r="R9" s="319" t="s">
        <v>82</v>
      </c>
      <c r="S9" s="319"/>
      <c r="T9" s="319" t="s">
        <v>1071</v>
      </c>
      <c r="U9" s="318"/>
      <c r="V9" s="319" t="s">
        <v>1072</v>
      </c>
      <c r="W9" s="318"/>
      <c r="X9" s="319" t="s">
        <v>1073</v>
      </c>
      <c r="Z9" s="319" t="s">
        <v>1074</v>
      </c>
      <c r="AB9" s="319" t="s">
        <v>1075</v>
      </c>
    </row>
    <row r="10" spans="1:28" ht="14.1" customHeight="1">
      <c r="A10" s="312" t="s">
        <v>50</v>
      </c>
      <c r="B10" s="318" t="s">
        <v>1076</v>
      </c>
      <c r="C10" s="318" t="s">
        <v>1076</v>
      </c>
      <c r="D10" s="318"/>
      <c r="E10" s="320"/>
      <c r="F10" s="636">
        <v>2003</v>
      </c>
      <c r="G10" s="636"/>
      <c r="H10" s="636"/>
      <c r="I10" s="321"/>
      <c r="J10" s="636">
        <v>2004</v>
      </c>
      <c r="K10" s="636"/>
      <c r="L10" s="636"/>
      <c r="M10" s="321"/>
      <c r="N10" s="636">
        <v>2005</v>
      </c>
      <c r="O10" s="636"/>
      <c r="P10" s="636"/>
      <c r="Q10" s="322"/>
      <c r="R10" s="636">
        <v>2006</v>
      </c>
      <c r="S10" s="636"/>
      <c r="T10" s="636"/>
      <c r="U10" s="318"/>
      <c r="V10" s="636">
        <v>2007</v>
      </c>
      <c r="W10" s="636"/>
      <c r="X10" s="636"/>
      <c r="Z10" s="323">
        <v>2008</v>
      </c>
      <c r="AB10" s="323">
        <v>2009</v>
      </c>
    </row>
    <row r="11" spans="1:28" ht="14.1" customHeight="1" thickBot="1">
      <c r="A11" s="311" t="s">
        <v>90</v>
      </c>
      <c r="B11" s="324" t="s">
        <v>90</v>
      </c>
      <c r="C11" s="324" t="s">
        <v>92</v>
      </c>
      <c r="D11" s="324"/>
      <c r="E11" s="324"/>
      <c r="F11" s="325" t="s">
        <v>1077</v>
      </c>
      <c r="G11" s="325"/>
      <c r="H11" s="325" t="s">
        <v>1078</v>
      </c>
      <c r="I11" s="325"/>
      <c r="J11" s="325" t="s">
        <v>1077</v>
      </c>
      <c r="K11" s="325"/>
      <c r="L11" s="326" t="s">
        <v>1078</v>
      </c>
      <c r="M11" s="326"/>
      <c r="N11" s="325" t="s">
        <v>1077</v>
      </c>
      <c r="O11" s="325"/>
      <c r="P11" s="326" t="s">
        <v>1078</v>
      </c>
      <c r="Q11" s="326"/>
      <c r="R11" s="326" t="s">
        <v>1077</v>
      </c>
      <c r="S11" s="326"/>
      <c r="T11" s="327" t="s">
        <v>1078</v>
      </c>
      <c r="U11" s="326"/>
      <c r="V11" s="326" t="s">
        <v>1077</v>
      </c>
      <c r="W11" s="326"/>
      <c r="X11" s="327" t="s">
        <v>1078</v>
      </c>
      <c r="Y11" s="311"/>
      <c r="Z11" s="326" t="s">
        <v>1077</v>
      </c>
      <c r="AA11" s="311"/>
      <c r="AB11" s="326" t="s">
        <v>1077</v>
      </c>
    </row>
    <row r="12" spans="1:28" ht="14.1" customHeight="1">
      <c r="A12" s="312">
        <v>1</v>
      </c>
      <c r="B12" s="328"/>
      <c r="C12" s="328"/>
      <c r="F12" s="329"/>
      <c r="G12" s="329"/>
      <c r="H12" s="329"/>
      <c r="I12" s="329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</row>
    <row r="13" spans="1:28" ht="14.1" customHeight="1">
      <c r="A13" s="312">
        <v>2</v>
      </c>
      <c r="F13" s="329"/>
      <c r="G13" s="329"/>
      <c r="H13" s="329"/>
      <c r="I13" s="329"/>
      <c r="J13" s="328"/>
      <c r="K13" s="328"/>
      <c r="L13" s="328"/>
      <c r="M13" s="328"/>
      <c r="N13" s="328"/>
      <c r="O13" s="328"/>
      <c r="P13" s="329"/>
      <c r="Q13" s="329"/>
      <c r="U13" s="329"/>
      <c r="V13" s="329"/>
      <c r="W13" s="329"/>
      <c r="X13" s="329"/>
    </row>
    <row r="14" spans="1:28" ht="14.1" customHeight="1">
      <c r="A14" s="312">
        <v>3</v>
      </c>
      <c r="B14" s="330" t="s">
        <v>1079</v>
      </c>
      <c r="C14" s="328" t="s">
        <v>1080</v>
      </c>
      <c r="F14" s="329">
        <v>1443591</v>
      </c>
      <c r="G14" s="331"/>
      <c r="H14" s="329">
        <v>1506213</v>
      </c>
      <c r="I14" s="331"/>
      <c r="J14" s="329">
        <v>1670312</v>
      </c>
      <c r="K14" s="332"/>
      <c r="L14" s="329">
        <v>1630853</v>
      </c>
      <c r="M14" s="332"/>
      <c r="N14" s="329">
        <v>1684571</v>
      </c>
      <c r="O14" s="332"/>
      <c r="P14" s="329">
        <v>1654436</v>
      </c>
      <c r="Q14" s="331"/>
      <c r="R14" s="329">
        <v>1963449</v>
      </c>
      <c r="S14" s="331"/>
      <c r="T14" s="329">
        <v>1895719</v>
      </c>
      <c r="U14" s="331"/>
      <c r="V14" s="329">
        <v>2100094</v>
      </c>
      <c r="W14" s="331"/>
      <c r="X14" s="329">
        <v>2041085.82755</v>
      </c>
      <c r="Z14" s="329">
        <v>2075497</v>
      </c>
      <c r="AB14" s="329">
        <v>2244504</v>
      </c>
    </row>
    <row r="15" spans="1:28" ht="14.1" customHeight="1">
      <c r="A15" s="312">
        <v>4</v>
      </c>
      <c r="B15" s="330" t="s">
        <v>1081</v>
      </c>
      <c r="C15" s="328" t="s">
        <v>1082</v>
      </c>
      <c r="F15" s="331">
        <v>38493</v>
      </c>
      <c r="G15" s="331"/>
      <c r="H15" s="331">
        <v>41996.976000000002</v>
      </c>
      <c r="I15" s="331"/>
      <c r="J15" s="331">
        <v>51531</v>
      </c>
      <c r="K15" s="331"/>
      <c r="L15" s="331">
        <v>41454.171000000002</v>
      </c>
      <c r="M15" s="331"/>
      <c r="N15" s="331">
        <v>52176</v>
      </c>
      <c r="O15" s="331"/>
      <c r="P15" s="331">
        <v>50732.817999999999</v>
      </c>
      <c r="Q15" s="331"/>
      <c r="R15" s="331">
        <v>62524</v>
      </c>
      <c r="S15" s="331"/>
      <c r="T15" s="331">
        <v>71901.225999999995</v>
      </c>
      <c r="U15" s="331"/>
      <c r="V15" s="331">
        <v>66456</v>
      </c>
      <c r="W15" s="331"/>
      <c r="X15" s="331">
        <v>70637.722480000011</v>
      </c>
      <c r="Z15" s="331">
        <v>66773</v>
      </c>
      <c r="AB15" s="331">
        <v>69095</v>
      </c>
    </row>
    <row r="16" spans="1:28" ht="14.1" customHeight="1">
      <c r="A16" s="312">
        <v>5</v>
      </c>
      <c r="B16" s="330" t="s">
        <v>1083</v>
      </c>
      <c r="C16" s="328" t="s">
        <v>1084</v>
      </c>
      <c r="F16" s="331">
        <v>0</v>
      </c>
      <c r="G16" s="331"/>
      <c r="H16" s="331">
        <v>0</v>
      </c>
      <c r="I16" s="331"/>
      <c r="J16" s="331">
        <v>0</v>
      </c>
      <c r="K16" s="331"/>
      <c r="L16" s="331">
        <v>0</v>
      </c>
      <c r="M16" s="331"/>
      <c r="N16" s="331">
        <v>0</v>
      </c>
      <c r="O16" s="331"/>
      <c r="P16" s="331">
        <v>0</v>
      </c>
      <c r="Q16" s="331"/>
      <c r="R16" s="331">
        <v>0</v>
      </c>
      <c r="S16" s="331"/>
      <c r="T16" s="331">
        <v>0</v>
      </c>
      <c r="U16" s="331"/>
      <c r="V16" s="331">
        <v>0</v>
      </c>
      <c r="W16" s="331"/>
      <c r="X16" s="331">
        <v>0</v>
      </c>
      <c r="Z16" s="331">
        <v>0</v>
      </c>
      <c r="AB16" s="331">
        <v>0</v>
      </c>
    </row>
    <row r="17" spans="1:28" ht="14.1" customHeight="1">
      <c r="A17" s="312">
        <v>6</v>
      </c>
      <c r="B17" s="330" t="s">
        <v>1085</v>
      </c>
      <c r="C17" s="328" t="s">
        <v>1086</v>
      </c>
      <c r="F17" s="331">
        <v>0</v>
      </c>
      <c r="G17" s="331"/>
      <c r="H17" s="331">
        <v>0</v>
      </c>
      <c r="I17" s="331"/>
      <c r="J17" s="331">
        <v>0</v>
      </c>
      <c r="K17" s="331"/>
      <c r="L17" s="331">
        <v>0</v>
      </c>
      <c r="M17" s="331"/>
      <c r="N17" s="331">
        <v>0</v>
      </c>
      <c r="O17" s="331"/>
      <c r="P17" s="331">
        <v>0</v>
      </c>
      <c r="Q17" s="331"/>
      <c r="R17" s="331">
        <v>0</v>
      </c>
      <c r="S17" s="331"/>
      <c r="T17" s="331">
        <v>0</v>
      </c>
      <c r="U17" s="331"/>
      <c r="V17" s="331">
        <v>0</v>
      </c>
      <c r="W17" s="331"/>
      <c r="X17" s="331">
        <v>0</v>
      </c>
      <c r="Z17" s="331">
        <v>0</v>
      </c>
      <c r="AB17" s="331">
        <v>0</v>
      </c>
    </row>
    <row r="18" spans="1:28" ht="14.1" customHeight="1">
      <c r="A18" s="312">
        <v>7</v>
      </c>
      <c r="B18" s="330" t="s">
        <v>1087</v>
      </c>
      <c r="C18" s="328" t="s">
        <v>1088</v>
      </c>
      <c r="F18" s="331">
        <v>12864</v>
      </c>
      <c r="G18" s="331"/>
      <c r="H18" s="331">
        <v>12707</v>
      </c>
      <c r="I18" s="331"/>
      <c r="J18" s="331">
        <v>13131</v>
      </c>
      <c r="K18" s="331"/>
      <c r="L18" s="331">
        <v>11155</v>
      </c>
      <c r="M18" s="331"/>
      <c r="N18" s="331">
        <v>11857</v>
      </c>
      <c r="O18" s="331"/>
      <c r="P18" s="331">
        <v>11683</v>
      </c>
      <c r="Q18" s="331"/>
      <c r="R18" s="331">
        <v>11986</v>
      </c>
      <c r="S18" s="331"/>
      <c r="T18" s="331">
        <v>12694</v>
      </c>
      <c r="U18" s="331"/>
      <c r="V18" s="331">
        <v>12592</v>
      </c>
      <c r="W18" s="331"/>
      <c r="X18" s="331">
        <v>12142.01592</v>
      </c>
      <c r="Z18" s="331">
        <v>12789</v>
      </c>
      <c r="AB18" s="331">
        <v>12785</v>
      </c>
    </row>
    <row r="19" spans="1:28" ht="14.1" customHeight="1">
      <c r="A19" s="312">
        <v>8</v>
      </c>
      <c r="B19" s="330" t="s">
        <v>1089</v>
      </c>
      <c r="C19" s="328" t="s">
        <v>1090</v>
      </c>
      <c r="F19" s="331">
        <v>11522</v>
      </c>
      <c r="G19" s="331"/>
      <c r="H19" s="331">
        <v>11368.34779</v>
      </c>
      <c r="I19" s="331"/>
      <c r="J19" s="331">
        <v>10923</v>
      </c>
      <c r="K19" s="331"/>
      <c r="L19" s="331">
        <v>12102.27355</v>
      </c>
      <c r="M19" s="331"/>
      <c r="N19" s="331">
        <v>10387</v>
      </c>
      <c r="O19" s="331"/>
      <c r="P19" s="331">
        <v>10826.338300000001</v>
      </c>
      <c r="Q19" s="331"/>
      <c r="R19" s="331">
        <v>10301</v>
      </c>
      <c r="S19" s="331"/>
      <c r="T19" s="331">
        <v>10960.09166</v>
      </c>
      <c r="U19" s="331"/>
      <c r="V19" s="331">
        <v>10147</v>
      </c>
      <c r="W19" s="331"/>
      <c r="X19" s="331">
        <v>10904.704720000002</v>
      </c>
      <c r="Z19" s="331">
        <v>10098</v>
      </c>
      <c r="AB19" s="331">
        <v>10018</v>
      </c>
    </row>
    <row r="20" spans="1:28" ht="14.1" customHeight="1">
      <c r="A20" s="312">
        <v>9</v>
      </c>
      <c r="B20" s="330" t="s">
        <v>1091</v>
      </c>
      <c r="C20" s="328" t="s">
        <v>1092</v>
      </c>
      <c r="F20" s="331">
        <v>448</v>
      </c>
      <c r="H20" s="331">
        <v>448.85001</v>
      </c>
      <c r="J20" s="312">
        <v>448</v>
      </c>
      <c r="L20" s="331">
        <v>454.47456</v>
      </c>
      <c r="N20" s="312">
        <v>400</v>
      </c>
      <c r="P20" s="331">
        <v>400.33186999999998</v>
      </c>
      <c r="R20" s="312">
        <v>384</v>
      </c>
      <c r="T20" s="331">
        <v>388.80900000000003</v>
      </c>
      <c r="V20" s="312">
        <v>425</v>
      </c>
      <c r="X20" s="331">
        <v>425.34</v>
      </c>
      <c r="Z20" s="331">
        <v>352</v>
      </c>
      <c r="AB20" s="331">
        <v>354</v>
      </c>
    </row>
    <row r="21" spans="1:28" ht="14.1" customHeight="1">
      <c r="A21" s="312">
        <v>10</v>
      </c>
      <c r="B21" s="330" t="s">
        <v>1093</v>
      </c>
      <c r="C21" s="328" t="s">
        <v>1094</v>
      </c>
      <c r="F21" s="331">
        <v>19715</v>
      </c>
      <c r="G21" s="331"/>
      <c r="H21" s="331">
        <v>18755</v>
      </c>
      <c r="I21" s="331"/>
      <c r="J21" s="331">
        <v>11703</v>
      </c>
      <c r="K21" s="331"/>
      <c r="L21" s="331">
        <v>13927</v>
      </c>
      <c r="M21" s="331"/>
      <c r="N21" s="331">
        <v>19263</v>
      </c>
      <c r="O21" s="331"/>
      <c r="P21" s="331">
        <v>15144</v>
      </c>
      <c r="Q21" s="331"/>
      <c r="R21" s="331">
        <v>14835</v>
      </c>
      <c r="S21" s="331"/>
      <c r="T21" s="331">
        <v>14999</v>
      </c>
      <c r="U21" s="331"/>
      <c r="V21" s="331">
        <v>13742</v>
      </c>
      <c r="W21" s="331"/>
      <c r="X21" s="331">
        <v>15521</v>
      </c>
      <c r="Z21" s="331">
        <v>14539</v>
      </c>
      <c r="AB21" s="331">
        <v>15270</v>
      </c>
    </row>
    <row r="22" spans="1:28" ht="14.1" customHeight="1">
      <c r="A22" s="312">
        <v>11</v>
      </c>
      <c r="B22" s="330" t="s">
        <v>1093</v>
      </c>
      <c r="C22" s="328" t="s">
        <v>1095</v>
      </c>
      <c r="F22" s="331">
        <v>3523</v>
      </c>
      <c r="G22" s="331"/>
      <c r="H22" s="331">
        <v>4544.08</v>
      </c>
      <c r="I22" s="331"/>
      <c r="J22" s="331">
        <v>1347</v>
      </c>
      <c r="K22" s="331"/>
      <c r="L22" s="331">
        <v>-51.15</v>
      </c>
      <c r="M22" s="331"/>
      <c r="N22" s="331">
        <v>1333</v>
      </c>
      <c r="O22" s="331"/>
      <c r="P22" s="331">
        <v>1489.6769999999999</v>
      </c>
      <c r="Q22" s="331"/>
      <c r="R22" s="331">
        <v>125</v>
      </c>
      <c r="S22" s="331"/>
      <c r="T22" s="331">
        <v>-1309.307</v>
      </c>
      <c r="U22" s="331"/>
      <c r="V22" s="331">
        <v>-1329</v>
      </c>
      <c r="W22" s="331"/>
      <c r="X22" s="331">
        <v>-70.347999999999999</v>
      </c>
      <c r="Z22" s="331">
        <v>1762</v>
      </c>
      <c r="AB22" s="331">
        <v>-1139</v>
      </c>
    </row>
    <row r="23" spans="1:28" ht="14.1" customHeight="1">
      <c r="A23" s="312">
        <v>12</v>
      </c>
      <c r="B23" s="330" t="s">
        <v>1096</v>
      </c>
      <c r="C23" s="328" t="s">
        <v>1097</v>
      </c>
      <c r="F23" s="331">
        <v>0</v>
      </c>
      <c r="H23" s="331">
        <v>0</v>
      </c>
      <c r="J23" s="331">
        <v>0</v>
      </c>
      <c r="L23" s="331">
        <v>0</v>
      </c>
      <c r="N23" s="331">
        <v>0</v>
      </c>
      <c r="P23" s="331">
        <v>0</v>
      </c>
      <c r="R23" s="331">
        <v>0</v>
      </c>
      <c r="T23" s="331">
        <v>0</v>
      </c>
      <c r="V23" s="331">
        <v>0</v>
      </c>
      <c r="X23" s="331">
        <v>0</v>
      </c>
      <c r="Z23" s="331">
        <v>216</v>
      </c>
      <c r="AB23" s="331">
        <v>0</v>
      </c>
    </row>
    <row r="24" spans="1:28" ht="14.1" customHeight="1">
      <c r="A24" s="312">
        <v>13</v>
      </c>
      <c r="B24" s="330" t="s">
        <v>1098</v>
      </c>
      <c r="C24" s="328" t="s">
        <v>1099</v>
      </c>
      <c r="F24" s="331">
        <v>-15195</v>
      </c>
      <c r="G24" s="331"/>
      <c r="H24" s="331">
        <v>-10158.584999999999</v>
      </c>
      <c r="I24" s="331"/>
      <c r="J24" s="331">
        <v>-7872</v>
      </c>
      <c r="K24" s="331"/>
      <c r="L24" s="331">
        <v>-22644.215</v>
      </c>
      <c r="M24" s="331"/>
      <c r="N24" s="331">
        <v>-11860</v>
      </c>
      <c r="O24" s="331"/>
      <c r="P24" s="331">
        <v>-77655.184999999998</v>
      </c>
      <c r="Q24" s="331"/>
      <c r="R24" s="331">
        <v>48558</v>
      </c>
      <c r="S24" s="331"/>
      <c r="T24" s="331">
        <v>34539.811999999998</v>
      </c>
      <c r="U24" s="331"/>
      <c r="V24" s="331">
        <v>-58011</v>
      </c>
      <c r="X24" s="331">
        <v>-53312</v>
      </c>
      <c r="Z24" s="331">
        <v>-10586</v>
      </c>
      <c r="AB24" s="331">
        <v>-42683</v>
      </c>
    </row>
    <row r="25" spans="1:28" ht="14.1" customHeight="1">
      <c r="A25" s="312">
        <v>14</v>
      </c>
      <c r="B25" s="330" t="s">
        <v>1100</v>
      </c>
      <c r="C25" s="328" t="s">
        <v>1101</v>
      </c>
      <c r="F25" s="333">
        <v>0</v>
      </c>
      <c r="H25" s="333">
        <v>0</v>
      </c>
      <c r="J25" s="333">
        <v>0</v>
      </c>
      <c r="L25" s="333">
        <v>0</v>
      </c>
      <c r="N25" s="333">
        <v>0</v>
      </c>
      <c r="P25" s="334">
        <v>79758</v>
      </c>
      <c r="R25" s="334">
        <v>22600</v>
      </c>
      <c r="T25" s="334">
        <v>45032</v>
      </c>
      <c r="V25" s="334">
        <v>75182</v>
      </c>
      <c r="W25" s="331"/>
      <c r="X25" s="334">
        <v>91098</v>
      </c>
      <c r="Z25" s="334">
        <v>19202</v>
      </c>
      <c r="AB25" s="334">
        <v>13208</v>
      </c>
    </row>
    <row r="26" spans="1:28" ht="14.1" customHeight="1" thickBot="1">
      <c r="A26" s="312">
        <v>15</v>
      </c>
      <c r="C26" s="328" t="s">
        <v>1102</v>
      </c>
      <c r="F26" s="335">
        <v>1514961</v>
      </c>
      <c r="G26" s="331"/>
      <c r="H26" s="335">
        <v>1585874.6688000001</v>
      </c>
      <c r="I26" s="331"/>
      <c r="J26" s="335">
        <v>1751523</v>
      </c>
      <c r="K26" s="331"/>
      <c r="L26" s="335">
        <v>1687250.5541100001</v>
      </c>
      <c r="M26" s="331"/>
      <c r="N26" s="335">
        <v>1768127</v>
      </c>
      <c r="O26" s="331"/>
      <c r="P26" s="335">
        <v>1746814.9801699999</v>
      </c>
      <c r="Q26" s="331"/>
      <c r="R26" s="335">
        <v>2134762</v>
      </c>
      <c r="S26" s="331"/>
      <c r="T26" s="335">
        <v>2084924.6316599997</v>
      </c>
      <c r="U26" s="331"/>
      <c r="V26" s="335">
        <v>2219298</v>
      </c>
      <c r="W26" s="331"/>
      <c r="X26" s="335">
        <v>2188432.2626699996</v>
      </c>
      <c r="Y26" s="331"/>
      <c r="Z26" s="335">
        <v>2190642</v>
      </c>
      <c r="AA26" s="331"/>
      <c r="AB26" s="335">
        <v>2321412</v>
      </c>
    </row>
    <row r="27" spans="1:28" ht="14.1" customHeight="1" thickTop="1">
      <c r="A27" s="312">
        <v>16</v>
      </c>
      <c r="B27" s="328"/>
      <c r="C27" s="328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</row>
    <row r="28" spans="1:28" ht="14.1" customHeight="1">
      <c r="A28" s="312">
        <v>17</v>
      </c>
      <c r="B28" s="328"/>
      <c r="C28" s="328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</row>
    <row r="29" spans="1:28" ht="14.1" customHeight="1">
      <c r="A29" s="312">
        <v>18</v>
      </c>
      <c r="B29" s="328"/>
      <c r="C29" s="328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</row>
    <row r="30" spans="1:28" ht="14.1" customHeight="1">
      <c r="A30" s="312">
        <v>19</v>
      </c>
      <c r="B30" s="328"/>
      <c r="C30" s="328"/>
      <c r="F30" s="331"/>
      <c r="G30" s="331"/>
      <c r="H30" s="331"/>
      <c r="I30" s="331"/>
      <c r="J30" s="331"/>
      <c r="K30" s="331"/>
      <c r="L30" s="331"/>
      <c r="M30" s="331"/>
      <c r="N30" s="332"/>
      <c r="O30" s="332"/>
      <c r="P30" s="331"/>
      <c r="Q30" s="331"/>
      <c r="R30" s="332"/>
      <c r="S30" s="332"/>
      <c r="T30" s="331"/>
      <c r="U30" s="331"/>
      <c r="V30" s="331"/>
      <c r="W30" s="331"/>
      <c r="X30" s="331"/>
      <c r="Y30" s="331"/>
      <c r="Z30" s="331"/>
      <c r="AA30" s="331"/>
      <c r="AB30" s="331"/>
    </row>
    <row r="31" spans="1:28" ht="14.1" customHeight="1">
      <c r="A31" s="312">
        <v>20</v>
      </c>
      <c r="B31" s="328"/>
      <c r="C31" s="328"/>
      <c r="F31" s="331"/>
      <c r="G31" s="331"/>
      <c r="H31" s="331"/>
      <c r="I31" s="331"/>
      <c r="J31" s="331"/>
      <c r="K31" s="331"/>
      <c r="L31" s="331"/>
      <c r="M31" s="331"/>
      <c r="N31" s="332"/>
      <c r="O31" s="332"/>
      <c r="P31" s="331"/>
      <c r="Q31" s="331"/>
      <c r="R31" s="332"/>
      <c r="S31" s="332"/>
      <c r="T31" s="331"/>
      <c r="U31" s="331"/>
      <c r="V31" s="331"/>
      <c r="W31" s="331"/>
      <c r="X31" s="331"/>
      <c r="Y31" s="331"/>
      <c r="Z31" s="331"/>
      <c r="AA31" s="331"/>
      <c r="AB31" s="331"/>
    </row>
    <row r="32" spans="1:28" ht="14.1" customHeight="1">
      <c r="A32" s="312">
        <v>21</v>
      </c>
      <c r="B32" s="328"/>
      <c r="C32" s="328"/>
      <c r="F32" s="331"/>
      <c r="G32" s="331"/>
      <c r="H32" s="331"/>
      <c r="I32" s="331"/>
      <c r="J32" s="331"/>
      <c r="K32" s="331"/>
      <c r="L32" s="331"/>
      <c r="M32" s="331"/>
      <c r="N32" s="332"/>
      <c r="O32" s="332"/>
      <c r="P32" s="331"/>
      <c r="Q32" s="331"/>
      <c r="R32" s="332"/>
      <c r="S32" s="332"/>
      <c r="T32" s="331"/>
      <c r="U32" s="331"/>
      <c r="V32" s="331"/>
      <c r="W32" s="331"/>
      <c r="X32" s="331"/>
      <c r="Y32" s="331"/>
      <c r="Z32" s="331"/>
      <c r="AA32" s="331"/>
      <c r="AB32" s="331"/>
    </row>
    <row r="33" spans="1:28" ht="14.1" customHeight="1">
      <c r="A33" s="312">
        <v>22</v>
      </c>
      <c r="B33" s="328"/>
      <c r="C33" s="328"/>
      <c r="F33" s="331"/>
      <c r="G33" s="331"/>
      <c r="H33" s="331"/>
      <c r="I33" s="331"/>
      <c r="J33" s="331"/>
      <c r="K33" s="331"/>
      <c r="L33" s="331"/>
      <c r="M33" s="331"/>
      <c r="N33" s="332"/>
      <c r="O33" s="332"/>
      <c r="P33" s="331"/>
      <c r="Q33" s="331"/>
      <c r="R33" s="332"/>
      <c r="S33" s="332"/>
      <c r="T33" s="331"/>
      <c r="U33" s="331"/>
      <c r="V33" s="331"/>
      <c r="W33" s="331"/>
      <c r="X33" s="331"/>
      <c r="Y33" s="331"/>
      <c r="Z33" s="331"/>
      <c r="AA33" s="331"/>
      <c r="AB33" s="331"/>
    </row>
    <row r="34" spans="1:28" ht="14.1" customHeight="1">
      <c r="A34" s="312">
        <v>23</v>
      </c>
      <c r="B34" s="328"/>
      <c r="C34" s="328"/>
      <c r="F34" s="331"/>
      <c r="G34" s="331"/>
      <c r="H34" s="331"/>
      <c r="I34" s="331"/>
      <c r="J34" s="331"/>
      <c r="K34" s="331"/>
      <c r="L34" s="331"/>
      <c r="M34" s="331"/>
      <c r="N34" s="332"/>
      <c r="O34" s="332"/>
      <c r="P34" s="331"/>
      <c r="Q34" s="331"/>
      <c r="R34" s="332"/>
      <c r="S34" s="332"/>
      <c r="T34" s="331"/>
      <c r="U34" s="331"/>
      <c r="V34" s="331"/>
      <c r="W34" s="331"/>
      <c r="X34" s="331"/>
      <c r="Y34" s="331"/>
      <c r="Z34" s="331"/>
      <c r="AA34" s="331"/>
      <c r="AB34" s="331"/>
    </row>
    <row r="35" spans="1:28" ht="14.1" customHeight="1">
      <c r="A35" s="312">
        <v>24</v>
      </c>
      <c r="B35" s="328"/>
      <c r="C35" s="328"/>
      <c r="F35" s="331"/>
      <c r="G35" s="331"/>
      <c r="H35" s="331"/>
      <c r="I35" s="331"/>
      <c r="J35" s="331"/>
      <c r="K35" s="331"/>
      <c r="L35" s="331"/>
      <c r="M35" s="331"/>
      <c r="N35" s="332"/>
      <c r="O35" s="332"/>
      <c r="P35" s="331"/>
      <c r="Q35" s="331"/>
      <c r="R35" s="332"/>
      <c r="S35" s="332"/>
      <c r="T35" s="331"/>
      <c r="U35" s="331"/>
      <c r="V35" s="331"/>
      <c r="W35" s="331"/>
      <c r="X35" s="331"/>
      <c r="Y35" s="331"/>
      <c r="Z35" s="331"/>
      <c r="AA35" s="331"/>
      <c r="AB35" s="331"/>
    </row>
    <row r="36" spans="1:28" ht="14.1" customHeight="1">
      <c r="A36" s="312">
        <v>25</v>
      </c>
      <c r="B36" s="328"/>
      <c r="C36" s="328"/>
      <c r="F36" s="331"/>
      <c r="G36" s="331"/>
      <c r="H36" s="331"/>
      <c r="I36" s="331"/>
      <c r="J36" s="331"/>
      <c r="K36" s="331"/>
      <c r="L36" s="331"/>
      <c r="M36" s="331"/>
      <c r="N36" s="332"/>
      <c r="O36" s="332"/>
      <c r="P36" s="331"/>
      <c r="Q36" s="331"/>
      <c r="R36" s="332"/>
      <c r="S36" s="332"/>
      <c r="T36" s="331"/>
      <c r="U36" s="331"/>
      <c r="V36" s="331"/>
      <c r="W36" s="331"/>
      <c r="X36" s="331"/>
      <c r="Y36" s="331"/>
      <c r="Z36" s="331"/>
      <c r="AA36" s="331"/>
      <c r="AB36" s="331"/>
    </row>
    <row r="37" spans="1:28" ht="14.1" customHeight="1">
      <c r="A37" s="312">
        <v>26</v>
      </c>
      <c r="B37" s="328"/>
      <c r="C37" s="328"/>
      <c r="F37" s="331"/>
      <c r="G37" s="331"/>
      <c r="H37" s="331"/>
      <c r="I37" s="331"/>
      <c r="J37" s="331"/>
      <c r="K37" s="331"/>
      <c r="L37" s="331"/>
      <c r="M37" s="331"/>
      <c r="N37" s="332"/>
      <c r="O37" s="332"/>
      <c r="P37" s="331"/>
      <c r="Q37" s="331"/>
      <c r="R37" s="332"/>
      <c r="S37" s="332"/>
      <c r="T37" s="331"/>
      <c r="U37" s="331"/>
      <c r="V37" s="331"/>
      <c r="W37" s="331"/>
      <c r="X37" s="331"/>
      <c r="Y37" s="331"/>
      <c r="Z37" s="331"/>
      <c r="AA37" s="331"/>
      <c r="AB37" s="331"/>
    </row>
    <row r="38" spans="1:28" ht="14.1" customHeight="1">
      <c r="A38" s="312">
        <v>27</v>
      </c>
      <c r="B38" s="328"/>
      <c r="C38" s="328"/>
      <c r="F38" s="331"/>
      <c r="G38" s="331"/>
      <c r="H38" s="331"/>
      <c r="I38" s="331"/>
      <c r="J38" s="331"/>
      <c r="K38" s="331"/>
      <c r="L38" s="331"/>
      <c r="M38" s="331"/>
      <c r="N38" s="332"/>
      <c r="O38" s="332"/>
      <c r="P38" s="331"/>
      <c r="Q38" s="331"/>
      <c r="R38" s="332"/>
      <c r="S38" s="332"/>
      <c r="T38" s="331"/>
      <c r="U38" s="331"/>
      <c r="V38" s="331"/>
      <c r="W38" s="331"/>
      <c r="X38" s="331"/>
      <c r="Y38" s="331"/>
      <c r="Z38" s="331"/>
      <c r="AA38" s="331"/>
      <c r="AB38" s="331"/>
    </row>
    <row r="39" spans="1:28" ht="14.1" customHeight="1">
      <c r="A39" s="312">
        <v>28</v>
      </c>
      <c r="B39" s="328"/>
      <c r="C39" s="328"/>
      <c r="F39" s="331"/>
      <c r="G39" s="331"/>
      <c r="H39" s="331"/>
      <c r="I39" s="331"/>
      <c r="J39" s="331"/>
      <c r="K39" s="331"/>
      <c r="L39" s="331"/>
      <c r="M39" s="331"/>
      <c r="N39" s="332"/>
      <c r="O39" s="332"/>
      <c r="P39" s="331"/>
      <c r="Q39" s="331"/>
      <c r="R39" s="332"/>
      <c r="S39" s="332"/>
      <c r="T39" s="331"/>
      <c r="U39" s="331"/>
      <c r="V39" s="331"/>
      <c r="W39" s="331"/>
      <c r="X39" s="331"/>
      <c r="Y39" s="331"/>
      <c r="Z39" s="331"/>
      <c r="AA39" s="331"/>
      <c r="AB39" s="331"/>
    </row>
    <row r="40" spans="1:28" ht="14.1" customHeight="1">
      <c r="A40" s="312">
        <v>29</v>
      </c>
      <c r="B40" s="328"/>
      <c r="C40" s="328"/>
      <c r="F40" s="331"/>
      <c r="G40" s="331"/>
      <c r="H40" s="331"/>
      <c r="I40" s="331"/>
      <c r="J40" s="331"/>
      <c r="K40" s="331"/>
      <c r="L40" s="331"/>
      <c r="M40" s="331"/>
      <c r="N40" s="332"/>
      <c r="O40" s="332"/>
      <c r="P40" s="331"/>
      <c r="Q40" s="331"/>
      <c r="R40" s="332"/>
      <c r="S40" s="332"/>
      <c r="T40" s="331"/>
      <c r="U40" s="331"/>
      <c r="V40" s="331"/>
      <c r="W40" s="331"/>
      <c r="X40" s="331"/>
      <c r="Y40" s="331"/>
      <c r="Z40" s="331"/>
      <c r="AA40" s="331"/>
      <c r="AB40" s="331"/>
    </row>
    <row r="41" spans="1:28" ht="14.1" customHeight="1">
      <c r="A41" s="312">
        <v>30</v>
      </c>
      <c r="B41" s="328"/>
      <c r="C41" s="328"/>
      <c r="F41" s="331"/>
      <c r="G41" s="331"/>
      <c r="H41" s="331"/>
      <c r="I41" s="331"/>
      <c r="J41" s="331"/>
      <c r="K41" s="331"/>
      <c r="L41" s="331"/>
      <c r="M41" s="331"/>
      <c r="N41" s="332"/>
      <c r="O41" s="332"/>
      <c r="P41" s="331"/>
      <c r="Q41" s="331"/>
      <c r="R41" s="332"/>
      <c r="S41" s="332"/>
      <c r="T41" s="331"/>
      <c r="U41" s="331"/>
      <c r="V41" s="331"/>
      <c r="W41" s="331"/>
      <c r="X41" s="331"/>
      <c r="Y41" s="331"/>
      <c r="Z41" s="331"/>
      <c r="AA41" s="331"/>
      <c r="AB41" s="331"/>
    </row>
    <row r="42" spans="1:28" ht="14.1" customHeight="1">
      <c r="A42" s="312">
        <v>31</v>
      </c>
      <c r="B42" s="328"/>
      <c r="C42" s="328"/>
      <c r="F42" s="331"/>
      <c r="G42" s="331"/>
      <c r="H42" s="331"/>
      <c r="I42" s="331"/>
      <c r="J42" s="331"/>
      <c r="K42" s="331"/>
      <c r="L42" s="331"/>
      <c r="M42" s="331"/>
      <c r="N42" s="332"/>
      <c r="O42" s="332"/>
      <c r="P42" s="331"/>
      <c r="Q42" s="331"/>
      <c r="R42" s="332"/>
      <c r="S42" s="332"/>
      <c r="T42" s="331"/>
      <c r="U42" s="331"/>
      <c r="V42" s="331"/>
      <c r="W42" s="331"/>
      <c r="X42" s="331"/>
      <c r="Y42" s="331"/>
      <c r="Z42" s="331"/>
      <c r="AA42" s="331"/>
      <c r="AB42" s="331"/>
    </row>
    <row r="43" spans="1:28" ht="14.1" customHeight="1">
      <c r="A43" s="312">
        <v>32</v>
      </c>
      <c r="B43" s="328"/>
      <c r="C43" s="328"/>
      <c r="F43" s="331"/>
      <c r="G43" s="331"/>
      <c r="H43" s="331"/>
      <c r="I43" s="331"/>
      <c r="J43" s="331"/>
      <c r="K43" s="331"/>
      <c r="L43" s="331"/>
      <c r="M43" s="331"/>
      <c r="N43" s="332"/>
      <c r="O43" s="332"/>
      <c r="P43" s="331"/>
      <c r="Q43" s="331"/>
      <c r="R43" s="332"/>
      <c r="S43" s="332"/>
      <c r="T43" s="331"/>
      <c r="U43" s="331"/>
      <c r="V43" s="331"/>
      <c r="W43" s="331"/>
      <c r="X43" s="331"/>
      <c r="Y43" s="331"/>
      <c r="Z43" s="331"/>
      <c r="AA43" s="331"/>
      <c r="AB43" s="331"/>
    </row>
    <row r="44" spans="1:28" ht="14.1" customHeight="1">
      <c r="A44" s="312">
        <v>33</v>
      </c>
      <c r="B44" s="328"/>
      <c r="C44" s="328"/>
      <c r="F44" s="331"/>
      <c r="G44" s="331"/>
      <c r="H44" s="331"/>
      <c r="I44" s="331"/>
      <c r="J44" s="331"/>
      <c r="K44" s="331"/>
      <c r="L44" s="331"/>
      <c r="M44" s="331"/>
      <c r="N44" s="332"/>
      <c r="O44" s="332"/>
      <c r="P44" s="331"/>
      <c r="Q44" s="331"/>
      <c r="R44" s="332"/>
      <c r="S44" s="332"/>
      <c r="T44" s="331"/>
      <c r="U44" s="331"/>
      <c r="V44" s="331"/>
      <c r="W44" s="331"/>
      <c r="X44" s="331"/>
      <c r="Y44" s="331"/>
      <c r="Z44" s="331"/>
      <c r="AA44" s="331"/>
      <c r="AB44" s="331"/>
    </row>
    <row r="45" spans="1:28" ht="14.1" customHeight="1">
      <c r="A45" s="312">
        <v>34</v>
      </c>
      <c r="B45" s="328"/>
      <c r="C45" s="328"/>
      <c r="F45" s="331"/>
      <c r="G45" s="331"/>
      <c r="H45" s="331"/>
      <c r="I45" s="331"/>
      <c r="J45" s="331"/>
      <c r="K45" s="331"/>
      <c r="L45" s="331"/>
      <c r="M45" s="331"/>
      <c r="N45" s="332"/>
      <c r="O45" s="332"/>
      <c r="P45" s="331"/>
      <c r="Q45" s="331"/>
      <c r="R45" s="332"/>
      <c r="S45" s="332"/>
      <c r="T45" s="331"/>
      <c r="U45" s="331"/>
      <c r="V45" s="331"/>
      <c r="W45" s="331"/>
      <c r="X45" s="331"/>
      <c r="Y45" s="331"/>
      <c r="Z45" s="331"/>
      <c r="AA45" s="331"/>
      <c r="AB45" s="331"/>
    </row>
    <row r="46" spans="1:28" ht="14.1" customHeight="1">
      <c r="A46" s="312">
        <v>35</v>
      </c>
      <c r="B46" s="328"/>
      <c r="C46" s="328"/>
      <c r="F46" s="331"/>
      <c r="G46" s="331"/>
      <c r="H46" s="331"/>
      <c r="I46" s="331"/>
      <c r="J46" s="331"/>
      <c r="K46" s="331"/>
      <c r="L46" s="331"/>
      <c r="M46" s="331"/>
      <c r="N46" s="332"/>
      <c r="O46" s="332"/>
      <c r="P46" s="331"/>
      <c r="Q46" s="331"/>
      <c r="R46" s="332"/>
      <c r="S46" s="332"/>
      <c r="T46" s="331"/>
      <c r="U46" s="331"/>
      <c r="V46" s="331"/>
      <c r="W46" s="331"/>
      <c r="X46" s="331"/>
      <c r="Y46" s="331"/>
      <c r="Z46" s="331"/>
      <c r="AA46" s="331"/>
      <c r="AB46" s="331"/>
    </row>
    <row r="47" spans="1:28" ht="14.1" customHeight="1">
      <c r="A47" s="312">
        <v>36</v>
      </c>
      <c r="B47" s="328"/>
      <c r="C47" s="328"/>
      <c r="F47" s="331"/>
      <c r="G47" s="331"/>
      <c r="H47" s="331"/>
      <c r="I47" s="331"/>
      <c r="J47" s="331"/>
      <c r="K47" s="331"/>
      <c r="L47" s="331"/>
      <c r="M47" s="331"/>
      <c r="N47" s="332"/>
      <c r="O47" s="332"/>
      <c r="P47" s="331"/>
      <c r="Q47" s="331"/>
      <c r="R47" s="332"/>
      <c r="S47" s="332"/>
      <c r="T47" s="331"/>
      <c r="U47" s="331"/>
      <c r="V47" s="331"/>
      <c r="W47" s="331"/>
      <c r="X47" s="331"/>
      <c r="Y47" s="331"/>
      <c r="Z47" s="331"/>
      <c r="AA47" s="331"/>
      <c r="AB47" s="331"/>
    </row>
    <row r="48" spans="1:28" ht="14.1" customHeight="1">
      <c r="A48" s="312">
        <v>37</v>
      </c>
      <c r="B48" s="328"/>
      <c r="C48" s="328"/>
      <c r="F48" s="331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  <c r="T48" s="331"/>
      <c r="U48" s="331"/>
      <c r="V48" s="331"/>
      <c r="W48" s="331"/>
      <c r="X48" s="331"/>
      <c r="Y48" s="331"/>
      <c r="Z48" s="331"/>
      <c r="AA48" s="331"/>
      <c r="AB48" s="331"/>
    </row>
    <row r="49" spans="1:28" ht="14.1" customHeight="1">
      <c r="A49" s="312">
        <v>38</v>
      </c>
      <c r="B49" s="328"/>
      <c r="C49" s="328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  <c r="AB49" s="331"/>
    </row>
    <row r="50" spans="1:28" ht="14.1" customHeight="1" thickBot="1">
      <c r="A50" s="311">
        <v>39</v>
      </c>
      <c r="B50" s="311" t="s">
        <v>114</v>
      </c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</row>
    <row r="51" spans="1:28" ht="14.1" customHeight="1">
      <c r="A51" s="312" t="s">
        <v>412</v>
      </c>
      <c r="Z51" s="312" t="s">
        <v>1103</v>
      </c>
    </row>
    <row r="52" spans="1:28" ht="14.1" customHeight="1" thickBot="1">
      <c r="A52" s="311" t="s">
        <v>1065</v>
      </c>
      <c r="B52" s="311"/>
      <c r="C52" s="311"/>
      <c r="D52" s="311"/>
      <c r="E52" s="311"/>
      <c r="F52" s="311"/>
      <c r="G52" s="311"/>
      <c r="H52" s="311"/>
      <c r="I52" s="311"/>
      <c r="J52" s="311" t="s">
        <v>1066</v>
      </c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  <c r="Y52" s="311"/>
      <c r="Z52" s="311"/>
      <c r="AA52" s="311"/>
      <c r="AB52" s="311" t="s">
        <v>1104</v>
      </c>
    </row>
    <row r="53" spans="1:28" ht="14.1" customHeight="1">
      <c r="A53" s="312" t="s">
        <v>63</v>
      </c>
      <c r="F53" s="312" t="s">
        <v>367</v>
      </c>
      <c r="H53" s="312" t="s">
        <v>1068</v>
      </c>
      <c r="P53" s="313"/>
      <c r="Q53" s="313"/>
      <c r="R53" s="313"/>
      <c r="S53" s="314"/>
      <c r="V53" s="313"/>
      <c r="W53" s="313"/>
      <c r="X53" s="313"/>
      <c r="Y53" s="313" t="s">
        <v>1069</v>
      </c>
      <c r="AB53" s="314"/>
    </row>
    <row r="54" spans="1:28" ht="14.1" customHeight="1">
      <c r="H54" s="312" t="s">
        <v>1070</v>
      </c>
      <c r="P54" s="315"/>
      <c r="Q54" s="315"/>
      <c r="R54" s="316"/>
      <c r="S54" s="316"/>
      <c r="W54" s="315"/>
      <c r="X54" s="315" t="s">
        <v>68</v>
      </c>
      <c r="Y54" s="316" t="s">
        <v>69</v>
      </c>
    </row>
    <row r="55" spans="1:28" ht="14.1" customHeight="1">
      <c r="A55" s="312" t="s">
        <v>70</v>
      </c>
      <c r="H55" s="312" t="s">
        <v>118</v>
      </c>
      <c r="P55" s="315"/>
      <c r="Q55" s="315"/>
      <c r="R55" s="316"/>
      <c r="S55" s="316"/>
      <c r="T55" s="315"/>
      <c r="U55" s="315"/>
      <c r="X55" s="315" t="s">
        <v>68</v>
      </c>
      <c r="Y55" s="316" t="s">
        <v>71</v>
      </c>
    </row>
    <row r="56" spans="1:28" ht="14.1" customHeight="1">
      <c r="H56" s="312" t="s">
        <v>118</v>
      </c>
      <c r="P56" s="315"/>
      <c r="Q56" s="315"/>
      <c r="R56" s="316"/>
      <c r="S56" s="316"/>
      <c r="T56" s="315"/>
      <c r="U56" s="315"/>
      <c r="X56" s="315" t="s">
        <v>68</v>
      </c>
      <c r="Y56" s="316" t="s">
        <v>72</v>
      </c>
    </row>
    <row r="57" spans="1:28" ht="14.1" customHeight="1" thickBot="1">
      <c r="A57" s="311" t="s">
        <v>73</v>
      </c>
      <c r="B57" s="311"/>
      <c r="C57" s="311"/>
      <c r="D57" s="311"/>
      <c r="E57" s="311"/>
      <c r="F57" s="311"/>
      <c r="G57" s="311"/>
      <c r="H57" s="311" t="s">
        <v>118</v>
      </c>
      <c r="I57" s="311"/>
      <c r="J57" s="311"/>
      <c r="K57" s="311"/>
      <c r="L57" s="311"/>
      <c r="M57" s="311"/>
      <c r="N57" s="311" t="s">
        <v>74</v>
      </c>
      <c r="O57" s="311"/>
      <c r="P57" s="311"/>
      <c r="Q57" s="311"/>
      <c r="R57" s="311"/>
      <c r="S57" s="311"/>
      <c r="T57" s="311"/>
      <c r="U57" s="311"/>
      <c r="V57" s="311"/>
      <c r="W57" s="311"/>
      <c r="X57" s="311"/>
      <c r="Y57" s="311" t="s">
        <v>75</v>
      </c>
      <c r="Z57" s="311"/>
      <c r="AA57" s="311"/>
      <c r="AB57" s="311"/>
    </row>
    <row r="58" spans="1:28" ht="14.1" customHeight="1">
      <c r="B58" s="318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</row>
    <row r="59" spans="1:28" ht="14.1" customHeight="1">
      <c r="B59" s="318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8"/>
      <c r="Q59" s="318"/>
      <c r="R59" s="318"/>
      <c r="S59" s="318"/>
      <c r="T59" s="319"/>
      <c r="U59" s="319"/>
      <c r="V59" s="319"/>
      <c r="W59" s="319"/>
      <c r="X59" s="319"/>
      <c r="Y59" s="319"/>
      <c r="Z59" s="319"/>
      <c r="AA59" s="319"/>
      <c r="AB59" s="319"/>
    </row>
    <row r="60" spans="1:28" ht="14.1" customHeight="1">
      <c r="B60" s="319" t="s">
        <v>55</v>
      </c>
      <c r="C60" s="319" t="s">
        <v>56</v>
      </c>
      <c r="D60" s="318"/>
      <c r="E60" s="318"/>
      <c r="F60" s="319" t="s">
        <v>76</v>
      </c>
      <c r="G60" s="319"/>
      <c r="H60" s="319" t="s">
        <v>77</v>
      </c>
      <c r="I60" s="319"/>
      <c r="J60" s="319" t="s">
        <v>78</v>
      </c>
      <c r="K60" s="319"/>
      <c r="L60" s="319" t="s">
        <v>79</v>
      </c>
      <c r="M60" s="319"/>
      <c r="N60" s="319" t="s">
        <v>80</v>
      </c>
      <c r="O60" s="319"/>
      <c r="P60" s="319" t="s">
        <v>81</v>
      </c>
      <c r="Q60" s="319"/>
      <c r="R60" s="319" t="s">
        <v>82</v>
      </c>
      <c r="S60" s="319"/>
      <c r="T60" s="319" t="s">
        <v>1071</v>
      </c>
      <c r="U60" s="318"/>
      <c r="V60" s="319" t="s">
        <v>1072</v>
      </c>
      <c r="W60" s="318"/>
      <c r="X60" s="319" t="s">
        <v>1073</v>
      </c>
      <c r="Z60" s="319" t="s">
        <v>1074</v>
      </c>
      <c r="AB60" s="319" t="s">
        <v>1075</v>
      </c>
    </row>
    <row r="61" spans="1:28" ht="14.1" customHeight="1">
      <c r="A61" s="312" t="s">
        <v>50</v>
      </c>
      <c r="B61" s="318" t="s">
        <v>1076</v>
      </c>
      <c r="C61" s="318" t="s">
        <v>1076</v>
      </c>
      <c r="D61" s="318"/>
      <c r="E61" s="320"/>
      <c r="F61" s="636">
        <v>2003</v>
      </c>
      <c r="G61" s="636"/>
      <c r="H61" s="636"/>
      <c r="I61" s="321"/>
      <c r="J61" s="636">
        <v>2004</v>
      </c>
      <c r="K61" s="636"/>
      <c r="L61" s="636"/>
      <c r="M61" s="321"/>
      <c r="N61" s="636">
        <v>2005</v>
      </c>
      <c r="O61" s="636"/>
      <c r="P61" s="636"/>
      <c r="Q61" s="322"/>
      <c r="R61" s="636">
        <v>2006</v>
      </c>
      <c r="S61" s="636"/>
      <c r="T61" s="636"/>
      <c r="U61" s="318"/>
      <c r="V61" s="636">
        <v>2007</v>
      </c>
      <c r="W61" s="636"/>
      <c r="X61" s="636"/>
      <c r="Z61" s="323">
        <v>2008</v>
      </c>
      <c r="AB61" s="323">
        <v>2009</v>
      </c>
    </row>
    <row r="62" spans="1:28" ht="14.1" customHeight="1" thickBot="1">
      <c r="A62" s="311" t="s">
        <v>90</v>
      </c>
      <c r="B62" s="324" t="s">
        <v>90</v>
      </c>
      <c r="C62" s="324" t="s">
        <v>92</v>
      </c>
      <c r="D62" s="324"/>
      <c r="E62" s="324"/>
      <c r="F62" s="325" t="s">
        <v>1077</v>
      </c>
      <c r="G62" s="325"/>
      <c r="H62" s="325" t="s">
        <v>1078</v>
      </c>
      <c r="I62" s="325"/>
      <c r="J62" s="325" t="s">
        <v>1077</v>
      </c>
      <c r="K62" s="325"/>
      <c r="L62" s="326" t="s">
        <v>1078</v>
      </c>
      <c r="M62" s="326"/>
      <c r="N62" s="325" t="s">
        <v>1077</v>
      </c>
      <c r="O62" s="325"/>
      <c r="P62" s="326" t="s">
        <v>1078</v>
      </c>
      <c r="Q62" s="326"/>
      <c r="R62" s="326" t="s">
        <v>1077</v>
      </c>
      <c r="S62" s="326"/>
      <c r="T62" s="327" t="s">
        <v>1078</v>
      </c>
      <c r="U62" s="326"/>
      <c r="V62" s="326" t="s">
        <v>1077</v>
      </c>
      <c r="W62" s="326"/>
      <c r="X62" s="327" t="s">
        <v>1078</v>
      </c>
      <c r="Y62" s="311"/>
      <c r="Z62" s="326" t="s">
        <v>1077</v>
      </c>
      <c r="AA62" s="311"/>
      <c r="AB62" s="326" t="s">
        <v>1077</v>
      </c>
    </row>
    <row r="63" spans="1:28" ht="14.1" customHeight="1">
      <c r="A63" s="312">
        <v>1</v>
      </c>
      <c r="B63" s="328"/>
      <c r="C63" s="328" t="s">
        <v>1105</v>
      </c>
      <c r="D63" s="328"/>
      <c r="E63" s="328"/>
      <c r="F63" s="329"/>
      <c r="G63" s="329"/>
      <c r="H63" s="329"/>
      <c r="I63" s="329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</row>
    <row r="64" spans="1:28" ht="14.1" customHeight="1">
      <c r="A64" s="312">
        <v>2</v>
      </c>
      <c r="B64" s="328"/>
      <c r="C64" s="328"/>
      <c r="F64" s="329"/>
      <c r="G64" s="329"/>
      <c r="H64" s="329"/>
      <c r="I64" s="329"/>
      <c r="J64" s="328"/>
      <c r="K64" s="328"/>
      <c r="L64" s="328"/>
      <c r="M64" s="328"/>
      <c r="N64" s="328"/>
      <c r="O64" s="328"/>
      <c r="P64" s="329"/>
      <c r="Q64" s="329"/>
      <c r="R64" s="329"/>
      <c r="S64" s="329"/>
      <c r="T64" s="329"/>
      <c r="U64" s="329"/>
      <c r="V64" s="329"/>
      <c r="W64" s="329"/>
      <c r="X64" s="329"/>
    </row>
    <row r="65" spans="1:28" ht="14.1" customHeight="1">
      <c r="A65" s="312">
        <v>3</v>
      </c>
      <c r="B65" s="330" t="s">
        <v>1106</v>
      </c>
      <c r="C65" s="328" t="s">
        <v>1107</v>
      </c>
      <c r="D65" s="328"/>
      <c r="F65" s="328">
        <v>6544.0339999999997</v>
      </c>
      <c r="H65" s="329">
        <v>3669.7313799999997</v>
      </c>
      <c r="I65" s="331"/>
      <c r="J65" s="328">
        <v>2845.6419999999998</v>
      </c>
      <c r="K65" s="332"/>
      <c r="L65" s="329">
        <v>1537.93533</v>
      </c>
      <c r="M65" s="332"/>
      <c r="N65" s="328">
        <v>4035.9079999999999</v>
      </c>
      <c r="O65" s="332"/>
      <c r="P65" s="329">
        <v>3124.4153300000003</v>
      </c>
      <c r="Q65" s="331"/>
      <c r="R65" s="328">
        <v>4301.4970000000003</v>
      </c>
      <c r="S65" s="331"/>
      <c r="T65" s="329">
        <v>3835.2994600000002</v>
      </c>
      <c r="U65" s="331"/>
      <c r="V65" s="328">
        <v>4255.8339999999998</v>
      </c>
      <c r="W65" s="331"/>
      <c r="X65" s="329">
        <v>4183.1623600000003</v>
      </c>
      <c r="Z65" s="328">
        <v>6075.1620000000003</v>
      </c>
      <c r="AB65" s="328">
        <v>6000.1790000000001</v>
      </c>
    </row>
    <row r="66" spans="1:28" ht="14.1" customHeight="1">
      <c r="A66" s="312">
        <v>4</v>
      </c>
      <c r="B66" s="330" t="s">
        <v>1108</v>
      </c>
      <c r="C66" s="328" t="s">
        <v>1109</v>
      </c>
      <c r="F66" s="332">
        <v>296717.03999999998</v>
      </c>
      <c r="H66" s="331">
        <v>254223.02431000001</v>
      </c>
      <c r="I66" s="331"/>
      <c r="J66" s="332">
        <v>217901</v>
      </c>
      <c r="K66" s="331"/>
      <c r="L66" s="331">
        <v>214110.99408</v>
      </c>
      <c r="M66" s="331"/>
      <c r="N66" s="332">
        <v>211129</v>
      </c>
      <c r="O66" s="331"/>
      <c r="P66" s="331">
        <v>208355.33799999999</v>
      </c>
      <c r="Q66" s="331"/>
      <c r="R66" s="332">
        <v>247903</v>
      </c>
      <c r="S66" s="331"/>
      <c r="T66" s="331">
        <v>258148.31150000001</v>
      </c>
      <c r="U66" s="331"/>
      <c r="V66" s="332">
        <v>258128</v>
      </c>
      <c r="W66" s="331"/>
      <c r="X66" s="331">
        <v>240631.96712000002</v>
      </c>
      <c r="Z66" s="332">
        <v>261142.13200000001</v>
      </c>
      <c r="AB66" s="332">
        <v>317769</v>
      </c>
    </row>
    <row r="67" spans="1:28" ht="14.1" customHeight="1">
      <c r="A67" s="312">
        <v>5</v>
      </c>
      <c r="B67" s="330" t="s">
        <v>1110</v>
      </c>
      <c r="C67" s="328" t="s">
        <v>1111</v>
      </c>
      <c r="F67" s="332">
        <v>17921.847000000002</v>
      </c>
      <c r="H67" s="331">
        <v>13278.93101</v>
      </c>
      <c r="I67" s="331"/>
      <c r="J67" s="332">
        <v>13345.618</v>
      </c>
      <c r="K67" s="331"/>
      <c r="L67" s="331">
        <v>10526.192570000001</v>
      </c>
      <c r="M67" s="331"/>
      <c r="N67" s="332">
        <v>13180.887000000001</v>
      </c>
      <c r="O67" s="331"/>
      <c r="P67" s="331">
        <v>13102.824720000001</v>
      </c>
      <c r="Q67" s="331"/>
      <c r="R67" s="332">
        <v>13257.795</v>
      </c>
      <c r="S67" s="331"/>
      <c r="T67" s="331">
        <v>14893.33517</v>
      </c>
      <c r="U67" s="331"/>
      <c r="V67" s="332">
        <v>16112.824000000001</v>
      </c>
      <c r="W67" s="331"/>
      <c r="X67" s="331">
        <v>14870.18017</v>
      </c>
      <c r="Z67" s="332">
        <v>17338.885999999999</v>
      </c>
      <c r="AB67" s="332">
        <v>19540.817999999999</v>
      </c>
    </row>
    <row r="68" spans="1:28" ht="14.1" customHeight="1">
      <c r="A68" s="312">
        <v>6</v>
      </c>
      <c r="B68" s="330" t="s">
        <v>1112</v>
      </c>
      <c r="C68" s="328" t="s">
        <v>1113</v>
      </c>
      <c r="F68" s="332">
        <v>0</v>
      </c>
      <c r="H68" s="331">
        <v>-13.353950000000001</v>
      </c>
      <c r="I68" s="331"/>
      <c r="J68" s="332">
        <v>0</v>
      </c>
      <c r="K68" s="331"/>
      <c r="L68" s="331">
        <v>0.50061</v>
      </c>
      <c r="M68" s="331"/>
      <c r="N68" s="332">
        <v>0</v>
      </c>
      <c r="O68" s="331"/>
      <c r="P68" s="331">
        <v>3.8231700000000002</v>
      </c>
      <c r="Q68" s="331"/>
      <c r="R68" s="332">
        <v>0</v>
      </c>
      <c r="S68" s="331"/>
      <c r="T68" s="331">
        <v>-4.3117299999999998</v>
      </c>
      <c r="U68" s="331"/>
      <c r="V68" s="332">
        <v>0</v>
      </c>
      <c r="W68" s="331"/>
      <c r="X68" s="331">
        <v>0</v>
      </c>
      <c r="Z68" s="332">
        <v>0</v>
      </c>
      <c r="AB68" s="332">
        <v>0</v>
      </c>
    </row>
    <row r="69" spans="1:28" ht="14.1" customHeight="1">
      <c r="A69" s="312">
        <v>7</v>
      </c>
      <c r="B69" s="330" t="s">
        <v>1114</v>
      </c>
      <c r="C69" s="328" t="s">
        <v>1115</v>
      </c>
      <c r="F69" s="331">
        <v>1535.61</v>
      </c>
      <c r="H69" s="331">
        <v>4040.2604100000003</v>
      </c>
      <c r="I69" s="331"/>
      <c r="J69" s="331">
        <v>3182.5740000000001</v>
      </c>
      <c r="K69" s="331"/>
      <c r="L69" s="331">
        <v>2439.6106</v>
      </c>
      <c r="M69" s="331"/>
      <c r="N69" s="331">
        <v>3588.6689999999999</v>
      </c>
      <c r="O69" s="331"/>
      <c r="P69" s="331">
        <v>2504.0615400000002</v>
      </c>
      <c r="Q69" s="331"/>
      <c r="R69" s="331">
        <v>3530.22</v>
      </c>
      <c r="S69" s="331"/>
      <c r="T69" s="331">
        <v>2619.5772200000001</v>
      </c>
      <c r="U69" s="331"/>
      <c r="V69" s="331">
        <v>4070.797</v>
      </c>
      <c r="W69" s="331"/>
      <c r="X69" s="331">
        <v>2792.3614700000003</v>
      </c>
      <c r="Z69" s="331">
        <v>4222.41</v>
      </c>
      <c r="AB69" s="331">
        <v>4181.973</v>
      </c>
    </row>
    <row r="70" spans="1:28" ht="14.1" customHeight="1">
      <c r="A70" s="312">
        <v>8</v>
      </c>
      <c r="B70" s="330" t="s">
        <v>1116</v>
      </c>
      <c r="C70" s="328" t="s">
        <v>1117</v>
      </c>
      <c r="F70" s="331">
        <v>9932.8109999999997</v>
      </c>
      <c r="H70" s="331">
        <v>10910.675519999999</v>
      </c>
      <c r="I70" s="331"/>
      <c r="J70" s="331">
        <v>9862.4290000000001</v>
      </c>
      <c r="K70" s="331"/>
      <c r="L70" s="331">
        <v>8533.4092000000001</v>
      </c>
      <c r="M70" s="331"/>
      <c r="N70" s="331">
        <v>8589.8340000000007</v>
      </c>
      <c r="O70" s="331"/>
      <c r="P70" s="331">
        <v>6677.1333099999993</v>
      </c>
      <c r="Q70" s="331"/>
      <c r="R70" s="331">
        <v>7889.94</v>
      </c>
      <c r="S70" s="331"/>
      <c r="T70" s="331">
        <v>6933.7838499999998</v>
      </c>
      <c r="U70" s="331"/>
      <c r="V70" s="331">
        <v>9359.482</v>
      </c>
      <c r="W70" s="331"/>
      <c r="X70" s="331">
        <v>9904.5129800000013</v>
      </c>
      <c r="Z70" s="331">
        <v>6323.07</v>
      </c>
      <c r="AB70" s="331">
        <v>6843.77</v>
      </c>
    </row>
    <row r="71" spans="1:28" ht="14.1" customHeight="1">
      <c r="A71" s="312">
        <v>9</v>
      </c>
      <c r="B71" s="330" t="s">
        <v>1118</v>
      </c>
      <c r="C71" s="328" t="s">
        <v>1119</v>
      </c>
      <c r="F71" s="331">
        <v>0</v>
      </c>
      <c r="H71" s="331">
        <v>0</v>
      </c>
      <c r="I71" s="331"/>
      <c r="J71" s="331">
        <v>0</v>
      </c>
      <c r="K71" s="331"/>
      <c r="L71" s="331">
        <v>0</v>
      </c>
      <c r="M71" s="331"/>
      <c r="N71" s="331">
        <v>0</v>
      </c>
      <c r="O71" s="331"/>
      <c r="P71" s="331">
        <v>0</v>
      </c>
      <c r="Q71" s="331"/>
      <c r="R71" s="331">
        <v>0</v>
      </c>
      <c r="S71" s="331"/>
      <c r="T71" s="331">
        <v>0</v>
      </c>
      <c r="U71" s="331"/>
      <c r="V71" s="331">
        <v>0</v>
      </c>
      <c r="W71" s="331"/>
      <c r="X71" s="331">
        <v>0</v>
      </c>
      <c r="Z71" s="331">
        <v>0</v>
      </c>
      <c r="AB71" s="331">
        <v>0</v>
      </c>
    </row>
    <row r="72" spans="1:28" ht="14.1" customHeight="1">
      <c r="A72" s="312">
        <v>10</v>
      </c>
      <c r="B72" s="330" t="s">
        <v>1120</v>
      </c>
      <c r="C72" s="328" t="s">
        <v>1121</v>
      </c>
      <c r="F72" s="331">
        <v>0</v>
      </c>
      <c r="H72" s="331">
        <v>0</v>
      </c>
      <c r="I72" s="331"/>
      <c r="J72" s="331">
        <v>0</v>
      </c>
      <c r="K72" s="331"/>
      <c r="L72" s="331">
        <v>0</v>
      </c>
      <c r="M72" s="331"/>
      <c r="N72" s="331">
        <v>0</v>
      </c>
      <c r="O72" s="331"/>
      <c r="P72" s="331">
        <v>0</v>
      </c>
      <c r="Q72" s="331"/>
      <c r="R72" s="331">
        <v>0</v>
      </c>
      <c r="S72" s="331"/>
      <c r="T72" s="331">
        <v>0</v>
      </c>
      <c r="U72" s="331"/>
      <c r="V72" s="331">
        <v>0</v>
      </c>
      <c r="W72" s="331"/>
      <c r="X72" s="331">
        <v>0</v>
      </c>
      <c r="Z72" s="331">
        <v>0</v>
      </c>
      <c r="AB72" s="331">
        <v>0</v>
      </c>
    </row>
    <row r="73" spans="1:28" ht="14.1" customHeight="1">
      <c r="A73" s="312">
        <v>11</v>
      </c>
      <c r="B73" s="330" t="s">
        <v>1122</v>
      </c>
      <c r="C73" s="328" t="s">
        <v>1123</v>
      </c>
      <c r="F73" s="331">
        <v>-642.44500000000005</v>
      </c>
      <c r="H73" s="331">
        <v>-493.14443999999997</v>
      </c>
      <c r="I73" s="331"/>
      <c r="J73" s="331">
        <v>-223.56800000000001</v>
      </c>
      <c r="K73" s="331"/>
      <c r="L73" s="331">
        <v>-7543.5294199999998</v>
      </c>
      <c r="M73" s="331"/>
      <c r="N73" s="331">
        <v>-217.994</v>
      </c>
      <c r="O73" s="331"/>
      <c r="P73" s="331">
        <v>-120.36117999999999</v>
      </c>
      <c r="Q73" s="331"/>
      <c r="R73" s="331">
        <v>-224.005</v>
      </c>
      <c r="S73" s="331"/>
      <c r="T73" s="331">
        <v>-168.71961999999999</v>
      </c>
      <c r="U73" s="331"/>
      <c r="V73" s="331">
        <v>-131.52799999999999</v>
      </c>
      <c r="W73" s="331"/>
      <c r="X73" s="331">
        <v>-119.66217</v>
      </c>
      <c r="Z73" s="331">
        <v>-28.303999999999998</v>
      </c>
      <c r="AB73" s="331">
        <v>-13.391</v>
      </c>
    </row>
    <row r="74" spans="1:28" ht="14.1" customHeight="1">
      <c r="A74" s="312">
        <v>12</v>
      </c>
      <c r="B74" s="330" t="s">
        <v>1124</v>
      </c>
      <c r="C74" s="328" t="s">
        <v>1125</v>
      </c>
      <c r="F74" s="334">
        <v>14.311999999999999</v>
      </c>
      <c r="H74" s="334">
        <v>13.839129999999999</v>
      </c>
      <c r="I74" s="331"/>
      <c r="J74" s="334">
        <v>20.222000000000001</v>
      </c>
      <c r="K74" s="331"/>
      <c r="L74" s="334">
        <v>31.19819</v>
      </c>
      <c r="M74" s="331"/>
      <c r="N74" s="334">
        <v>19.550999999999998</v>
      </c>
      <c r="O74" s="331"/>
      <c r="P74" s="334">
        <v>17.205950000000001</v>
      </c>
      <c r="Q74" s="331"/>
      <c r="R74" s="334">
        <v>17.806999999999999</v>
      </c>
      <c r="S74" s="331"/>
      <c r="T74" s="334">
        <v>13.037030000000001</v>
      </c>
      <c r="U74" s="331"/>
      <c r="V74" s="334">
        <v>12.535</v>
      </c>
      <c r="W74" s="331"/>
      <c r="X74" s="334">
        <v>9.6940499999999989</v>
      </c>
      <c r="Z74" s="334">
        <v>2.738</v>
      </c>
      <c r="AB74" s="334">
        <v>1.3640000000000001</v>
      </c>
    </row>
    <row r="75" spans="1:28" ht="14.1" customHeight="1">
      <c r="A75" s="312">
        <v>13</v>
      </c>
      <c r="B75" s="328" t="s">
        <v>908</v>
      </c>
      <c r="C75" s="328" t="s">
        <v>1105</v>
      </c>
      <c r="F75" s="331">
        <v>332023.20899999992</v>
      </c>
      <c r="H75" s="331">
        <v>285629.96336999995</v>
      </c>
      <c r="I75" s="331"/>
      <c r="J75" s="331">
        <v>246933.91699999999</v>
      </c>
      <c r="K75" s="331"/>
      <c r="L75" s="331">
        <v>229636.31115999998</v>
      </c>
      <c r="M75" s="331"/>
      <c r="N75" s="331">
        <v>240325.85499999998</v>
      </c>
      <c r="O75" s="331"/>
      <c r="P75" s="331">
        <v>233664.44083999997</v>
      </c>
      <c r="Q75" s="331"/>
      <c r="R75" s="331">
        <v>276676.25399999996</v>
      </c>
      <c r="S75" s="331"/>
      <c r="T75" s="331">
        <v>286270.31287999998</v>
      </c>
      <c r="U75" s="331"/>
      <c r="V75" s="331">
        <v>291807.94400000002</v>
      </c>
      <c r="W75" s="331"/>
      <c r="X75" s="331">
        <v>272272.21597999998</v>
      </c>
      <c r="Z75" s="331">
        <v>295076.09399999998</v>
      </c>
      <c r="AB75" s="331">
        <v>354323.71299999999</v>
      </c>
    </row>
    <row r="76" spans="1:28" ht="14.1" customHeight="1">
      <c r="A76" s="312">
        <v>14</v>
      </c>
      <c r="B76" s="328"/>
      <c r="C76" s="328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  <c r="T76" s="331"/>
      <c r="U76" s="331"/>
      <c r="V76" s="331"/>
      <c r="W76" s="331"/>
      <c r="X76" s="331"/>
    </row>
    <row r="77" spans="1:28" ht="14.1" customHeight="1">
      <c r="A77" s="312">
        <v>15</v>
      </c>
      <c r="B77" s="328"/>
      <c r="C77" s="328" t="s">
        <v>1126</v>
      </c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</row>
    <row r="78" spans="1:28" ht="14.1" customHeight="1">
      <c r="A78" s="312">
        <v>16</v>
      </c>
      <c r="B78" s="336">
        <v>510</v>
      </c>
      <c r="C78" s="328" t="s">
        <v>1126</v>
      </c>
      <c r="F78" s="331">
        <v>1225.817</v>
      </c>
      <c r="G78" s="331"/>
      <c r="H78" s="331">
        <v>447.61220000000003</v>
      </c>
      <c r="I78" s="331"/>
      <c r="J78" s="331">
        <v>109.05500000000001</v>
      </c>
      <c r="K78" s="331"/>
      <c r="L78" s="331">
        <v>416.90320000000003</v>
      </c>
      <c r="M78" s="331"/>
      <c r="N78" s="331">
        <v>50.128</v>
      </c>
      <c r="O78" s="331"/>
      <c r="P78" s="331">
        <v>442.42371999999995</v>
      </c>
      <c r="Q78" s="331"/>
      <c r="R78" s="331">
        <v>105.43300000000001</v>
      </c>
      <c r="S78" s="331"/>
      <c r="T78" s="331">
        <v>445.15114</v>
      </c>
      <c r="U78" s="331"/>
      <c r="V78" s="331">
        <v>231.84800000000001</v>
      </c>
      <c r="W78" s="331"/>
      <c r="X78" s="331">
        <v>425.61619000000002</v>
      </c>
      <c r="Z78" s="331">
        <v>679.35699999999997</v>
      </c>
      <c r="AB78" s="331">
        <v>309.11399999999998</v>
      </c>
    </row>
    <row r="79" spans="1:28" ht="14.1" customHeight="1">
      <c r="A79" s="312">
        <v>17</v>
      </c>
      <c r="B79" s="336">
        <v>511</v>
      </c>
      <c r="C79" s="328" t="s">
        <v>1127</v>
      </c>
      <c r="F79" s="331">
        <v>4520.6390000000001</v>
      </c>
      <c r="G79" s="331"/>
      <c r="H79" s="331">
        <v>7753.1600799999997</v>
      </c>
      <c r="I79" s="331"/>
      <c r="J79" s="331">
        <v>3793.4180000000001</v>
      </c>
      <c r="K79" s="331"/>
      <c r="L79" s="331">
        <v>6247.2574800000002</v>
      </c>
      <c r="M79" s="331"/>
      <c r="N79" s="331">
        <v>5297.4309999999996</v>
      </c>
      <c r="O79" s="331"/>
      <c r="P79" s="331">
        <v>2976.9874500000001</v>
      </c>
      <c r="Q79" s="331"/>
      <c r="R79" s="331">
        <v>6159.5190000000002</v>
      </c>
      <c r="S79" s="331"/>
      <c r="T79" s="331">
        <v>5673.6568899999993</v>
      </c>
      <c r="U79" s="331"/>
      <c r="V79" s="331">
        <v>4272.4920000000002</v>
      </c>
      <c r="W79" s="331"/>
      <c r="X79" s="331">
        <v>5216.1140999999998</v>
      </c>
      <c r="Z79" s="331">
        <v>5595.3190000000004</v>
      </c>
      <c r="AB79" s="331">
        <v>12831.710999999999</v>
      </c>
    </row>
    <row r="80" spans="1:28" ht="14.1" customHeight="1">
      <c r="A80" s="312">
        <v>18</v>
      </c>
      <c r="B80" s="336">
        <v>512</v>
      </c>
      <c r="C80" s="328" t="s">
        <v>1128</v>
      </c>
      <c r="F80" s="331">
        <v>30657.923839999999</v>
      </c>
      <c r="G80" s="331"/>
      <c r="H80" s="331">
        <v>40580.471399999995</v>
      </c>
      <c r="I80" s="331"/>
      <c r="J80" s="331">
        <v>27659.789000000001</v>
      </c>
      <c r="K80" s="331"/>
      <c r="L80" s="331">
        <v>35102.225770000005</v>
      </c>
      <c r="M80" s="331"/>
      <c r="N80" s="331">
        <v>27065.282999999999</v>
      </c>
      <c r="O80" s="331"/>
      <c r="P80" s="331">
        <v>33826.951939999999</v>
      </c>
      <c r="Q80" s="331"/>
      <c r="R80" s="331">
        <v>33694.525999999998</v>
      </c>
      <c r="S80" s="331"/>
      <c r="T80" s="331">
        <v>37551.314740000002</v>
      </c>
      <c r="U80" s="331"/>
      <c r="V80" s="331">
        <v>36089.775999999998</v>
      </c>
      <c r="W80" s="331"/>
      <c r="X80" s="331">
        <v>36807.244450000006</v>
      </c>
      <c r="Z80" s="331">
        <v>35496.364000000001</v>
      </c>
      <c r="AB80" s="331">
        <v>45822.394</v>
      </c>
    </row>
    <row r="81" spans="1:28" ht="14.1" customHeight="1">
      <c r="A81" s="312">
        <v>19</v>
      </c>
      <c r="B81" s="336">
        <v>513</v>
      </c>
      <c r="C81" s="328" t="s">
        <v>1129</v>
      </c>
      <c r="F81" s="331">
        <v>5322.5969999999998</v>
      </c>
      <c r="G81" s="331"/>
      <c r="H81" s="331">
        <v>7270.6765800000003</v>
      </c>
      <c r="I81" s="331"/>
      <c r="J81" s="331">
        <v>6814.1869999999999</v>
      </c>
      <c r="K81" s="331"/>
      <c r="L81" s="331">
        <v>4507.8747400000002</v>
      </c>
      <c r="M81" s="331"/>
      <c r="N81" s="331">
        <v>6675.8959999999997</v>
      </c>
      <c r="O81" s="331"/>
      <c r="P81" s="331">
        <v>7218.6916900000006</v>
      </c>
      <c r="Q81" s="331"/>
      <c r="R81" s="331">
        <v>7818.9859999999999</v>
      </c>
      <c r="S81" s="331"/>
      <c r="T81" s="331">
        <v>8484.0001999999986</v>
      </c>
      <c r="U81" s="331"/>
      <c r="V81" s="331">
        <v>7069.4369999999999</v>
      </c>
      <c r="W81" s="331"/>
      <c r="X81" s="331">
        <v>8158.7730000000001</v>
      </c>
      <c r="Z81" s="331">
        <v>6766.1890000000003</v>
      </c>
      <c r="AB81" s="331">
        <v>10496.625</v>
      </c>
    </row>
    <row r="82" spans="1:28" ht="14.1" customHeight="1">
      <c r="A82" s="312">
        <v>20</v>
      </c>
      <c r="B82" s="336">
        <v>514</v>
      </c>
      <c r="C82" s="328" t="s">
        <v>1130</v>
      </c>
      <c r="F82" s="334">
        <v>1666.2729999999999</v>
      </c>
      <c r="G82" s="331"/>
      <c r="H82" s="334">
        <v>1663.43129</v>
      </c>
      <c r="I82" s="331"/>
      <c r="J82" s="334">
        <v>687.30600000000004</v>
      </c>
      <c r="K82" s="331"/>
      <c r="L82" s="334">
        <v>1800.5939499999999</v>
      </c>
      <c r="M82" s="331"/>
      <c r="N82" s="334">
        <v>2097.703</v>
      </c>
      <c r="O82" s="331"/>
      <c r="P82" s="334">
        <v>1608.9096299999999</v>
      </c>
      <c r="Q82" s="331"/>
      <c r="R82" s="334">
        <v>2149.5810000000001</v>
      </c>
      <c r="S82" s="331"/>
      <c r="T82" s="334">
        <v>2212.1386600000001</v>
      </c>
      <c r="U82" s="331"/>
      <c r="V82" s="334">
        <v>2248.299</v>
      </c>
      <c r="W82" s="331"/>
      <c r="X82" s="334">
        <v>1700.2989299999999</v>
      </c>
      <c r="Z82" s="334">
        <v>2928.2049999999999</v>
      </c>
      <c r="AB82" s="334">
        <v>2431.623</v>
      </c>
    </row>
    <row r="83" spans="1:28" ht="14.1" customHeight="1">
      <c r="A83" s="312">
        <v>21</v>
      </c>
      <c r="B83" s="336"/>
      <c r="C83" s="328" t="s">
        <v>1126</v>
      </c>
      <c r="F83" s="331">
        <v>43393.249840000004</v>
      </c>
      <c r="G83" s="331"/>
      <c r="H83" s="331">
        <v>57715.351549999992</v>
      </c>
      <c r="I83" s="331"/>
      <c r="J83" s="331">
        <v>39063.754999999997</v>
      </c>
      <c r="K83" s="331"/>
      <c r="L83" s="331">
        <v>48074.855140000007</v>
      </c>
      <c r="M83" s="331"/>
      <c r="N83" s="331">
        <v>41186.440999999999</v>
      </c>
      <c r="O83" s="331"/>
      <c r="P83" s="331">
        <v>46073.96443</v>
      </c>
      <c r="Q83" s="331"/>
      <c r="R83" s="331">
        <v>49928.044999999991</v>
      </c>
      <c r="S83" s="331"/>
      <c r="T83" s="331">
        <v>54366.261629999994</v>
      </c>
      <c r="U83" s="331"/>
      <c r="V83" s="331">
        <v>49911.851999999992</v>
      </c>
      <c r="W83" s="331"/>
      <c r="X83" s="331">
        <v>52308.046670000003</v>
      </c>
      <c r="Z83" s="331">
        <v>51465.434000000001</v>
      </c>
      <c r="AB83" s="331">
        <v>71891.467000000004</v>
      </c>
    </row>
    <row r="84" spans="1:28" ht="14.1" customHeight="1">
      <c r="A84" s="312">
        <v>22</v>
      </c>
      <c r="B84" s="336"/>
      <c r="C84" s="328"/>
      <c r="F84" s="331"/>
      <c r="G84" s="331"/>
      <c r="H84" s="331"/>
      <c r="I84" s="331"/>
      <c r="J84" s="332"/>
      <c r="K84" s="332"/>
      <c r="L84" s="331"/>
      <c r="M84" s="331"/>
      <c r="N84" s="332"/>
      <c r="O84" s="332"/>
      <c r="P84" s="331"/>
      <c r="Q84" s="331"/>
      <c r="R84" s="331"/>
      <c r="S84" s="331"/>
      <c r="T84" s="331"/>
      <c r="U84" s="331"/>
      <c r="V84" s="331"/>
      <c r="W84" s="331"/>
      <c r="X84" s="331"/>
    </row>
    <row r="85" spans="1:28" ht="14.1" customHeight="1">
      <c r="A85" s="312">
        <v>23</v>
      </c>
      <c r="C85" s="312" t="s">
        <v>1131</v>
      </c>
    </row>
    <row r="86" spans="1:28" ht="14.1" customHeight="1">
      <c r="A86" s="312">
        <v>24</v>
      </c>
      <c r="B86" s="337" t="s">
        <v>1132</v>
      </c>
      <c r="C86" s="328" t="s">
        <v>1133</v>
      </c>
      <c r="F86" s="332">
        <v>-14.311999999999999</v>
      </c>
      <c r="G86" s="331"/>
      <c r="H86" s="331">
        <v>-13.839129999999999</v>
      </c>
      <c r="I86" s="331"/>
      <c r="J86" s="332">
        <v>-20.222000000000001</v>
      </c>
      <c r="K86" s="332"/>
      <c r="L86" s="331">
        <v>-31.19819</v>
      </c>
      <c r="M86" s="331"/>
      <c r="N86" s="332">
        <v>-19.550999999999998</v>
      </c>
      <c r="O86" s="332"/>
      <c r="P86" s="331">
        <v>-17.205950000000001</v>
      </c>
      <c r="Q86" s="331"/>
      <c r="R86" s="332">
        <v>-17.806999999999999</v>
      </c>
      <c r="S86" s="331"/>
      <c r="T86" s="331">
        <v>-13.037030000000001</v>
      </c>
      <c r="U86" s="331"/>
      <c r="V86" s="332">
        <v>-12.535</v>
      </c>
      <c r="W86" s="331"/>
      <c r="X86" s="331">
        <v>-9.6940499999999989</v>
      </c>
      <c r="Z86" s="332">
        <v>-2.738</v>
      </c>
      <c r="AB86" s="332">
        <v>-1.3640000000000001</v>
      </c>
    </row>
    <row r="87" spans="1:28" ht="14.1" customHeight="1">
      <c r="A87" s="312">
        <v>25</v>
      </c>
      <c r="B87" s="336">
        <v>546</v>
      </c>
      <c r="C87" s="328" t="s">
        <v>1134</v>
      </c>
      <c r="F87" s="332">
        <v>2475.4409999999998</v>
      </c>
      <c r="G87" s="331"/>
      <c r="H87" s="331">
        <v>2223.48585</v>
      </c>
      <c r="I87" s="331"/>
      <c r="J87" s="332">
        <v>6008.3249999999998</v>
      </c>
      <c r="K87" s="332"/>
      <c r="L87" s="331">
        <v>2140.55447</v>
      </c>
      <c r="M87" s="331"/>
      <c r="N87" s="332">
        <v>3876.0390000000002</v>
      </c>
      <c r="O87" s="332"/>
      <c r="P87" s="331">
        <v>3825.2763500000001</v>
      </c>
      <c r="Q87" s="331"/>
      <c r="R87" s="332">
        <v>2951.6709999999998</v>
      </c>
      <c r="S87" s="331"/>
      <c r="T87" s="331">
        <v>4136.2357200000006</v>
      </c>
      <c r="U87" s="331"/>
      <c r="V87" s="332">
        <v>2731.951</v>
      </c>
      <c r="W87" s="331"/>
      <c r="X87" s="331">
        <v>4069.3210099999997</v>
      </c>
      <c r="Z87" s="332">
        <v>3274.5790000000002</v>
      </c>
      <c r="AB87" s="332">
        <v>3439.1379999999999</v>
      </c>
    </row>
    <row r="88" spans="1:28" ht="14.1" customHeight="1">
      <c r="A88" s="312">
        <v>26</v>
      </c>
      <c r="B88" s="336">
        <v>547</v>
      </c>
      <c r="C88" s="328" t="s">
        <v>1135</v>
      </c>
      <c r="F88" s="332">
        <v>176206.35399999999</v>
      </c>
      <c r="G88" s="331"/>
      <c r="H88" s="331">
        <v>220073.12800999999</v>
      </c>
      <c r="I88" s="331"/>
      <c r="J88" s="332">
        <v>433811</v>
      </c>
      <c r="K88" s="332"/>
      <c r="L88" s="331">
        <v>394815.49429</v>
      </c>
      <c r="M88" s="331"/>
      <c r="N88" s="332">
        <v>443943</v>
      </c>
      <c r="O88" s="332"/>
      <c r="P88" s="331">
        <v>569813.15501999995</v>
      </c>
      <c r="Q88" s="331"/>
      <c r="R88" s="332">
        <v>514227</v>
      </c>
      <c r="S88" s="331"/>
      <c r="T88" s="331">
        <v>560988.44192999997</v>
      </c>
      <c r="U88" s="331"/>
      <c r="V88" s="332">
        <v>633184</v>
      </c>
      <c r="W88" s="331"/>
      <c r="X88" s="331">
        <v>616855.65960000001</v>
      </c>
      <c r="Z88" s="332">
        <v>658741.95400000003</v>
      </c>
      <c r="AB88" s="332">
        <v>616578</v>
      </c>
    </row>
    <row r="89" spans="1:28" ht="14.1" customHeight="1">
      <c r="A89" s="312">
        <v>27</v>
      </c>
      <c r="B89" s="336">
        <v>548</v>
      </c>
      <c r="C89" s="328" t="s">
        <v>1136</v>
      </c>
      <c r="F89" s="332">
        <v>6958.7370000000001</v>
      </c>
      <c r="G89" s="331"/>
      <c r="H89" s="331">
        <v>6952.8740800000005</v>
      </c>
      <c r="I89" s="331"/>
      <c r="J89" s="332">
        <v>10394.959000000001</v>
      </c>
      <c r="K89" s="332"/>
      <c r="L89" s="331">
        <v>10756.053099999999</v>
      </c>
      <c r="M89" s="331"/>
      <c r="N89" s="332">
        <v>13301.989</v>
      </c>
      <c r="O89" s="332"/>
      <c r="P89" s="331">
        <v>11282.74353</v>
      </c>
      <c r="Q89" s="331"/>
      <c r="R89" s="332">
        <v>12035.175999999999</v>
      </c>
      <c r="S89" s="331"/>
      <c r="T89" s="331">
        <v>12089.480939999999</v>
      </c>
      <c r="U89" s="331"/>
      <c r="V89" s="332">
        <v>11686.825000000001</v>
      </c>
      <c r="W89" s="331"/>
      <c r="X89" s="331">
        <v>12220.43759</v>
      </c>
      <c r="Z89" s="332">
        <v>11043.656999999999</v>
      </c>
      <c r="AB89" s="332">
        <v>12358.295</v>
      </c>
    </row>
    <row r="90" spans="1:28" ht="14.1" customHeight="1">
      <c r="A90" s="312">
        <v>28</v>
      </c>
      <c r="B90" s="336">
        <v>549</v>
      </c>
      <c r="C90" s="328" t="s">
        <v>1137</v>
      </c>
      <c r="F90" s="332">
        <v>3432.6210000000001</v>
      </c>
      <c r="G90" s="331"/>
      <c r="H90" s="331">
        <v>3488.7457300000001</v>
      </c>
      <c r="I90" s="331"/>
      <c r="J90" s="332">
        <v>4234.2449999999999</v>
      </c>
      <c r="K90" s="332"/>
      <c r="L90" s="331">
        <v>4881.3497699999998</v>
      </c>
      <c r="M90" s="331"/>
      <c r="N90" s="332">
        <v>3742.0729999999999</v>
      </c>
      <c r="O90" s="332"/>
      <c r="P90" s="331">
        <v>3218.6011899999999</v>
      </c>
      <c r="Q90" s="331"/>
      <c r="R90" s="332">
        <v>7396.1530000000002</v>
      </c>
      <c r="S90" s="331"/>
      <c r="T90" s="331">
        <v>3765.8463400000001</v>
      </c>
      <c r="U90" s="331"/>
      <c r="V90" s="332">
        <v>7244.4179999999997</v>
      </c>
      <c r="W90" s="331"/>
      <c r="X90" s="331">
        <v>3842.2663399999997</v>
      </c>
      <c r="Z90" s="332">
        <v>6721.1220000000003</v>
      </c>
      <c r="AB90" s="332">
        <v>7022.51</v>
      </c>
    </row>
    <row r="91" spans="1:28" ht="14.1" customHeight="1">
      <c r="A91" s="312">
        <v>29</v>
      </c>
      <c r="B91" s="336">
        <v>550</v>
      </c>
      <c r="C91" s="328" t="s">
        <v>1138</v>
      </c>
      <c r="F91" s="334">
        <v>0</v>
      </c>
      <c r="G91" s="331"/>
      <c r="H91" s="334">
        <v>0.89549999999999996</v>
      </c>
      <c r="I91" s="331"/>
      <c r="J91" s="334">
        <v>0</v>
      </c>
      <c r="K91" s="332"/>
      <c r="L91" s="334">
        <v>0.47099999999999997</v>
      </c>
      <c r="M91" s="331"/>
      <c r="N91" s="334">
        <v>0</v>
      </c>
      <c r="O91" s="332"/>
      <c r="P91" s="334">
        <v>0</v>
      </c>
      <c r="Q91" s="331"/>
      <c r="R91" s="334">
        <v>0</v>
      </c>
      <c r="S91" s="331"/>
      <c r="T91" s="334">
        <v>0</v>
      </c>
      <c r="U91" s="331"/>
      <c r="V91" s="334">
        <v>0</v>
      </c>
      <c r="W91" s="331"/>
      <c r="X91" s="334">
        <v>0</v>
      </c>
      <c r="Z91" s="334">
        <v>0</v>
      </c>
      <c r="AB91" s="334">
        <v>0</v>
      </c>
    </row>
    <row r="92" spans="1:28" ht="14.1" customHeight="1">
      <c r="A92" s="312">
        <v>30</v>
      </c>
      <c r="B92" s="336"/>
      <c r="C92" s="328" t="s">
        <v>1131</v>
      </c>
      <c r="F92" s="331">
        <v>189058.84099999999</v>
      </c>
      <c r="G92" s="331"/>
      <c r="H92" s="331">
        <v>232725.29003999999</v>
      </c>
      <c r="I92" s="331"/>
      <c r="J92" s="331">
        <v>454428.30699999997</v>
      </c>
      <c r="K92" s="332"/>
      <c r="L92" s="331">
        <v>412562.72444000002</v>
      </c>
      <c r="M92" s="331"/>
      <c r="N92" s="331">
        <v>464843.55</v>
      </c>
      <c r="O92" s="332"/>
      <c r="P92" s="331">
        <v>588122.57013999985</v>
      </c>
      <c r="Q92" s="331"/>
      <c r="R92" s="331">
        <v>536592.19300000009</v>
      </c>
      <c r="S92" s="331"/>
      <c r="T92" s="331">
        <v>580966.96790000005</v>
      </c>
      <c r="U92" s="331"/>
      <c r="V92" s="331">
        <v>654834.65899999987</v>
      </c>
      <c r="W92" s="331"/>
      <c r="X92" s="331">
        <v>636977.99049</v>
      </c>
      <c r="Z92" s="331">
        <v>679778.57400000002</v>
      </c>
      <c r="AB92" s="331">
        <v>639396.57900000003</v>
      </c>
    </row>
    <row r="93" spans="1:28" ht="14.1" customHeight="1">
      <c r="A93" s="312">
        <v>31</v>
      </c>
      <c r="B93" s="336"/>
      <c r="F93" s="331"/>
      <c r="G93" s="331"/>
      <c r="H93" s="331"/>
      <c r="I93" s="331"/>
      <c r="J93" s="332"/>
      <c r="K93" s="332"/>
      <c r="L93" s="331"/>
      <c r="M93" s="331"/>
      <c r="N93" s="332"/>
      <c r="O93" s="332"/>
      <c r="P93" s="331"/>
      <c r="Q93" s="331"/>
      <c r="R93" s="331"/>
      <c r="S93" s="331"/>
      <c r="T93" s="331"/>
      <c r="U93" s="331"/>
      <c r="V93" s="331"/>
      <c r="W93" s="331"/>
      <c r="X93" s="331"/>
    </row>
    <row r="94" spans="1:28" ht="14.1" customHeight="1">
      <c r="A94" s="312">
        <v>32</v>
      </c>
      <c r="B94" s="336"/>
      <c r="C94" s="328" t="s">
        <v>1139</v>
      </c>
      <c r="F94" s="331"/>
      <c r="G94" s="331"/>
      <c r="H94" s="331"/>
      <c r="I94" s="331"/>
      <c r="J94" s="332"/>
      <c r="K94" s="332"/>
      <c r="L94" s="331"/>
      <c r="M94" s="331"/>
      <c r="N94" s="332"/>
      <c r="O94" s="332"/>
      <c r="P94" s="331"/>
      <c r="Q94" s="331"/>
      <c r="R94" s="331"/>
      <c r="S94" s="331"/>
      <c r="T94" s="331"/>
      <c r="U94" s="331"/>
      <c r="V94" s="331"/>
      <c r="W94" s="331"/>
      <c r="X94" s="331"/>
    </row>
    <row r="95" spans="1:28" ht="14.1" customHeight="1">
      <c r="A95" s="312">
        <v>33</v>
      </c>
    </row>
    <row r="96" spans="1:28" ht="14.1" customHeight="1">
      <c r="A96" s="312">
        <v>34</v>
      </c>
      <c r="B96" s="336">
        <v>551</v>
      </c>
      <c r="C96" s="328" t="s">
        <v>1140</v>
      </c>
      <c r="F96" s="332">
        <v>888.75599999999997</v>
      </c>
      <c r="G96" s="331"/>
      <c r="H96" s="331">
        <v>698.10087999999996</v>
      </c>
      <c r="I96" s="331"/>
      <c r="J96" s="332">
        <v>913.21</v>
      </c>
      <c r="K96" s="332"/>
      <c r="L96" s="331">
        <v>706.10487000000001</v>
      </c>
      <c r="M96" s="331"/>
      <c r="N96" s="332">
        <v>944.37</v>
      </c>
      <c r="O96" s="332"/>
      <c r="P96" s="331">
        <v>825.50378999999998</v>
      </c>
      <c r="Q96" s="331"/>
      <c r="R96" s="332">
        <v>1122.4059999999999</v>
      </c>
      <c r="S96" s="331"/>
      <c r="T96" s="331">
        <v>834.18945999999994</v>
      </c>
      <c r="U96" s="331"/>
      <c r="V96" s="332">
        <v>1196.0709999999999</v>
      </c>
      <c r="W96" s="331"/>
      <c r="X96" s="331">
        <v>833.54911000000004</v>
      </c>
      <c r="Z96" s="332">
        <v>1459.788</v>
      </c>
      <c r="AB96" s="332">
        <v>1546.818</v>
      </c>
    </row>
    <row r="97" spans="1:28" ht="14.1" customHeight="1">
      <c r="A97" s="312">
        <v>35</v>
      </c>
      <c r="B97" s="336">
        <v>552</v>
      </c>
      <c r="C97" s="328" t="s">
        <v>1141</v>
      </c>
      <c r="F97" s="332">
        <v>6958.1980000000003</v>
      </c>
      <c r="G97" s="331"/>
      <c r="H97" s="331">
        <v>8159.1529199999995</v>
      </c>
      <c r="I97" s="331"/>
      <c r="J97" s="332">
        <v>7091.3280000000004</v>
      </c>
      <c r="K97" s="332"/>
      <c r="L97" s="331">
        <v>8051.3585400000002</v>
      </c>
      <c r="M97" s="331"/>
      <c r="N97" s="332">
        <v>7475.9629999999997</v>
      </c>
      <c r="O97" s="332"/>
      <c r="P97" s="331">
        <v>7991.241</v>
      </c>
      <c r="Q97" s="331"/>
      <c r="R97" s="332">
        <v>8344.5259999999998</v>
      </c>
      <c r="S97" s="331"/>
      <c r="T97" s="331">
        <v>8389.4580800000003</v>
      </c>
      <c r="U97" s="331"/>
      <c r="V97" s="332">
        <v>8304.4590000000007</v>
      </c>
      <c r="W97" s="331"/>
      <c r="X97" s="331">
        <v>8044.9457599999996</v>
      </c>
      <c r="Z97" s="332">
        <v>8278.5820000000003</v>
      </c>
      <c r="AB97" s="332">
        <v>9701.5650000000005</v>
      </c>
    </row>
    <row r="98" spans="1:28" ht="14.1" customHeight="1">
      <c r="A98" s="312">
        <v>36</v>
      </c>
      <c r="B98" s="336">
        <v>553</v>
      </c>
      <c r="C98" s="328" t="s">
        <v>1142</v>
      </c>
      <c r="F98" s="332">
        <v>6572.22</v>
      </c>
      <c r="G98" s="331"/>
      <c r="H98" s="331">
        <v>4492.3829500000002</v>
      </c>
      <c r="I98" s="331"/>
      <c r="J98" s="332">
        <v>4843.4080000000004</v>
      </c>
      <c r="K98" s="332"/>
      <c r="L98" s="331">
        <v>8895.3531700000003</v>
      </c>
      <c r="M98" s="331"/>
      <c r="N98" s="332">
        <v>8979.2909999999993</v>
      </c>
      <c r="O98" s="332"/>
      <c r="P98" s="331">
        <v>8833.5210900000002</v>
      </c>
      <c r="Q98" s="331"/>
      <c r="R98" s="332">
        <v>9763.9969999999994</v>
      </c>
      <c r="S98" s="331"/>
      <c r="T98" s="331">
        <v>9973.1132799999996</v>
      </c>
      <c r="U98" s="331"/>
      <c r="V98" s="332">
        <v>10959.089</v>
      </c>
      <c r="W98" s="331"/>
      <c r="X98" s="331">
        <v>10740.653869999998</v>
      </c>
      <c r="Z98" s="332">
        <v>14007.325000000001</v>
      </c>
      <c r="AB98" s="332">
        <v>12896.800999999999</v>
      </c>
    </row>
    <row r="99" spans="1:28" ht="14.1" customHeight="1">
      <c r="A99" s="312">
        <v>37</v>
      </c>
      <c r="B99" s="336">
        <v>554</v>
      </c>
      <c r="C99" s="328" t="s">
        <v>1143</v>
      </c>
      <c r="F99" s="334">
        <v>225.79499999999999</v>
      </c>
      <c r="G99" s="331"/>
      <c r="H99" s="334">
        <v>185.34729000000002</v>
      </c>
      <c r="I99" s="331"/>
      <c r="J99" s="334">
        <v>250.06200000000001</v>
      </c>
      <c r="K99" s="332"/>
      <c r="L99" s="334">
        <v>599.65503999999999</v>
      </c>
      <c r="M99" s="331"/>
      <c r="N99" s="334">
        <v>409.43</v>
      </c>
      <c r="O99" s="332"/>
      <c r="P99" s="334">
        <v>277.86320000000001</v>
      </c>
      <c r="Q99" s="331"/>
      <c r="R99" s="334">
        <v>137.464</v>
      </c>
      <c r="S99" s="331"/>
      <c r="T99" s="334">
        <v>386.22487000000001</v>
      </c>
      <c r="U99" s="331"/>
      <c r="V99" s="334">
        <v>163.05699999999999</v>
      </c>
      <c r="W99" s="331"/>
      <c r="X99" s="334">
        <v>430.26443999999998</v>
      </c>
      <c r="Z99" s="334">
        <v>277.99799999999999</v>
      </c>
      <c r="AB99" s="334">
        <v>444.9</v>
      </c>
    </row>
    <row r="100" spans="1:28" ht="14.1" customHeight="1">
      <c r="A100" s="312">
        <v>38</v>
      </c>
      <c r="B100" s="336"/>
      <c r="C100" s="328" t="s">
        <v>1139</v>
      </c>
      <c r="F100" s="331">
        <v>14644.969000000001</v>
      </c>
      <c r="G100" s="331"/>
      <c r="H100" s="331">
        <v>13534.984039999998</v>
      </c>
      <c r="I100" s="331"/>
      <c r="J100" s="331">
        <v>13098.008</v>
      </c>
      <c r="K100" s="332"/>
      <c r="L100" s="331">
        <v>18252.47162</v>
      </c>
      <c r="M100" s="331"/>
      <c r="N100" s="331">
        <v>17809.054</v>
      </c>
      <c r="O100" s="332"/>
      <c r="P100" s="331">
        <v>17928.129079999999</v>
      </c>
      <c r="Q100" s="331"/>
      <c r="R100" s="331">
        <v>19368.393</v>
      </c>
      <c r="S100" s="331"/>
      <c r="T100" s="331">
        <v>19582.985690000001</v>
      </c>
      <c r="U100" s="331"/>
      <c r="V100" s="331">
        <v>20622.675999999999</v>
      </c>
      <c r="W100" s="331"/>
      <c r="X100" s="331">
        <v>20049.413179999996</v>
      </c>
      <c r="Z100" s="331">
        <v>24023.692999999999</v>
      </c>
      <c r="AB100" s="331">
        <v>24590.084000000003</v>
      </c>
    </row>
    <row r="101" spans="1:28" ht="14.1" customHeight="1" thickBot="1">
      <c r="A101" s="311">
        <v>39</v>
      </c>
      <c r="B101" s="311" t="s">
        <v>114</v>
      </c>
      <c r="C101" s="311"/>
      <c r="D101" s="311"/>
      <c r="E101" s="311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311"/>
      <c r="Q101" s="311"/>
      <c r="R101" s="311"/>
      <c r="S101" s="311"/>
      <c r="T101" s="311"/>
      <c r="U101" s="311"/>
      <c r="V101" s="311"/>
      <c r="W101" s="311"/>
      <c r="X101" s="311"/>
      <c r="Y101" s="311"/>
      <c r="Z101" s="311"/>
      <c r="AA101" s="311"/>
      <c r="AB101" s="311"/>
    </row>
    <row r="102" spans="1:28" ht="14.1" customHeight="1">
      <c r="A102" s="312" t="s">
        <v>412</v>
      </c>
      <c r="Z102" s="312" t="s">
        <v>1103</v>
      </c>
    </row>
    <row r="103" spans="1:28" ht="14.1" customHeight="1" thickBot="1">
      <c r="A103" s="311" t="s">
        <v>1065</v>
      </c>
      <c r="B103" s="311"/>
      <c r="C103" s="311"/>
      <c r="D103" s="311"/>
      <c r="E103" s="311"/>
      <c r="F103" s="311"/>
      <c r="G103" s="311"/>
      <c r="H103" s="311"/>
      <c r="I103" s="311"/>
      <c r="J103" s="311" t="s">
        <v>1066</v>
      </c>
      <c r="K103" s="311"/>
      <c r="L103" s="311"/>
      <c r="M103" s="311"/>
      <c r="N103" s="311"/>
      <c r="O103" s="311"/>
      <c r="P103" s="311"/>
      <c r="Q103" s="311"/>
      <c r="R103" s="311"/>
      <c r="S103" s="311"/>
      <c r="T103" s="311"/>
      <c r="U103" s="311"/>
      <c r="V103" s="311"/>
      <c r="W103" s="311"/>
      <c r="X103" s="311"/>
      <c r="Y103" s="311"/>
      <c r="Z103" s="311"/>
      <c r="AA103" s="311"/>
      <c r="AB103" s="311" t="s">
        <v>1144</v>
      </c>
    </row>
    <row r="104" spans="1:28" ht="14.1" customHeight="1">
      <c r="A104" s="312" t="s">
        <v>63</v>
      </c>
      <c r="F104" s="312" t="s">
        <v>367</v>
      </c>
      <c r="H104" s="312" t="s">
        <v>1068</v>
      </c>
      <c r="P104" s="313"/>
      <c r="Q104" s="313"/>
      <c r="R104" s="313"/>
      <c r="S104" s="314"/>
      <c r="V104" s="313"/>
      <c r="W104" s="313"/>
      <c r="X104" s="313"/>
      <c r="Y104" s="313" t="s">
        <v>1069</v>
      </c>
      <c r="AB104" s="314"/>
    </row>
    <row r="105" spans="1:28" ht="14.1" customHeight="1">
      <c r="H105" s="312" t="s">
        <v>1070</v>
      </c>
      <c r="P105" s="315"/>
      <c r="Q105" s="315"/>
      <c r="R105" s="316"/>
      <c r="S105" s="316"/>
      <c r="X105" s="315" t="s">
        <v>68</v>
      </c>
      <c r="Y105" s="316" t="s">
        <v>69</v>
      </c>
      <c r="AB105" s="317"/>
    </row>
    <row r="106" spans="1:28" ht="14.1" customHeight="1">
      <c r="A106" s="312" t="s">
        <v>70</v>
      </c>
      <c r="P106" s="315"/>
      <c r="Q106" s="315"/>
      <c r="R106" s="316"/>
      <c r="S106" s="316"/>
      <c r="T106" s="315"/>
      <c r="U106" s="315"/>
      <c r="X106" s="315" t="s">
        <v>68</v>
      </c>
      <c r="Y106" s="316" t="s">
        <v>71</v>
      </c>
      <c r="AB106" s="317"/>
    </row>
    <row r="107" spans="1:28" ht="14.1" customHeight="1">
      <c r="P107" s="315"/>
      <c r="Q107" s="315"/>
      <c r="R107" s="316"/>
      <c r="S107" s="316"/>
      <c r="T107" s="315"/>
      <c r="U107" s="315"/>
      <c r="X107" s="315" t="s">
        <v>68</v>
      </c>
      <c r="Y107" s="316" t="s">
        <v>72</v>
      </c>
      <c r="AB107" s="317"/>
    </row>
    <row r="108" spans="1:28" ht="14.1" customHeight="1" thickBot="1">
      <c r="A108" s="311" t="s">
        <v>73</v>
      </c>
      <c r="B108" s="311"/>
      <c r="C108" s="311"/>
      <c r="D108" s="311"/>
      <c r="E108" s="311"/>
      <c r="F108" s="311"/>
      <c r="G108" s="311"/>
      <c r="H108" s="311"/>
      <c r="I108" s="311"/>
      <c r="J108" s="311"/>
      <c r="K108" s="311"/>
      <c r="L108" s="311"/>
      <c r="M108" s="311"/>
      <c r="N108" s="311" t="s">
        <v>74</v>
      </c>
      <c r="O108" s="311"/>
      <c r="P108" s="311"/>
      <c r="Q108" s="311"/>
      <c r="R108" s="311"/>
      <c r="S108" s="311"/>
      <c r="T108" s="311"/>
      <c r="U108" s="311"/>
      <c r="V108" s="311"/>
      <c r="W108" s="311"/>
      <c r="X108" s="311"/>
      <c r="Y108" s="311" t="s">
        <v>75</v>
      </c>
      <c r="Z108" s="311"/>
      <c r="AA108" s="311"/>
      <c r="AB108" s="311"/>
    </row>
    <row r="109" spans="1:28" ht="14.1" customHeight="1">
      <c r="B109" s="318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319"/>
    </row>
    <row r="110" spans="1:28" ht="14.1" customHeight="1">
      <c r="B110" s="318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8"/>
      <c r="Q110" s="318"/>
      <c r="R110" s="318"/>
      <c r="S110" s="318"/>
      <c r="T110" s="319"/>
      <c r="U110" s="319"/>
      <c r="V110" s="319"/>
      <c r="W110" s="319"/>
      <c r="X110" s="319"/>
      <c r="Y110" s="319"/>
      <c r="Z110" s="319"/>
      <c r="AA110" s="319"/>
      <c r="AB110" s="319"/>
    </row>
    <row r="111" spans="1:28" ht="14.1" customHeight="1">
      <c r="B111" s="319" t="s">
        <v>55</v>
      </c>
      <c r="C111" s="319" t="s">
        <v>56</v>
      </c>
      <c r="D111" s="318"/>
      <c r="E111" s="318"/>
      <c r="F111" s="319" t="s">
        <v>76</v>
      </c>
      <c r="G111" s="319"/>
      <c r="H111" s="319" t="s">
        <v>77</v>
      </c>
      <c r="I111" s="319"/>
      <c r="J111" s="319" t="s">
        <v>78</v>
      </c>
      <c r="K111" s="319"/>
      <c r="L111" s="319" t="s">
        <v>79</v>
      </c>
      <c r="M111" s="319"/>
      <c r="N111" s="319" t="s">
        <v>80</v>
      </c>
      <c r="O111" s="319"/>
      <c r="P111" s="319" t="s">
        <v>81</v>
      </c>
      <c r="Q111" s="319"/>
      <c r="R111" s="319" t="s">
        <v>82</v>
      </c>
      <c r="S111" s="319"/>
      <c r="T111" s="319" t="s">
        <v>1071</v>
      </c>
      <c r="U111" s="318"/>
      <c r="V111" s="319" t="s">
        <v>1072</v>
      </c>
      <c r="W111" s="318"/>
      <c r="X111" s="319" t="s">
        <v>1073</v>
      </c>
      <c r="Z111" s="319" t="s">
        <v>1074</v>
      </c>
      <c r="AB111" s="319" t="s">
        <v>1075</v>
      </c>
    </row>
    <row r="112" spans="1:28" ht="14.1" customHeight="1">
      <c r="A112" s="312" t="s">
        <v>50</v>
      </c>
      <c r="B112" s="318" t="s">
        <v>1076</v>
      </c>
      <c r="C112" s="318" t="s">
        <v>1076</v>
      </c>
      <c r="D112" s="318"/>
      <c r="E112" s="320"/>
      <c r="F112" s="636">
        <v>2003</v>
      </c>
      <c r="G112" s="636"/>
      <c r="H112" s="636"/>
      <c r="I112" s="321"/>
      <c r="J112" s="636">
        <v>2004</v>
      </c>
      <c r="K112" s="636"/>
      <c r="L112" s="636"/>
      <c r="M112" s="321"/>
      <c r="N112" s="636">
        <v>2005</v>
      </c>
      <c r="O112" s="636"/>
      <c r="P112" s="636"/>
      <c r="Q112" s="322"/>
      <c r="R112" s="636">
        <v>2006</v>
      </c>
      <c r="S112" s="636"/>
      <c r="T112" s="636"/>
      <c r="U112" s="318"/>
      <c r="V112" s="636">
        <v>2007</v>
      </c>
      <c r="W112" s="636"/>
      <c r="X112" s="636"/>
      <c r="Z112" s="323">
        <v>2008</v>
      </c>
      <c r="AB112" s="323">
        <v>2009</v>
      </c>
    </row>
    <row r="113" spans="1:28" ht="14.1" customHeight="1" thickBot="1">
      <c r="A113" s="311" t="s">
        <v>90</v>
      </c>
      <c r="B113" s="324" t="s">
        <v>90</v>
      </c>
      <c r="C113" s="324" t="s">
        <v>92</v>
      </c>
      <c r="D113" s="324"/>
      <c r="E113" s="324"/>
      <c r="F113" s="325" t="s">
        <v>1077</v>
      </c>
      <c r="G113" s="325"/>
      <c r="H113" s="325" t="s">
        <v>1078</v>
      </c>
      <c r="I113" s="325"/>
      <c r="J113" s="325" t="s">
        <v>1077</v>
      </c>
      <c r="K113" s="325"/>
      <c r="L113" s="326" t="s">
        <v>1078</v>
      </c>
      <c r="M113" s="326"/>
      <c r="N113" s="325" t="s">
        <v>1077</v>
      </c>
      <c r="O113" s="325"/>
      <c r="P113" s="326" t="s">
        <v>1078</v>
      </c>
      <c r="Q113" s="326"/>
      <c r="R113" s="326" t="s">
        <v>1077</v>
      </c>
      <c r="S113" s="326"/>
      <c r="T113" s="327" t="s">
        <v>1078</v>
      </c>
      <c r="U113" s="326"/>
      <c r="V113" s="326" t="s">
        <v>1077</v>
      </c>
      <c r="W113" s="326"/>
      <c r="X113" s="327" t="s">
        <v>1078</v>
      </c>
      <c r="Y113" s="311"/>
      <c r="Z113" s="326" t="s">
        <v>1077</v>
      </c>
      <c r="AA113" s="311"/>
      <c r="AB113" s="326" t="s">
        <v>1077</v>
      </c>
    </row>
    <row r="114" spans="1:28" ht="14.1" customHeight="1">
      <c r="A114" s="312">
        <v>1</v>
      </c>
      <c r="B114" s="328"/>
      <c r="C114" s="328"/>
      <c r="D114" s="328"/>
      <c r="E114" s="328"/>
      <c r="F114" s="329"/>
      <c r="G114" s="329"/>
      <c r="H114" s="329"/>
      <c r="I114" s="329"/>
      <c r="J114" s="328"/>
      <c r="K114" s="328"/>
      <c r="L114" s="328"/>
      <c r="M114" s="328"/>
      <c r="N114" s="328"/>
      <c r="O114" s="328"/>
      <c r="P114" s="328"/>
      <c r="Q114" s="328"/>
      <c r="R114" s="328"/>
      <c r="S114" s="328"/>
      <c r="T114" s="328"/>
      <c r="U114" s="328"/>
      <c r="V114" s="328"/>
      <c r="W114" s="328"/>
      <c r="X114" s="328"/>
    </row>
    <row r="115" spans="1:28" ht="14.1" customHeight="1">
      <c r="A115" s="312">
        <v>2</v>
      </c>
      <c r="B115" s="328"/>
      <c r="C115" s="328"/>
      <c r="F115" s="329"/>
      <c r="G115" s="329"/>
      <c r="H115" s="329"/>
      <c r="I115" s="329"/>
      <c r="J115" s="328"/>
      <c r="K115" s="328"/>
      <c r="L115" s="328"/>
      <c r="M115" s="328"/>
      <c r="N115" s="328"/>
      <c r="O115" s="328"/>
      <c r="P115" s="329"/>
      <c r="Q115" s="329"/>
      <c r="U115" s="329"/>
      <c r="V115" s="329"/>
      <c r="W115" s="329"/>
      <c r="X115" s="329"/>
    </row>
    <row r="116" spans="1:28" ht="14.1" customHeight="1">
      <c r="A116" s="312">
        <v>3</v>
      </c>
      <c r="B116" s="328"/>
      <c r="C116" s="328" t="s">
        <v>1145</v>
      </c>
      <c r="F116" s="331"/>
      <c r="G116" s="331"/>
      <c r="H116" s="331"/>
      <c r="I116" s="331"/>
      <c r="J116" s="332"/>
      <c r="K116" s="332"/>
      <c r="L116" s="332"/>
      <c r="M116" s="332"/>
      <c r="N116" s="332"/>
      <c r="O116" s="332"/>
      <c r="P116" s="331"/>
      <c r="Q116" s="331"/>
      <c r="R116" s="331"/>
      <c r="S116" s="331"/>
      <c r="T116" s="331"/>
      <c r="U116" s="331"/>
      <c r="V116" s="331"/>
      <c r="W116" s="331"/>
      <c r="X116" s="331"/>
    </row>
    <row r="117" spans="1:28" ht="14.1" customHeight="1">
      <c r="A117" s="312">
        <v>4</v>
      </c>
      <c r="B117" s="328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1"/>
      <c r="R117" s="331"/>
      <c r="S117" s="331"/>
      <c r="T117" s="331"/>
      <c r="U117" s="331"/>
      <c r="V117" s="331"/>
      <c r="W117" s="331"/>
      <c r="X117" s="331"/>
    </row>
    <row r="118" spans="1:28" ht="14.1" customHeight="1">
      <c r="A118" s="312">
        <v>5</v>
      </c>
      <c r="B118" s="336">
        <v>555</v>
      </c>
      <c r="C118" s="328" t="s">
        <v>1146</v>
      </c>
      <c r="F118" s="331">
        <v>151568.883</v>
      </c>
      <c r="H118" s="331">
        <v>234928.68286999999</v>
      </c>
      <c r="I118" s="331"/>
      <c r="J118" s="331">
        <v>104418.6</v>
      </c>
      <c r="K118" s="331"/>
      <c r="L118" s="331">
        <v>172343.54844000001</v>
      </c>
      <c r="M118" s="331"/>
      <c r="N118" s="331">
        <v>162389.29999999999</v>
      </c>
      <c r="O118" s="331"/>
      <c r="P118" s="331">
        <v>269718.65457000001</v>
      </c>
      <c r="Q118" s="331"/>
      <c r="R118" s="331">
        <v>272102.2</v>
      </c>
      <c r="S118" s="331"/>
      <c r="T118" s="331">
        <v>221273.64225</v>
      </c>
      <c r="U118" s="331"/>
      <c r="V118" s="331">
        <v>240593.59700000001</v>
      </c>
      <c r="W118" s="331"/>
      <c r="X118" s="331">
        <v>271936.78480000002</v>
      </c>
      <c r="Z118" s="331">
        <v>306044.78399999999</v>
      </c>
      <c r="AB118" s="331">
        <v>275617.29599999997</v>
      </c>
    </row>
    <row r="119" spans="1:28" ht="14.1" customHeight="1">
      <c r="A119" s="312">
        <v>6</v>
      </c>
      <c r="B119" s="336">
        <v>556</v>
      </c>
      <c r="C119" s="328" t="s">
        <v>1141</v>
      </c>
      <c r="F119" s="331">
        <v>1368.451</v>
      </c>
      <c r="H119" s="331">
        <v>1178.55152</v>
      </c>
      <c r="I119" s="331"/>
      <c r="J119" s="331">
        <v>1215.1759999999999</v>
      </c>
      <c r="K119" s="331"/>
      <c r="L119" s="331">
        <v>1250.8236200000001</v>
      </c>
      <c r="M119" s="331"/>
      <c r="N119" s="331">
        <v>1081.0509999999999</v>
      </c>
      <c r="O119" s="331"/>
      <c r="P119" s="331">
        <v>1294.7610199999999</v>
      </c>
      <c r="Q119" s="331"/>
      <c r="R119" s="331">
        <v>1307.595</v>
      </c>
      <c r="S119" s="331"/>
      <c r="T119" s="331">
        <v>1413.4747199999999</v>
      </c>
      <c r="U119" s="331"/>
      <c r="V119" s="331">
        <v>1424.345</v>
      </c>
      <c r="W119" s="331"/>
      <c r="X119" s="331">
        <v>1291.53719</v>
      </c>
      <c r="Z119" s="331">
        <v>1698.079</v>
      </c>
      <c r="AB119" s="331">
        <v>1673.721</v>
      </c>
    </row>
    <row r="120" spans="1:28" ht="14.1" customHeight="1">
      <c r="A120" s="312">
        <v>7</v>
      </c>
      <c r="B120" s="336">
        <v>557</v>
      </c>
      <c r="C120" s="328" t="s">
        <v>1147</v>
      </c>
      <c r="F120" s="334">
        <v>2697.355</v>
      </c>
      <c r="H120" s="334">
        <v>2671.8937599999999</v>
      </c>
      <c r="I120" s="331"/>
      <c r="J120" s="334">
        <v>2704.4879999999998</v>
      </c>
      <c r="K120" s="331"/>
      <c r="L120" s="334">
        <v>2702.8357400000004</v>
      </c>
      <c r="M120" s="331"/>
      <c r="N120" s="334">
        <v>0</v>
      </c>
      <c r="O120" s="331"/>
      <c r="P120" s="334">
        <v>0</v>
      </c>
      <c r="Q120" s="331"/>
      <c r="R120" s="334">
        <v>0</v>
      </c>
      <c r="S120" s="331"/>
      <c r="T120" s="334">
        <v>0</v>
      </c>
      <c r="U120" s="331"/>
      <c r="V120" s="334">
        <v>0</v>
      </c>
      <c r="W120" s="331"/>
      <c r="X120" s="334"/>
      <c r="Z120" s="334">
        <v>0</v>
      </c>
      <c r="AB120" s="334">
        <v>0</v>
      </c>
    </row>
    <row r="121" spans="1:28" ht="14.1" customHeight="1">
      <c r="A121" s="312">
        <v>8</v>
      </c>
      <c r="B121" s="336"/>
      <c r="C121" s="328" t="s">
        <v>1145</v>
      </c>
      <c r="F121" s="331">
        <v>155634.68900000001</v>
      </c>
      <c r="H121" s="331">
        <v>238779.12815</v>
      </c>
      <c r="I121" s="331"/>
      <c r="J121" s="331">
        <v>108338.26400000001</v>
      </c>
      <c r="K121" s="331"/>
      <c r="L121" s="331">
        <v>176297.20780000003</v>
      </c>
      <c r="M121" s="331"/>
      <c r="N121" s="331">
        <v>163470.351</v>
      </c>
      <c r="O121" s="331"/>
      <c r="P121" s="331">
        <v>271013.41558999999</v>
      </c>
      <c r="Q121" s="331"/>
      <c r="R121" s="331">
        <v>273409.79499999998</v>
      </c>
      <c r="S121" s="331"/>
      <c r="T121" s="331">
        <v>222687.11697</v>
      </c>
      <c r="U121" s="331"/>
      <c r="V121" s="331">
        <v>242017.94200000001</v>
      </c>
      <c r="W121" s="331"/>
      <c r="X121" s="331">
        <v>273228.32199000003</v>
      </c>
      <c r="Z121" s="331">
        <v>307742.86300000001</v>
      </c>
      <c r="AB121" s="331">
        <v>277291.01699999999</v>
      </c>
    </row>
    <row r="122" spans="1:28" ht="14.1" customHeight="1">
      <c r="A122" s="312">
        <v>9</v>
      </c>
      <c r="B122" s="336"/>
      <c r="C122" s="328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1"/>
      <c r="R122" s="331"/>
      <c r="S122" s="331"/>
      <c r="T122" s="331"/>
      <c r="U122" s="331"/>
      <c r="V122" s="331"/>
      <c r="W122" s="331"/>
      <c r="X122" s="331"/>
    </row>
    <row r="123" spans="1:28" ht="14.1" customHeight="1">
      <c r="A123" s="312">
        <v>10</v>
      </c>
      <c r="B123" s="336"/>
      <c r="C123" s="328" t="s">
        <v>1148</v>
      </c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1"/>
      <c r="R123" s="331"/>
      <c r="S123" s="331"/>
      <c r="T123" s="331"/>
      <c r="U123" s="331"/>
      <c r="V123" s="331"/>
      <c r="W123" s="331"/>
      <c r="X123" s="331"/>
    </row>
    <row r="124" spans="1:28" ht="14.1" customHeight="1">
      <c r="A124" s="312">
        <v>11</v>
      </c>
      <c r="B124" s="336"/>
      <c r="C124" s="328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1"/>
      <c r="R124" s="331"/>
      <c r="S124" s="331"/>
      <c r="T124" s="331"/>
      <c r="U124" s="331"/>
      <c r="V124" s="331"/>
      <c r="W124" s="331"/>
      <c r="X124" s="331"/>
    </row>
    <row r="125" spans="1:28" ht="14.1" customHeight="1">
      <c r="A125" s="312">
        <v>12</v>
      </c>
      <c r="B125" s="336">
        <v>560</v>
      </c>
      <c r="C125" s="328" t="s">
        <v>1149</v>
      </c>
      <c r="F125" s="331">
        <v>1130.884</v>
      </c>
      <c r="G125" s="331"/>
      <c r="H125" s="331">
        <v>894.43381999999997</v>
      </c>
      <c r="I125" s="331"/>
      <c r="J125" s="331">
        <v>783.52599999999995</v>
      </c>
      <c r="K125" s="331"/>
      <c r="L125" s="331">
        <v>675.42922999999996</v>
      </c>
      <c r="M125" s="331"/>
      <c r="N125" s="331">
        <v>698.07799999999997</v>
      </c>
      <c r="O125" s="331"/>
      <c r="P125" s="331">
        <v>720.56518000000005</v>
      </c>
      <c r="Q125" s="331"/>
      <c r="R125" s="331">
        <v>667.779</v>
      </c>
      <c r="S125" s="331"/>
      <c r="T125" s="331">
        <v>642.82388000000003</v>
      </c>
      <c r="U125" s="331"/>
      <c r="V125" s="331">
        <v>119.05</v>
      </c>
      <c r="W125" s="331"/>
      <c r="X125" s="331">
        <v>618.58667000000003</v>
      </c>
      <c r="Z125" s="331">
        <v>576.98800000000006</v>
      </c>
      <c r="AB125" s="331">
        <v>694.49199999999996</v>
      </c>
    </row>
    <row r="126" spans="1:28" ht="14.1" customHeight="1">
      <c r="A126" s="312">
        <v>13</v>
      </c>
      <c r="B126" s="336">
        <v>561</v>
      </c>
      <c r="C126" s="328" t="s">
        <v>1150</v>
      </c>
      <c r="F126" s="331">
        <v>865.13</v>
      </c>
      <c r="G126" s="331"/>
      <c r="H126" s="331">
        <v>836.23318999999992</v>
      </c>
      <c r="I126" s="331"/>
      <c r="J126" s="331">
        <v>588.48699999999997</v>
      </c>
      <c r="K126" s="331"/>
      <c r="L126" s="331">
        <v>542.2093000000001</v>
      </c>
      <c r="M126" s="331"/>
      <c r="N126" s="331">
        <v>661.07899999999995</v>
      </c>
      <c r="O126" s="331"/>
      <c r="P126" s="331">
        <v>475.10550000000001</v>
      </c>
      <c r="Q126" s="331"/>
      <c r="R126" s="331">
        <v>704.98199999999997</v>
      </c>
      <c r="S126" s="331"/>
      <c r="T126" s="331">
        <v>796.79085999999995</v>
      </c>
      <c r="U126" s="331"/>
      <c r="V126" s="331">
        <v>1167.3440000000001</v>
      </c>
      <c r="W126" s="331"/>
      <c r="X126" s="331">
        <v>1726.1600700000001</v>
      </c>
      <c r="Z126" s="331">
        <v>1028.279</v>
      </c>
      <c r="AB126" s="331">
        <v>2085.7199999999998</v>
      </c>
    </row>
    <row r="127" spans="1:28" ht="14.1" customHeight="1">
      <c r="A127" s="312">
        <v>14</v>
      </c>
      <c r="B127" s="336">
        <v>562</v>
      </c>
      <c r="C127" s="328" t="s">
        <v>1151</v>
      </c>
      <c r="F127" s="331">
        <v>492.24700000000001</v>
      </c>
      <c r="G127" s="331"/>
      <c r="H127" s="331">
        <v>491.19743</v>
      </c>
      <c r="I127" s="331"/>
      <c r="J127" s="331">
        <v>488.17200000000003</v>
      </c>
      <c r="K127" s="331"/>
      <c r="L127" s="331">
        <v>384.02555999999998</v>
      </c>
      <c r="M127" s="331"/>
      <c r="N127" s="331">
        <v>569.79700000000003</v>
      </c>
      <c r="O127" s="331"/>
      <c r="P127" s="331">
        <v>490.10550000000001</v>
      </c>
      <c r="Q127" s="331"/>
      <c r="R127" s="331">
        <v>692.96699999999998</v>
      </c>
      <c r="S127" s="331"/>
      <c r="T127" s="331">
        <v>530.98930000000007</v>
      </c>
      <c r="U127" s="331"/>
      <c r="V127" s="331">
        <v>707.30100000000004</v>
      </c>
      <c r="W127" s="331"/>
      <c r="X127" s="331">
        <v>451.83976000000001</v>
      </c>
      <c r="Z127" s="331">
        <v>719.24400000000003</v>
      </c>
      <c r="AB127" s="331">
        <v>924.81299999999999</v>
      </c>
    </row>
    <row r="128" spans="1:28" ht="14.1" customHeight="1">
      <c r="A128" s="312">
        <v>15</v>
      </c>
      <c r="B128" s="336">
        <v>563</v>
      </c>
      <c r="C128" s="328" t="s">
        <v>1152</v>
      </c>
      <c r="F128" s="331">
        <v>310.75200000000001</v>
      </c>
      <c r="G128" s="331"/>
      <c r="H128" s="331">
        <v>311.44660999999996</v>
      </c>
      <c r="I128" s="331"/>
      <c r="J128" s="331">
        <v>227.239</v>
      </c>
      <c r="K128" s="331"/>
      <c r="L128" s="331">
        <v>336.40628999999996</v>
      </c>
      <c r="M128" s="331"/>
      <c r="N128" s="331">
        <v>363.798</v>
      </c>
      <c r="O128" s="331"/>
      <c r="P128" s="331">
        <v>338.68851000000001</v>
      </c>
      <c r="Q128" s="331"/>
      <c r="R128" s="331">
        <v>417.24599999999998</v>
      </c>
      <c r="S128" s="331"/>
      <c r="T128" s="331">
        <v>352.18352000000004</v>
      </c>
      <c r="U128" s="331"/>
      <c r="V128" s="331">
        <v>0</v>
      </c>
      <c r="W128" s="331"/>
      <c r="X128" s="331">
        <v>60.226930000000003</v>
      </c>
      <c r="Z128" s="331">
        <v>0</v>
      </c>
      <c r="AB128" s="331">
        <v>0</v>
      </c>
    </row>
    <row r="129" spans="1:28" ht="14.1" customHeight="1">
      <c r="A129" s="312">
        <v>16</v>
      </c>
      <c r="B129" s="336">
        <v>564</v>
      </c>
      <c r="C129" s="328" t="s">
        <v>1153</v>
      </c>
      <c r="F129" s="331">
        <v>0</v>
      </c>
      <c r="G129" s="331"/>
      <c r="H129" s="331">
        <v>0</v>
      </c>
      <c r="I129" s="331"/>
      <c r="J129" s="331">
        <v>0</v>
      </c>
      <c r="K129" s="331"/>
      <c r="L129" s="331">
        <v>0</v>
      </c>
      <c r="M129" s="331"/>
      <c r="N129" s="331">
        <v>0</v>
      </c>
      <c r="O129" s="331"/>
      <c r="P129" s="331">
        <v>0</v>
      </c>
      <c r="Q129" s="331"/>
      <c r="R129" s="331">
        <v>0</v>
      </c>
      <c r="S129" s="331"/>
      <c r="T129" s="331">
        <v>0</v>
      </c>
      <c r="U129" s="331"/>
      <c r="V129" s="331">
        <v>0</v>
      </c>
      <c r="W129" s="331"/>
      <c r="X129" s="331">
        <v>0.17655000000000001</v>
      </c>
      <c r="Z129" s="331">
        <v>0</v>
      </c>
      <c r="AB129" s="331">
        <v>0</v>
      </c>
    </row>
    <row r="130" spans="1:28" ht="14.1" customHeight="1">
      <c r="A130" s="312">
        <v>17</v>
      </c>
      <c r="B130" s="336">
        <v>565</v>
      </c>
      <c r="C130" s="328" t="s">
        <v>1154</v>
      </c>
      <c r="F130" s="331">
        <v>311.54500000000002</v>
      </c>
      <c r="G130" s="331"/>
      <c r="H130" s="331">
        <v>308.98700000000002</v>
      </c>
      <c r="I130" s="331"/>
      <c r="J130" s="331">
        <v>312</v>
      </c>
      <c r="K130" s="331"/>
      <c r="L130" s="331">
        <v>293.47800000000001</v>
      </c>
      <c r="M130" s="331"/>
      <c r="N130" s="331">
        <v>300</v>
      </c>
      <c r="O130" s="331"/>
      <c r="P130" s="331">
        <v>305.40800000000002</v>
      </c>
      <c r="Q130" s="331"/>
      <c r="R130" s="331">
        <v>312</v>
      </c>
      <c r="S130" s="331"/>
      <c r="T130" s="331">
        <v>303.02199999999999</v>
      </c>
      <c r="U130" s="331"/>
      <c r="V130" s="331">
        <v>323.904</v>
      </c>
      <c r="W130" s="331"/>
      <c r="X130" s="331">
        <v>298.25</v>
      </c>
      <c r="Z130" s="331">
        <v>308.59199999999998</v>
      </c>
      <c r="AB130" s="331">
        <v>372</v>
      </c>
    </row>
    <row r="131" spans="1:28" ht="14.1" customHeight="1">
      <c r="A131" s="312">
        <v>18</v>
      </c>
      <c r="B131" s="336">
        <v>566</v>
      </c>
      <c r="C131" s="328" t="s">
        <v>1155</v>
      </c>
      <c r="F131" s="331">
        <v>1695.548</v>
      </c>
      <c r="G131" s="331"/>
      <c r="H131" s="331">
        <v>2284.6491000000001</v>
      </c>
      <c r="I131" s="331"/>
      <c r="J131" s="331">
        <v>1351.9559999999999</v>
      </c>
      <c r="K131" s="331"/>
      <c r="L131" s="331">
        <v>1523.8335900000002</v>
      </c>
      <c r="M131" s="331"/>
      <c r="N131" s="331">
        <v>1985.2449999999999</v>
      </c>
      <c r="O131" s="331"/>
      <c r="P131" s="331">
        <v>1900.61274</v>
      </c>
      <c r="Q131" s="331"/>
      <c r="R131" s="331">
        <v>2167.223</v>
      </c>
      <c r="S131" s="331"/>
      <c r="T131" s="331">
        <v>1838.87213</v>
      </c>
      <c r="U131" s="331"/>
      <c r="V131" s="331">
        <v>2589.0590000000002</v>
      </c>
      <c r="W131" s="331"/>
      <c r="X131" s="331">
        <v>1960.81855</v>
      </c>
      <c r="Z131" s="331">
        <v>1972.6110000000001</v>
      </c>
      <c r="AB131" s="331">
        <v>2012.8240000000001</v>
      </c>
    </row>
    <row r="132" spans="1:28" ht="14.1" customHeight="1">
      <c r="A132" s="312">
        <v>19</v>
      </c>
      <c r="B132" s="336">
        <v>567</v>
      </c>
      <c r="C132" s="328" t="s">
        <v>1156</v>
      </c>
      <c r="F132" s="334">
        <v>0.34699999999999998</v>
      </c>
      <c r="G132" s="331"/>
      <c r="H132" s="334">
        <v>30.539709999999999</v>
      </c>
      <c r="I132" s="331"/>
      <c r="J132" s="334">
        <v>0</v>
      </c>
      <c r="K132" s="332"/>
      <c r="L132" s="334">
        <v>22.37096</v>
      </c>
      <c r="M132" s="331"/>
      <c r="N132" s="334">
        <v>25</v>
      </c>
      <c r="O132" s="332"/>
      <c r="P132" s="334">
        <v>9.4410100000000003</v>
      </c>
      <c r="Q132" s="331"/>
      <c r="R132" s="334">
        <v>31.777000000000001</v>
      </c>
      <c r="S132" s="331"/>
      <c r="T132" s="334">
        <v>32.097520000000003</v>
      </c>
      <c r="U132" s="331"/>
      <c r="V132" s="334">
        <v>35.002000000000002</v>
      </c>
      <c r="W132" s="331"/>
      <c r="X132" s="334">
        <v>42.273199999999996</v>
      </c>
      <c r="Z132" s="334">
        <v>28.06</v>
      </c>
      <c r="AB132" s="334">
        <v>28.652000000000001</v>
      </c>
    </row>
    <row r="133" spans="1:28" ht="14.1" customHeight="1">
      <c r="A133" s="312">
        <v>20</v>
      </c>
      <c r="B133" s="336"/>
      <c r="C133" s="328" t="s">
        <v>1148</v>
      </c>
      <c r="F133" s="331">
        <v>4806.4529999999995</v>
      </c>
      <c r="G133" s="331"/>
      <c r="H133" s="331">
        <v>5157.48686</v>
      </c>
      <c r="I133" s="331"/>
      <c r="J133" s="331">
        <v>3751.38</v>
      </c>
      <c r="K133" s="332"/>
      <c r="L133" s="331">
        <v>3777.7529300000006</v>
      </c>
      <c r="M133" s="331"/>
      <c r="N133" s="331">
        <v>4602.9969999999994</v>
      </c>
      <c r="O133" s="332"/>
      <c r="P133" s="331">
        <v>4239.9264400000002</v>
      </c>
      <c r="Q133" s="331"/>
      <c r="R133" s="331">
        <v>4993.9740000000002</v>
      </c>
      <c r="S133" s="331"/>
      <c r="T133" s="331">
        <v>4496.7792100000006</v>
      </c>
      <c r="U133" s="331"/>
      <c r="V133" s="331">
        <v>4941.66</v>
      </c>
      <c r="W133" s="331"/>
      <c r="X133" s="331">
        <v>5158.3317299999999</v>
      </c>
      <c r="Z133" s="331">
        <v>4633.7740000000003</v>
      </c>
      <c r="AB133" s="331">
        <v>6118.5010000000002</v>
      </c>
    </row>
    <row r="134" spans="1:28" ht="14.1" customHeight="1">
      <c r="A134" s="312">
        <v>21</v>
      </c>
      <c r="B134" s="336"/>
      <c r="C134" s="328"/>
      <c r="F134" s="331"/>
      <c r="G134" s="331"/>
      <c r="H134" s="331"/>
      <c r="I134" s="331"/>
      <c r="J134" s="332"/>
      <c r="K134" s="332"/>
      <c r="L134" s="331"/>
      <c r="M134" s="331"/>
      <c r="N134" s="331"/>
      <c r="O134" s="332"/>
      <c r="P134" s="331"/>
      <c r="Q134" s="331"/>
      <c r="R134" s="331"/>
      <c r="S134" s="331"/>
      <c r="T134" s="331"/>
      <c r="U134" s="331"/>
      <c r="V134" s="331"/>
      <c r="W134" s="331"/>
      <c r="X134" s="331"/>
    </row>
    <row r="135" spans="1:28" ht="14.1" customHeight="1">
      <c r="A135" s="312">
        <v>22</v>
      </c>
      <c r="B135" s="336"/>
      <c r="C135" s="328" t="s">
        <v>1157</v>
      </c>
      <c r="F135" s="331"/>
      <c r="G135" s="331"/>
      <c r="H135" s="331"/>
      <c r="I135" s="331"/>
      <c r="J135" s="332"/>
      <c r="K135" s="332"/>
      <c r="L135" s="331"/>
      <c r="M135" s="331"/>
      <c r="N135" s="331"/>
      <c r="O135" s="332"/>
      <c r="P135" s="331"/>
      <c r="Q135" s="331"/>
      <c r="R135" s="331"/>
      <c r="S135" s="331"/>
      <c r="T135" s="331"/>
      <c r="U135" s="331"/>
      <c r="V135" s="331"/>
      <c r="W135" s="331"/>
      <c r="X135" s="331"/>
    </row>
    <row r="136" spans="1:28" ht="14.1" customHeight="1">
      <c r="A136" s="312">
        <v>23</v>
      </c>
      <c r="B136" s="336"/>
      <c r="F136" s="331"/>
      <c r="G136" s="331"/>
      <c r="H136" s="331"/>
      <c r="I136" s="331"/>
      <c r="J136" s="332"/>
      <c r="K136" s="332"/>
      <c r="L136" s="331"/>
      <c r="M136" s="331"/>
      <c r="N136" s="331"/>
      <c r="O136" s="332"/>
      <c r="P136" s="331"/>
      <c r="Q136" s="331"/>
      <c r="R136" s="331"/>
      <c r="S136" s="331"/>
      <c r="T136" s="331"/>
      <c r="U136" s="331"/>
      <c r="V136" s="331"/>
      <c r="W136" s="331"/>
      <c r="X136" s="331"/>
    </row>
    <row r="137" spans="1:28" ht="14.1" customHeight="1">
      <c r="A137" s="312">
        <v>24</v>
      </c>
      <c r="B137" s="336">
        <v>568</v>
      </c>
      <c r="C137" s="328" t="s">
        <v>1158</v>
      </c>
      <c r="F137" s="331">
        <v>0</v>
      </c>
      <c r="G137" s="331"/>
      <c r="H137" s="331">
        <v>0</v>
      </c>
      <c r="I137" s="331"/>
      <c r="J137" s="331">
        <v>0</v>
      </c>
      <c r="K137" s="332"/>
      <c r="L137" s="331">
        <v>0</v>
      </c>
      <c r="M137" s="331"/>
      <c r="N137" s="331">
        <v>0</v>
      </c>
      <c r="O137" s="332"/>
      <c r="P137" s="331">
        <v>0</v>
      </c>
      <c r="Q137" s="331"/>
      <c r="R137" s="331">
        <v>0</v>
      </c>
      <c r="S137" s="331"/>
      <c r="T137" s="331">
        <v>0</v>
      </c>
      <c r="U137" s="331"/>
      <c r="V137" s="331">
        <v>0</v>
      </c>
      <c r="W137" s="331"/>
      <c r="X137" s="331">
        <v>0</v>
      </c>
      <c r="Z137" s="331">
        <v>0</v>
      </c>
      <c r="AB137" s="331">
        <v>0</v>
      </c>
    </row>
    <row r="138" spans="1:28" ht="14.1" customHeight="1">
      <c r="A138" s="312">
        <v>25</v>
      </c>
      <c r="B138" s="336">
        <v>569</v>
      </c>
      <c r="C138" s="328" t="s">
        <v>1159</v>
      </c>
      <c r="F138" s="331">
        <v>0</v>
      </c>
      <c r="G138" s="331"/>
      <c r="H138" s="331">
        <v>0</v>
      </c>
      <c r="I138" s="331"/>
      <c r="J138" s="331">
        <v>0</v>
      </c>
      <c r="K138" s="332"/>
      <c r="L138" s="331">
        <v>4.181E-2</v>
      </c>
      <c r="M138" s="331"/>
      <c r="N138" s="331">
        <v>0</v>
      </c>
      <c r="O138" s="332"/>
      <c r="P138" s="331">
        <v>0</v>
      </c>
      <c r="Q138" s="331"/>
      <c r="R138" s="331">
        <v>0</v>
      </c>
      <c r="S138" s="331"/>
      <c r="T138" s="331">
        <v>2270.4389100000003</v>
      </c>
      <c r="U138" s="331"/>
      <c r="V138" s="331">
        <v>2582.5509999999999</v>
      </c>
      <c r="W138" s="331"/>
      <c r="X138" s="331">
        <v>2588.4634700000001</v>
      </c>
      <c r="Z138" s="331">
        <v>2745.6840000000002</v>
      </c>
      <c r="AB138" s="331">
        <v>2812.9250000000002</v>
      </c>
    </row>
    <row r="139" spans="1:28" ht="14.1" customHeight="1">
      <c r="A139" s="312">
        <v>26</v>
      </c>
      <c r="B139" s="336">
        <v>570</v>
      </c>
      <c r="C139" s="328" t="s">
        <v>1160</v>
      </c>
      <c r="F139" s="331">
        <v>1274.8440000000001</v>
      </c>
      <c r="G139" s="331"/>
      <c r="H139" s="331">
        <v>1456.0215800000001</v>
      </c>
      <c r="I139" s="331"/>
      <c r="J139" s="331">
        <v>1298.1130000000001</v>
      </c>
      <c r="L139" s="331">
        <v>1445.73928</v>
      </c>
      <c r="M139" s="332"/>
      <c r="N139" s="331">
        <v>877.27</v>
      </c>
      <c r="O139" s="332"/>
      <c r="P139" s="331">
        <v>1491.59727</v>
      </c>
      <c r="Q139" s="331"/>
      <c r="R139" s="331">
        <v>1935.3679999999999</v>
      </c>
      <c r="S139" s="331"/>
      <c r="T139" s="331">
        <v>1847.9128999999998</v>
      </c>
      <c r="U139" s="331"/>
      <c r="V139" s="331">
        <v>1298.4760000000001</v>
      </c>
      <c r="W139" s="331"/>
      <c r="X139" s="331">
        <v>1797.1158899999998</v>
      </c>
      <c r="Z139" s="331">
        <v>1215.7059999999999</v>
      </c>
      <c r="AB139" s="331">
        <v>1600.433</v>
      </c>
    </row>
    <row r="140" spans="1:28" ht="14.1" customHeight="1">
      <c r="A140" s="312">
        <v>27</v>
      </c>
      <c r="B140" s="336">
        <v>571</v>
      </c>
      <c r="C140" s="328" t="s">
        <v>1161</v>
      </c>
      <c r="F140" s="331">
        <v>1200.9559999999999</v>
      </c>
      <c r="G140" s="331"/>
      <c r="H140" s="331">
        <v>876.83249999999998</v>
      </c>
      <c r="I140" s="331"/>
      <c r="J140" s="331">
        <v>2282.239</v>
      </c>
      <c r="L140" s="331">
        <v>1324.3317</v>
      </c>
      <c r="M140" s="332"/>
      <c r="N140" s="331">
        <v>2284.5450000000001</v>
      </c>
      <c r="O140" s="332"/>
      <c r="P140" s="331">
        <v>1256.3654799999999</v>
      </c>
      <c r="Q140" s="331"/>
      <c r="R140" s="331">
        <v>2530.232</v>
      </c>
      <c r="S140" s="331"/>
      <c r="T140" s="331">
        <v>2406.9477499999998</v>
      </c>
      <c r="U140" s="331"/>
      <c r="V140" s="331">
        <v>2605.4760000000001</v>
      </c>
      <c r="W140" s="331"/>
      <c r="X140" s="331">
        <v>2045.9491399999999</v>
      </c>
      <c r="Z140" s="331">
        <v>2624.174</v>
      </c>
      <c r="AB140" s="331">
        <v>2895.0450000000001</v>
      </c>
    </row>
    <row r="141" spans="1:28" ht="14.1" customHeight="1">
      <c r="A141" s="312">
        <v>28</v>
      </c>
      <c r="B141" s="336">
        <v>572</v>
      </c>
      <c r="C141" s="328" t="s">
        <v>1162</v>
      </c>
      <c r="F141" s="331">
        <v>0.32400000000000001</v>
      </c>
      <c r="G141" s="331"/>
      <c r="H141" s="331">
        <v>0</v>
      </c>
      <c r="I141" s="331"/>
      <c r="J141" s="331">
        <v>0</v>
      </c>
      <c r="L141" s="331">
        <v>0</v>
      </c>
      <c r="M141" s="332"/>
      <c r="N141" s="331">
        <v>0</v>
      </c>
      <c r="O141" s="332"/>
      <c r="P141" s="331">
        <v>0</v>
      </c>
      <c r="Q141" s="331"/>
      <c r="R141" s="331">
        <v>0</v>
      </c>
      <c r="S141" s="331"/>
      <c r="T141" s="331">
        <v>0</v>
      </c>
      <c r="U141" s="331"/>
      <c r="V141" s="331">
        <v>0</v>
      </c>
      <c r="W141" s="331"/>
      <c r="X141" s="331">
        <v>1.1074999999999999</v>
      </c>
      <c r="Z141" s="331">
        <v>0</v>
      </c>
      <c r="AB141" s="331">
        <v>0</v>
      </c>
    </row>
    <row r="142" spans="1:28" ht="14.1" customHeight="1">
      <c r="A142" s="312">
        <v>29</v>
      </c>
      <c r="B142" s="336">
        <v>573</v>
      </c>
      <c r="C142" s="328" t="s">
        <v>1163</v>
      </c>
      <c r="F142" s="334">
        <v>0</v>
      </c>
      <c r="G142" s="331"/>
      <c r="H142" s="334">
        <v>0</v>
      </c>
      <c r="I142" s="331"/>
      <c r="J142" s="334">
        <v>0</v>
      </c>
      <c r="L142" s="334">
        <v>0</v>
      </c>
      <c r="M142" s="332"/>
      <c r="N142" s="334">
        <v>0</v>
      </c>
      <c r="O142" s="332"/>
      <c r="P142" s="334">
        <v>0</v>
      </c>
      <c r="Q142" s="331"/>
      <c r="R142" s="334">
        <v>0</v>
      </c>
      <c r="S142" s="331"/>
      <c r="T142" s="334">
        <v>0</v>
      </c>
      <c r="U142" s="331"/>
      <c r="V142" s="334">
        <v>258.08300000000003</v>
      </c>
      <c r="W142" s="331"/>
      <c r="X142" s="334">
        <v>178.88007999999999</v>
      </c>
      <c r="Z142" s="334">
        <v>359.84500000000003</v>
      </c>
      <c r="AB142" s="334">
        <v>577.36800000000005</v>
      </c>
    </row>
    <row r="143" spans="1:28" ht="14.1" customHeight="1">
      <c r="A143" s="312">
        <v>30</v>
      </c>
      <c r="B143" s="336"/>
      <c r="C143" s="328" t="s">
        <v>1157</v>
      </c>
      <c r="F143" s="331">
        <v>2476.1240000000003</v>
      </c>
      <c r="G143" s="331"/>
      <c r="H143" s="331">
        <v>2332.8540800000001</v>
      </c>
      <c r="I143" s="331"/>
      <c r="J143" s="331">
        <v>3580.3519999999999</v>
      </c>
      <c r="L143" s="331">
        <v>2770.07098</v>
      </c>
      <c r="M143" s="331"/>
      <c r="N143" s="331">
        <v>3161.8150000000001</v>
      </c>
      <c r="O143" s="332"/>
      <c r="P143" s="331">
        <v>2747.9627499999997</v>
      </c>
      <c r="Q143" s="331"/>
      <c r="R143" s="331">
        <v>4465.6000000000004</v>
      </c>
      <c r="S143" s="331"/>
      <c r="T143" s="331">
        <v>6525.2995599999995</v>
      </c>
      <c r="U143" s="331"/>
      <c r="V143" s="331">
        <v>6744.5860000000002</v>
      </c>
      <c r="W143" s="331"/>
      <c r="X143" s="331">
        <v>6611.5160799999994</v>
      </c>
      <c r="Z143" s="331">
        <v>6945.4090000000006</v>
      </c>
      <c r="AB143" s="331">
        <v>7885.7710000000006</v>
      </c>
    </row>
    <row r="144" spans="1:28" ht="14.1" customHeight="1">
      <c r="A144" s="312">
        <v>31</v>
      </c>
      <c r="B144" s="336"/>
      <c r="C144" s="328"/>
      <c r="F144" s="331"/>
      <c r="G144" s="331"/>
      <c r="H144" s="331"/>
      <c r="I144" s="331"/>
      <c r="J144" s="332"/>
      <c r="K144" s="332"/>
      <c r="L144" s="331"/>
      <c r="M144" s="331"/>
      <c r="N144" s="331"/>
      <c r="O144" s="332"/>
      <c r="P144" s="331"/>
      <c r="Q144" s="331"/>
      <c r="R144" s="331"/>
      <c r="S144" s="331"/>
      <c r="T144" s="331"/>
      <c r="U144" s="331"/>
      <c r="V144" s="331"/>
      <c r="W144" s="331"/>
      <c r="X144" s="331"/>
    </row>
    <row r="145" spans="1:28" ht="14.1" customHeight="1">
      <c r="A145" s="312">
        <v>32</v>
      </c>
      <c r="B145" s="336"/>
      <c r="C145" s="328"/>
      <c r="F145" s="331"/>
      <c r="G145" s="331"/>
      <c r="H145" s="331"/>
      <c r="I145" s="331"/>
      <c r="J145" s="332"/>
      <c r="K145" s="332"/>
      <c r="L145" s="331"/>
      <c r="M145" s="331"/>
      <c r="N145" s="331"/>
      <c r="O145" s="332"/>
      <c r="P145" s="331"/>
      <c r="Q145" s="331"/>
      <c r="R145" s="331"/>
      <c r="S145" s="331"/>
      <c r="T145" s="331"/>
      <c r="U145" s="331"/>
      <c r="V145" s="331"/>
      <c r="W145" s="331"/>
      <c r="X145" s="331"/>
    </row>
    <row r="146" spans="1:28" ht="14.1" customHeight="1">
      <c r="A146" s="312">
        <v>33</v>
      </c>
      <c r="B146" s="328"/>
      <c r="C146" s="328"/>
      <c r="F146" s="331"/>
      <c r="G146" s="331"/>
      <c r="H146" s="331"/>
      <c r="I146" s="331"/>
      <c r="J146" s="332"/>
      <c r="K146" s="332"/>
      <c r="L146" s="331"/>
      <c r="M146" s="331"/>
      <c r="N146" s="331"/>
      <c r="O146" s="332"/>
      <c r="P146" s="331"/>
      <c r="Q146" s="331"/>
      <c r="R146" s="331"/>
      <c r="S146" s="331"/>
      <c r="T146" s="331"/>
      <c r="U146" s="331"/>
      <c r="V146" s="331"/>
      <c r="W146" s="331"/>
      <c r="X146" s="331"/>
    </row>
    <row r="147" spans="1:28" ht="14.1" customHeight="1">
      <c r="A147" s="312">
        <v>34</v>
      </c>
      <c r="B147" s="328"/>
      <c r="C147" s="328"/>
      <c r="F147" s="331"/>
      <c r="G147" s="331"/>
      <c r="H147" s="331"/>
      <c r="I147" s="331"/>
      <c r="J147" s="332"/>
      <c r="K147" s="332"/>
      <c r="L147" s="331"/>
      <c r="M147" s="331"/>
      <c r="N147" s="331"/>
      <c r="O147" s="332"/>
      <c r="P147" s="331"/>
      <c r="Q147" s="331"/>
      <c r="R147" s="331"/>
      <c r="S147" s="331"/>
      <c r="T147" s="331"/>
      <c r="U147" s="331"/>
      <c r="V147" s="331"/>
      <c r="W147" s="331"/>
      <c r="X147" s="331"/>
    </row>
    <row r="148" spans="1:28" ht="14.1" customHeight="1">
      <c r="A148" s="312">
        <v>35</v>
      </c>
      <c r="B148" s="328"/>
      <c r="C148" s="328"/>
      <c r="F148" s="331"/>
      <c r="G148" s="331"/>
      <c r="H148" s="331"/>
      <c r="I148" s="331"/>
      <c r="J148" s="332"/>
      <c r="K148" s="332"/>
      <c r="L148" s="331"/>
      <c r="M148" s="331"/>
      <c r="N148" s="331"/>
      <c r="O148" s="332"/>
      <c r="P148" s="331"/>
      <c r="Q148" s="331"/>
      <c r="R148" s="331"/>
      <c r="S148" s="331"/>
      <c r="T148" s="331"/>
      <c r="U148" s="331"/>
      <c r="V148" s="331"/>
      <c r="W148" s="331"/>
      <c r="X148" s="331"/>
    </row>
    <row r="149" spans="1:28" ht="14.1" customHeight="1">
      <c r="A149" s="312">
        <v>36</v>
      </c>
      <c r="B149" s="328"/>
      <c r="C149" s="328"/>
      <c r="F149" s="331"/>
      <c r="G149" s="331"/>
      <c r="H149" s="331"/>
      <c r="I149" s="331"/>
      <c r="J149" s="332"/>
      <c r="K149" s="332"/>
      <c r="L149" s="331"/>
      <c r="M149" s="331"/>
      <c r="N149" s="331"/>
      <c r="O149" s="332"/>
      <c r="P149" s="331"/>
      <c r="Q149" s="331"/>
      <c r="R149" s="331"/>
      <c r="S149" s="331"/>
      <c r="T149" s="331"/>
      <c r="U149" s="331"/>
      <c r="V149" s="331"/>
      <c r="W149" s="331"/>
      <c r="X149" s="331"/>
    </row>
    <row r="150" spans="1:28" ht="14.1" customHeight="1">
      <c r="A150" s="312">
        <v>37</v>
      </c>
      <c r="B150" s="328"/>
      <c r="C150" s="328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1"/>
      <c r="R150" s="331"/>
      <c r="S150" s="331"/>
      <c r="T150" s="331"/>
      <c r="U150" s="331"/>
      <c r="V150" s="331"/>
      <c r="W150" s="331"/>
      <c r="X150" s="331"/>
    </row>
    <row r="151" spans="1:28" ht="14.1" customHeight="1">
      <c r="A151" s="312">
        <v>38</v>
      </c>
      <c r="B151" s="328"/>
      <c r="C151" s="328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1"/>
      <c r="R151" s="331"/>
      <c r="S151" s="331"/>
      <c r="T151" s="331"/>
      <c r="U151" s="331"/>
      <c r="V151" s="331"/>
      <c r="W151" s="331"/>
      <c r="X151" s="331"/>
    </row>
    <row r="152" spans="1:28" ht="14.1" customHeight="1" thickBot="1">
      <c r="A152" s="311">
        <v>39</v>
      </c>
      <c r="B152" s="311" t="s">
        <v>114</v>
      </c>
      <c r="C152" s="311"/>
      <c r="D152" s="311"/>
      <c r="E152" s="311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1"/>
      <c r="T152" s="311"/>
      <c r="U152" s="311"/>
      <c r="V152" s="311"/>
      <c r="W152" s="311"/>
      <c r="X152" s="311"/>
      <c r="Y152" s="311"/>
      <c r="Z152" s="311"/>
      <c r="AA152" s="311"/>
      <c r="AB152" s="311"/>
    </row>
    <row r="153" spans="1:28" ht="14.1" customHeight="1">
      <c r="A153" s="312" t="s">
        <v>412</v>
      </c>
      <c r="B153" s="338"/>
      <c r="C153" s="338"/>
      <c r="D153" s="338"/>
      <c r="E153" s="338"/>
      <c r="F153" s="338"/>
      <c r="G153" s="338"/>
      <c r="H153" s="338"/>
      <c r="I153" s="338"/>
      <c r="J153" s="338"/>
      <c r="K153" s="338"/>
      <c r="L153" s="338"/>
      <c r="M153" s="338"/>
      <c r="N153" s="338"/>
      <c r="O153" s="338"/>
      <c r="P153" s="338"/>
      <c r="Q153" s="338"/>
      <c r="R153" s="338"/>
      <c r="S153" s="338"/>
      <c r="T153" s="338"/>
      <c r="U153" s="338"/>
      <c r="V153" s="338"/>
      <c r="W153" s="338"/>
      <c r="X153" s="338"/>
      <c r="Y153" s="338"/>
      <c r="Z153" s="312" t="s">
        <v>1103</v>
      </c>
      <c r="AA153" s="338"/>
      <c r="AB153" s="338"/>
    </row>
    <row r="154" spans="1:28" ht="14.1" customHeight="1" thickBot="1">
      <c r="A154" s="311" t="s">
        <v>1065</v>
      </c>
      <c r="B154" s="311"/>
      <c r="C154" s="311"/>
      <c r="D154" s="311"/>
      <c r="E154" s="311"/>
      <c r="F154" s="311"/>
      <c r="G154" s="311"/>
      <c r="H154" s="311"/>
      <c r="I154" s="311"/>
      <c r="J154" s="311" t="s">
        <v>1066</v>
      </c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A154" s="311"/>
      <c r="AB154" s="311" t="s">
        <v>1164</v>
      </c>
    </row>
    <row r="155" spans="1:28" ht="14.1" customHeight="1">
      <c r="A155" s="312" t="s">
        <v>63</v>
      </c>
      <c r="F155" s="312" t="s">
        <v>367</v>
      </c>
      <c r="H155" s="312" t="s">
        <v>1068</v>
      </c>
      <c r="P155" s="313"/>
      <c r="Q155" s="313"/>
      <c r="R155" s="313"/>
      <c r="S155" s="314"/>
      <c r="V155" s="313"/>
      <c r="W155" s="313"/>
      <c r="X155" s="313"/>
      <c r="Y155" s="313" t="s">
        <v>1069</v>
      </c>
      <c r="AB155" s="314"/>
    </row>
    <row r="156" spans="1:28" ht="14.1" customHeight="1">
      <c r="H156" s="312" t="s">
        <v>1070</v>
      </c>
      <c r="P156" s="315"/>
      <c r="Q156" s="315"/>
      <c r="R156" s="316"/>
      <c r="S156" s="316"/>
      <c r="X156" s="315" t="s">
        <v>68</v>
      </c>
      <c r="Y156" s="316" t="s">
        <v>69</v>
      </c>
      <c r="AB156" s="317"/>
    </row>
    <row r="157" spans="1:28" ht="14.1" customHeight="1">
      <c r="A157" s="312" t="s">
        <v>70</v>
      </c>
      <c r="H157" s="312" t="s">
        <v>118</v>
      </c>
      <c r="P157" s="315"/>
      <c r="Q157" s="315"/>
      <c r="R157" s="316"/>
      <c r="S157" s="316"/>
      <c r="T157" s="315"/>
      <c r="U157" s="315"/>
      <c r="X157" s="315" t="s">
        <v>68</v>
      </c>
      <c r="Y157" s="316" t="s">
        <v>71</v>
      </c>
      <c r="AB157" s="317"/>
    </row>
    <row r="158" spans="1:28" ht="14.1" customHeight="1">
      <c r="H158" s="312" t="s">
        <v>118</v>
      </c>
      <c r="P158" s="315"/>
      <c r="Q158" s="315"/>
      <c r="R158" s="316"/>
      <c r="S158" s="316"/>
      <c r="T158" s="315"/>
      <c r="U158" s="315"/>
      <c r="X158" s="315" t="s">
        <v>68</v>
      </c>
      <c r="Y158" s="316" t="s">
        <v>72</v>
      </c>
      <c r="AB158" s="317"/>
    </row>
    <row r="159" spans="1:28" ht="14.1" customHeight="1" thickBot="1">
      <c r="A159" s="311" t="s">
        <v>73</v>
      </c>
      <c r="B159" s="311"/>
      <c r="C159" s="311"/>
      <c r="D159" s="311"/>
      <c r="E159" s="311"/>
      <c r="F159" s="311"/>
      <c r="G159" s="311"/>
      <c r="H159" s="311" t="s">
        <v>118</v>
      </c>
      <c r="I159" s="311"/>
      <c r="J159" s="311"/>
      <c r="K159" s="311"/>
      <c r="L159" s="311"/>
      <c r="M159" s="311"/>
      <c r="N159" s="311" t="s">
        <v>74</v>
      </c>
      <c r="O159" s="311"/>
      <c r="P159" s="311"/>
      <c r="Q159" s="311"/>
      <c r="R159" s="311"/>
      <c r="S159" s="311"/>
      <c r="T159" s="311"/>
      <c r="U159" s="311"/>
      <c r="V159" s="311"/>
      <c r="W159" s="311"/>
      <c r="X159" s="311"/>
      <c r="Y159" s="311" t="s">
        <v>75</v>
      </c>
      <c r="Z159" s="311"/>
      <c r="AA159" s="311"/>
      <c r="AB159" s="311"/>
    </row>
    <row r="160" spans="1:28" ht="14.1" customHeight="1">
      <c r="B160" s="318"/>
      <c r="C160" s="319"/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  <c r="U160" s="319"/>
      <c r="V160" s="319"/>
      <c r="W160" s="319"/>
      <c r="X160" s="319"/>
      <c r="Y160" s="319"/>
      <c r="Z160" s="319"/>
      <c r="AA160" s="319"/>
      <c r="AB160" s="319"/>
    </row>
    <row r="161" spans="1:28" ht="14.1" customHeight="1">
      <c r="B161" s="318"/>
      <c r="C161" s="319"/>
      <c r="D161" s="319"/>
      <c r="E161" s="319"/>
      <c r="F161" s="319"/>
      <c r="G161" s="319"/>
      <c r="H161" s="319"/>
      <c r="I161" s="319"/>
      <c r="J161" s="319"/>
      <c r="K161" s="319"/>
      <c r="L161" s="319"/>
      <c r="M161" s="319"/>
      <c r="N161" s="319"/>
      <c r="O161" s="319"/>
      <c r="P161" s="318"/>
      <c r="Q161" s="318"/>
      <c r="R161" s="318"/>
      <c r="S161" s="318"/>
      <c r="T161" s="319"/>
      <c r="U161" s="319"/>
      <c r="V161" s="319"/>
      <c r="W161" s="319"/>
      <c r="X161" s="319"/>
      <c r="Y161" s="319"/>
      <c r="Z161" s="319"/>
      <c r="AA161" s="319"/>
      <c r="AB161" s="319"/>
    </row>
    <row r="162" spans="1:28" ht="14.1" customHeight="1">
      <c r="B162" s="319" t="s">
        <v>55</v>
      </c>
      <c r="C162" s="319" t="s">
        <v>56</v>
      </c>
      <c r="D162" s="318"/>
      <c r="E162" s="318"/>
      <c r="F162" s="319" t="s">
        <v>76</v>
      </c>
      <c r="G162" s="319"/>
      <c r="H162" s="319" t="s">
        <v>77</v>
      </c>
      <c r="I162" s="319"/>
      <c r="J162" s="319" t="s">
        <v>78</v>
      </c>
      <c r="K162" s="319"/>
      <c r="L162" s="319" t="s">
        <v>79</v>
      </c>
      <c r="M162" s="319"/>
      <c r="N162" s="319" t="s">
        <v>80</v>
      </c>
      <c r="O162" s="319"/>
      <c r="P162" s="319" t="s">
        <v>81</v>
      </c>
      <c r="Q162" s="319"/>
      <c r="R162" s="319" t="s">
        <v>82</v>
      </c>
      <c r="S162" s="319"/>
      <c r="T162" s="319" t="s">
        <v>1071</v>
      </c>
      <c r="U162" s="318"/>
      <c r="V162" s="319" t="s">
        <v>1072</v>
      </c>
      <c r="W162" s="318"/>
      <c r="X162" s="319" t="s">
        <v>1073</v>
      </c>
      <c r="Z162" s="319" t="s">
        <v>1074</v>
      </c>
      <c r="AB162" s="319" t="s">
        <v>1075</v>
      </c>
    </row>
    <row r="163" spans="1:28" ht="14.1" customHeight="1">
      <c r="A163" s="312" t="s">
        <v>50</v>
      </c>
      <c r="B163" s="318" t="s">
        <v>1076</v>
      </c>
      <c r="C163" s="318" t="s">
        <v>1076</v>
      </c>
      <c r="D163" s="318"/>
      <c r="E163" s="320"/>
      <c r="F163" s="636">
        <v>2003</v>
      </c>
      <c r="G163" s="636"/>
      <c r="H163" s="636"/>
      <c r="I163" s="321"/>
      <c r="J163" s="636">
        <v>2004</v>
      </c>
      <c r="K163" s="636"/>
      <c r="L163" s="636"/>
      <c r="M163" s="321"/>
      <c r="N163" s="636">
        <v>2005</v>
      </c>
      <c r="O163" s="636"/>
      <c r="P163" s="636"/>
      <c r="Q163" s="322"/>
      <c r="R163" s="636">
        <v>2006</v>
      </c>
      <c r="S163" s="636"/>
      <c r="T163" s="636"/>
      <c r="U163" s="318"/>
      <c r="V163" s="636">
        <v>2007</v>
      </c>
      <c r="W163" s="636"/>
      <c r="X163" s="636"/>
      <c r="Z163" s="323">
        <v>2008</v>
      </c>
      <c r="AB163" s="323">
        <v>2009</v>
      </c>
    </row>
    <row r="164" spans="1:28" ht="14.1" customHeight="1" thickBot="1">
      <c r="A164" s="311" t="s">
        <v>90</v>
      </c>
      <c r="B164" s="324" t="s">
        <v>90</v>
      </c>
      <c r="C164" s="324" t="s">
        <v>92</v>
      </c>
      <c r="D164" s="324"/>
      <c r="E164" s="324"/>
      <c r="F164" s="325" t="s">
        <v>1077</v>
      </c>
      <c r="G164" s="325"/>
      <c r="H164" s="325" t="s">
        <v>1078</v>
      </c>
      <c r="I164" s="325"/>
      <c r="J164" s="325" t="s">
        <v>1077</v>
      </c>
      <c r="K164" s="325"/>
      <c r="L164" s="326" t="s">
        <v>1078</v>
      </c>
      <c r="M164" s="326"/>
      <c r="N164" s="325" t="s">
        <v>1077</v>
      </c>
      <c r="O164" s="325"/>
      <c r="P164" s="326" t="s">
        <v>1078</v>
      </c>
      <c r="Q164" s="326"/>
      <c r="R164" s="326" t="s">
        <v>1077</v>
      </c>
      <c r="S164" s="326"/>
      <c r="T164" s="327" t="s">
        <v>1078</v>
      </c>
      <c r="U164" s="326"/>
      <c r="V164" s="326" t="s">
        <v>1077</v>
      </c>
      <c r="W164" s="326"/>
      <c r="X164" s="327" t="s">
        <v>1078</v>
      </c>
      <c r="Y164" s="311"/>
      <c r="Z164" s="326" t="s">
        <v>1077</v>
      </c>
      <c r="AA164" s="311"/>
      <c r="AB164" s="326" t="s">
        <v>1077</v>
      </c>
    </row>
    <row r="165" spans="1:28" ht="14.1" customHeight="1">
      <c r="A165" s="312">
        <v>1</v>
      </c>
      <c r="B165" s="328"/>
      <c r="C165" s="328"/>
      <c r="D165" s="328"/>
      <c r="E165" s="328"/>
      <c r="F165" s="329"/>
      <c r="G165" s="329"/>
      <c r="H165" s="329"/>
      <c r="I165" s="329"/>
      <c r="J165" s="328"/>
      <c r="K165" s="328"/>
      <c r="L165" s="328"/>
      <c r="M165" s="328"/>
      <c r="N165" s="328"/>
      <c r="O165" s="328"/>
      <c r="P165" s="328"/>
      <c r="Q165" s="328"/>
      <c r="R165" s="328"/>
      <c r="S165" s="328"/>
      <c r="T165" s="328"/>
      <c r="U165" s="328"/>
      <c r="V165" s="328"/>
      <c r="W165" s="328"/>
      <c r="X165" s="328"/>
    </row>
    <row r="166" spans="1:28" ht="14.1" customHeight="1">
      <c r="A166" s="312">
        <v>2</v>
      </c>
      <c r="B166" s="328"/>
      <c r="C166" s="328"/>
      <c r="F166" s="329"/>
      <c r="G166" s="329"/>
      <c r="H166" s="329"/>
      <c r="I166" s="329"/>
      <c r="J166" s="328"/>
      <c r="K166" s="328"/>
      <c r="L166" s="328"/>
      <c r="M166" s="328"/>
      <c r="N166" s="328"/>
      <c r="O166" s="328"/>
      <c r="P166" s="329"/>
      <c r="Q166" s="329"/>
      <c r="R166" s="329"/>
      <c r="S166" s="329"/>
      <c r="T166" s="329"/>
      <c r="U166" s="329"/>
      <c r="V166" s="329"/>
      <c r="W166" s="329"/>
      <c r="X166" s="329"/>
    </row>
    <row r="167" spans="1:28" ht="14.1" customHeight="1">
      <c r="A167" s="312">
        <v>3</v>
      </c>
      <c r="B167" s="328"/>
      <c r="C167" s="328" t="s">
        <v>1165</v>
      </c>
      <c r="F167" s="331"/>
      <c r="G167" s="331"/>
      <c r="H167" s="331"/>
      <c r="I167" s="331"/>
      <c r="J167" s="332"/>
      <c r="K167" s="332"/>
      <c r="L167" s="332"/>
      <c r="M167" s="332"/>
      <c r="N167" s="332"/>
      <c r="O167" s="332"/>
      <c r="P167" s="331"/>
      <c r="Q167" s="331"/>
      <c r="R167" s="331"/>
      <c r="S167" s="331"/>
      <c r="T167" s="331"/>
      <c r="U167" s="331"/>
      <c r="V167" s="331"/>
      <c r="W167" s="331"/>
      <c r="X167" s="331"/>
    </row>
    <row r="168" spans="1:28" ht="14.1" customHeight="1">
      <c r="A168" s="312">
        <v>4</v>
      </c>
      <c r="B168" s="328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1"/>
      <c r="R168" s="331"/>
      <c r="S168" s="331"/>
      <c r="U168" s="331"/>
      <c r="V168" s="331"/>
      <c r="W168" s="331"/>
      <c r="X168" s="331"/>
    </row>
    <row r="169" spans="1:28" ht="14.1" customHeight="1">
      <c r="A169" s="312">
        <v>5</v>
      </c>
      <c r="B169" s="336">
        <v>580</v>
      </c>
      <c r="C169" s="328" t="s">
        <v>1166</v>
      </c>
      <c r="F169" s="331">
        <v>2105.7550000000001</v>
      </c>
      <c r="G169" s="331"/>
      <c r="H169" s="331">
        <v>1255.48107</v>
      </c>
      <c r="I169" s="331"/>
      <c r="J169" s="331">
        <v>1439.3520000000001</v>
      </c>
      <c r="K169" s="331"/>
      <c r="L169" s="331">
        <v>1117.20983</v>
      </c>
      <c r="M169" s="331"/>
      <c r="N169" s="331">
        <v>1598.211</v>
      </c>
      <c r="O169" s="331"/>
      <c r="P169" s="331">
        <v>1245.3501899999999</v>
      </c>
      <c r="Q169" s="331"/>
      <c r="R169" s="331">
        <v>1535.3130000000001</v>
      </c>
      <c r="S169" s="331"/>
      <c r="T169" s="331">
        <v>1111.40012</v>
      </c>
      <c r="U169" s="331"/>
      <c r="V169" s="331">
        <v>645.12800000000004</v>
      </c>
      <c r="W169" s="331"/>
      <c r="X169" s="331">
        <v>1037.89075</v>
      </c>
      <c r="Z169" s="331">
        <v>626.226</v>
      </c>
      <c r="AB169" s="331">
        <v>775.53</v>
      </c>
    </row>
    <row r="170" spans="1:28" ht="14.1" customHeight="1">
      <c r="A170" s="312">
        <v>6</v>
      </c>
      <c r="B170" s="336">
        <v>581</v>
      </c>
      <c r="C170" s="328" t="s">
        <v>1167</v>
      </c>
      <c r="F170" s="331">
        <v>0</v>
      </c>
      <c r="G170" s="331"/>
      <c r="H170" s="331">
        <v>0</v>
      </c>
      <c r="I170" s="331"/>
      <c r="J170" s="331">
        <v>0</v>
      </c>
      <c r="K170" s="331"/>
      <c r="L170" s="331">
        <v>0</v>
      </c>
      <c r="M170" s="331"/>
      <c r="N170" s="331">
        <v>0</v>
      </c>
      <c r="O170" s="331"/>
      <c r="P170" s="331">
        <v>0</v>
      </c>
      <c r="Q170" s="331"/>
      <c r="R170" s="331">
        <v>0</v>
      </c>
      <c r="S170" s="331"/>
      <c r="T170" s="331">
        <v>0</v>
      </c>
      <c r="U170" s="331"/>
      <c r="V170" s="331">
        <v>0</v>
      </c>
      <c r="W170" s="331"/>
      <c r="X170" s="331">
        <v>0</v>
      </c>
      <c r="Z170" s="331">
        <v>0</v>
      </c>
      <c r="AB170" s="331">
        <v>0</v>
      </c>
    </row>
    <row r="171" spans="1:28" ht="14.1" customHeight="1">
      <c r="A171" s="312">
        <v>7</v>
      </c>
      <c r="B171" s="336">
        <v>582</v>
      </c>
      <c r="C171" s="328" t="s">
        <v>1168</v>
      </c>
      <c r="F171" s="331">
        <v>400.202</v>
      </c>
      <c r="G171" s="331"/>
      <c r="H171" s="331">
        <v>615.64076999999997</v>
      </c>
      <c r="I171" s="331"/>
      <c r="J171" s="331">
        <v>481.26100000000002</v>
      </c>
      <c r="K171" s="331"/>
      <c r="L171" s="331">
        <v>515.63396999999998</v>
      </c>
      <c r="M171" s="331"/>
      <c r="N171" s="331">
        <v>809.02</v>
      </c>
      <c r="O171" s="331"/>
      <c r="P171" s="331">
        <v>584.91009999999994</v>
      </c>
      <c r="Q171" s="331"/>
      <c r="R171" s="331">
        <v>651.08000000000004</v>
      </c>
      <c r="S171" s="331"/>
      <c r="T171" s="331">
        <v>630.56810999999993</v>
      </c>
      <c r="U171" s="331"/>
      <c r="V171" s="331">
        <v>664.71500000000003</v>
      </c>
      <c r="W171" s="331"/>
      <c r="X171" s="331">
        <v>624.08708999999999</v>
      </c>
      <c r="Z171" s="331">
        <v>876.62199999999996</v>
      </c>
      <c r="AB171" s="331">
        <v>1013.4829999999999</v>
      </c>
    </row>
    <row r="172" spans="1:28" ht="14.1" customHeight="1">
      <c r="A172" s="312">
        <v>8</v>
      </c>
      <c r="B172" s="336">
        <v>583</v>
      </c>
      <c r="C172" s="328" t="s">
        <v>1169</v>
      </c>
      <c r="F172" s="331">
        <v>836.59199999999998</v>
      </c>
      <c r="G172" s="331"/>
      <c r="H172" s="331">
        <v>407.64365000000004</v>
      </c>
      <c r="I172" s="331"/>
      <c r="J172" s="331">
        <v>536.38800000000003</v>
      </c>
      <c r="K172" s="331"/>
      <c r="L172" s="331">
        <v>544.29981999999995</v>
      </c>
      <c r="M172" s="331"/>
      <c r="N172" s="331">
        <v>487.517</v>
      </c>
      <c r="O172" s="331"/>
      <c r="P172" s="331">
        <v>565.83600999999999</v>
      </c>
      <c r="Q172" s="331"/>
      <c r="R172" s="331">
        <v>506.35</v>
      </c>
      <c r="S172" s="331"/>
      <c r="T172" s="331">
        <v>817.12313000000006</v>
      </c>
      <c r="U172" s="331"/>
      <c r="V172" s="331">
        <v>156.13900000000001</v>
      </c>
      <c r="W172" s="331"/>
      <c r="X172" s="331">
        <v>318.77823000000001</v>
      </c>
      <c r="Z172" s="331">
        <v>114.783</v>
      </c>
      <c r="AB172" s="331">
        <v>119.524</v>
      </c>
    </row>
    <row r="173" spans="1:28" ht="14.1" customHeight="1">
      <c r="A173" s="312">
        <v>9</v>
      </c>
      <c r="B173" s="336">
        <v>584</v>
      </c>
      <c r="C173" s="328" t="s">
        <v>1170</v>
      </c>
      <c r="F173" s="331">
        <v>410.036</v>
      </c>
      <c r="G173" s="331"/>
      <c r="H173" s="331">
        <v>49.871670000000002</v>
      </c>
      <c r="I173" s="331"/>
      <c r="J173" s="331">
        <v>106.029</v>
      </c>
      <c r="K173" s="331"/>
      <c r="L173" s="331">
        <v>38.606000000000002</v>
      </c>
      <c r="M173" s="331"/>
      <c r="N173" s="331">
        <v>2.3809999999999998</v>
      </c>
      <c r="O173" s="331"/>
      <c r="P173" s="331">
        <v>3.5808599999999999</v>
      </c>
      <c r="Q173" s="331"/>
      <c r="R173" s="331">
        <v>0</v>
      </c>
      <c r="S173" s="331"/>
      <c r="T173" s="331">
        <v>4.5434799999999997</v>
      </c>
      <c r="U173" s="331"/>
      <c r="V173" s="331">
        <v>2.2799999999999998</v>
      </c>
      <c r="W173" s="331"/>
      <c r="X173" s="331">
        <v>3.4308400000000003</v>
      </c>
      <c r="Z173" s="331">
        <v>15.488</v>
      </c>
      <c r="AB173" s="331">
        <v>16.103999999999999</v>
      </c>
    </row>
    <row r="174" spans="1:28" ht="14.1" customHeight="1">
      <c r="A174" s="312">
        <v>10</v>
      </c>
      <c r="B174" s="336">
        <v>585</v>
      </c>
      <c r="C174" s="328" t="s">
        <v>1171</v>
      </c>
      <c r="F174" s="331">
        <v>36.686</v>
      </c>
      <c r="G174" s="331"/>
      <c r="H174" s="331">
        <v>389.19211999999999</v>
      </c>
      <c r="I174" s="331"/>
      <c r="J174" s="331">
        <v>30.864000000000001</v>
      </c>
      <c r="K174" s="331"/>
      <c r="L174" s="331">
        <v>441.75894</v>
      </c>
      <c r="M174" s="331"/>
      <c r="N174" s="331">
        <v>762.31100000000004</v>
      </c>
      <c r="O174" s="331"/>
      <c r="P174" s="331">
        <v>205.34101999999999</v>
      </c>
      <c r="Q174" s="331"/>
      <c r="R174" s="331">
        <v>169.21199999999999</v>
      </c>
      <c r="S174" s="331"/>
      <c r="T174" s="331">
        <v>284.44921999999997</v>
      </c>
      <c r="U174" s="331"/>
      <c r="V174" s="331">
        <v>306.92399999999998</v>
      </c>
      <c r="W174" s="331"/>
      <c r="X174" s="331">
        <v>278.13623999999999</v>
      </c>
      <c r="Z174" s="331">
        <v>368.62700000000001</v>
      </c>
      <c r="AB174" s="331">
        <v>379.82799999999997</v>
      </c>
    </row>
    <row r="175" spans="1:28" ht="14.1" customHeight="1">
      <c r="A175" s="312">
        <v>11</v>
      </c>
      <c r="B175" s="336">
        <v>586</v>
      </c>
      <c r="C175" s="328" t="s">
        <v>1172</v>
      </c>
      <c r="F175" s="331">
        <v>3441.931</v>
      </c>
      <c r="G175" s="331"/>
      <c r="H175" s="331">
        <v>4186.1908199999998</v>
      </c>
      <c r="I175" s="331"/>
      <c r="J175" s="331">
        <v>2531.0540000000001</v>
      </c>
      <c r="K175" s="331"/>
      <c r="L175" s="331">
        <v>2530.6941099999999</v>
      </c>
      <c r="M175" s="331"/>
      <c r="N175" s="331">
        <v>1929.3320000000001</v>
      </c>
      <c r="O175" s="331"/>
      <c r="P175" s="331">
        <v>1954.3054199999999</v>
      </c>
      <c r="Q175" s="331"/>
      <c r="R175" s="331">
        <v>3000.9369999999999</v>
      </c>
      <c r="S175" s="331"/>
      <c r="T175" s="331">
        <v>1632.18022</v>
      </c>
      <c r="U175" s="331"/>
      <c r="V175" s="331">
        <v>3493.7339999999999</v>
      </c>
      <c r="W175" s="331"/>
      <c r="X175" s="331">
        <v>59.312359999999998</v>
      </c>
      <c r="Z175" s="331">
        <v>2569.413</v>
      </c>
      <c r="AB175" s="331">
        <v>4043.13</v>
      </c>
    </row>
    <row r="176" spans="1:28" ht="14.1" customHeight="1">
      <c r="A176" s="312">
        <v>12</v>
      </c>
      <c r="B176" s="336">
        <v>587</v>
      </c>
      <c r="C176" s="328" t="s">
        <v>1173</v>
      </c>
      <c r="F176" s="331">
        <v>1500.893</v>
      </c>
      <c r="G176" s="331"/>
      <c r="H176" s="331">
        <v>1743.5311000000002</v>
      </c>
      <c r="I176" s="331"/>
      <c r="J176" s="331">
        <v>2904.567</v>
      </c>
      <c r="K176" s="331"/>
      <c r="L176" s="331">
        <v>2962.9239300000004</v>
      </c>
      <c r="M176" s="331"/>
      <c r="N176" s="331">
        <v>3490.8760000000002</v>
      </c>
      <c r="O176" s="331"/>
      <c r="P176" s="331">
        <v>3803.3380400000001</v>
      </c>
      <c r="Q176" s="331"/>
      <c r="R176" s="331">
        <v>4366.4260000000004</v>
      </c>
      <c r="S176" s="331"/>
      <c r="T176" s="331">
        <v>4588.6229899999998</v>
      </c>
      <c r="U176" s="331"/>
      <c r="V176" s="331">
        <v>4939.9030000000002</v>
      </c>
      <c r="W176" s="331"/>
      <c r="X176" s="331">
        <v>4764.5261700000001</v>
      </c>
      <c r="Z176" s="331">
        <v>4006.777</v>
      </c>
      <c r="AB176" s="331">
        <v>4257.9989999999998</v>
      </c>
    </row>
    <row r="177" spans="1:28" ht="14.1" customHeight="1">
      <c r="A177" s="312">
        <v>13</v>
      </c>
      <c r="B177" s="336">
        <v>588</v>
      </c>
      <c r="C177" s="328" t="s">
        <v>1174</v>
      </c>
      <c r="F177" s="331">
        <v>9795.8739999999998</v>
      </c>
      <c r="G177" s="331"/>
      <c r="H177" s="331">
        <v>14188.17764</v>
      </c>
      <c r="I177" s="331"/>
      <c r="J177" s="331">
        <v>17209.974999999999</v>
      </c>
      <c r="K177" s="331"/>
      <c r="L177" s="331">
        <v>13073.539500000001</v>
      </c>
      <c r="M177" s="331"/>
      <c r="N177" s="331">
        <v>10902.098</v>
      </c>
      <c r="O177" s="331"/>
      <c r="P177" s="331">
        <v>11638.232539999999</v>
      </c>
      <c r="Q177" s="331"/>
      <c r="R177" s="331">
        <v>12189.117</v>
      </c>
      <c r="S177" s="331"/>
      <c r="T177" s="331">
        <v>11755.11874</v>
      </c>
      <c r="U177" s="331"/>
      <c r="V177" s="331">
        <v>12759.451999999999</v>
      </c>
      <c r="W177" s="331"/>
      <c r="X177" s="331">
        <v>12832.861500000001</v>
      </c>
      <c r="Z177" s="331">
        <v>13414.498</v>
      </c>
      <c r="AB177" s="331">
        <v>13564.191000000001</v>
      </c>
    </row>
    <row r="178" spans="1:28" ht="14.1" customHeight="1">
      <c r="A178" s="312">
        <v>14</v>
      </c>
      <c r="B178" s="336">
        <v>589</v>
      </c>
      <c r="C178" s="328" t="s">
        <v>1175</v>
      </c>
      <c r="F178" s="334">
        <v>29.143000000000001</v>
      </c>
      <c r="G178" s="331"/>
      <c r="H178" s="334">
        <v>30.414110000000001</v>
      </c>
      <c r="I178" s="331"/>
      <c r="J178" s="334">
        <v>48.027999999999999</v>
      </c>
      <c r="K178" s="331"/>
      <c r="L178" s="334">
        <v>23.80603</v>
      </c>
      <c r="M178" s="331"/>
      <c r="N178" s="334">
        <v>61.07</v>
      </c>
      <c r="O178" s="331"/>
      <c r="P178" s="334">
        <v>495.03967</v>
      </c>
      <c r="Q178" s="331"/>
      <c r="R178" s="334">
        <v>528.11500000000001</v>
      </c>
      <c r="S178" s="331"/>
      <c r="T178" s="334">
        <v>513.55767000000003</v>
      </c>
      <c r="U178" s="331"/>
      <c r="V178" s="334">
        <v>516.66300000000001</v>
      </c>
      <c r="W178" s="331"/>
      <c r="X178" s="334">
        <v>514.98168999999996</v>
      </c>
      <c r="Z178" s="334">
        <v>518.27300000000002</v>
      </c>
      <c r="AB178" s="334">
        <v>529.15899999999999</v>
      </c>
    </row>
    <row r="179" spans="1:28" ht="14.1" customHeight="1">
      <c r="A179" s="312">
        <v>15</v>
      </c>
      <c r="B179" s="336"/>
      <c r="C179" s="328" t="s">
        <v>1165</v>
      </c>
      <c r="F179" s="331">
        <v>18557.112000000001</v>
      </c>
      <c r="G179" s="331"/>
      <c r="H179" s="331">
        <v>22866.142950000001</v>
      </c>
      <c r="I179" s="331"/>
      <c r="J179" s="331">
        <v>25287.517999999996</v>
      </c>
      <c r="K179" s="331"/>
      <c r="L179" s="331">
        <v>21248.472130000002</v>
      </c>
      <c r="M179" s="331"/>
      <c r="N179" s="331">
        <v>20042.815999999999</v>
      </c>
      <c r="O179" s="331"/>
      <c r="P179" s="331">
        <v>20495.933849999998</v>
      </c>
      <c r="Q179" s="331"/>
      <c r="R179" s="331">
        <v>22946.55</v>
      </c>
      <c r="S179" s="331"/>
      <c r="T179" s="331">
        <v>21337.563679999996</v>
      </c>
      <c r="U179" s="331"/>
      <c r="V179" s="331">
        <v>23484.938000000002</v>
      </c>
      <c r="W179" s="331"/>
      <c r="X179" s="331">
        <v>20434.004870000001</v>
      </c>
      <c r="Z179" s="331">
        <v>22510.707000000002</v>
      </c>
      <c r="AB179" s="331">
        <v>24698.948</v>
      </c>
    </row>
    <row r="180" spans="1:28" ht="14.1" customHeight="1">
      <c r="A180" s="312">
        <v>16</v>
      </c>
      <c r="B180" s="336"/>
      <c r="C180" s="328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1"/>
      <c r="R180" s="331"/>
      <c r="S180" s="331"/>
      <c r="T180" s="331"/>
      <c r="U180" s="331"/>
      <c r="V180" s="331"/>
      <c r="W180" s="331"/>
      <c r="X180" s="331"/>
      <c r="Z180" s="331"/>
      <c r="AB180" s="331"/>
    </row>
    <row r="181" spans="1:28" ht="14.1" customHeight="1">
      <c r="A181" s="312">
        <v>17</v>
      </c>
      <c r="B181" s="336"/>
      <c r="C181" s="328" t="s">
        <v>1176</v>
      </c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1"/>
      <c r="R181" s="331"/>
      <c r="S181" s="331"/>
      <c r="T181" s="331"/>
      <c r="U181" s="331"/>
      <c r="V181" s="331"/>
      <c r="W181" s="331"/>
      <c r="X181" s="331"/>
      <c r="Z181" s="331"/>
      <c r="AB181" s="331"/>
    </row>
    <row r="182" spans="1:28" ht="14.1" customHeight="1">
      <c r="A182" s="312">
        <v>18</v>
      </c>
      <c r="B182" s="336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1"/>
      <c r="R182" s="331"/>
      <c r="S182" s="331"/>
      <c r="T182" s="331"/>
      <c r="U182" s="331"/>
      <c r="V182" s="331"/>
      <c r="W182" s="331"/>
      <c r="X182" s="331"/>
      <c r="Z182" s="331"/>
      <c r="AB182" s="331"/>
    </row>
    <row r="183" spans="1:28" ht="14.1" customHeight="1">
      <c r="A183" s="312">
        <v>19</v>
      </c>
      <c r="B183" s="336">
        <v>590</v>
      </c>
      <c r="C183" s="328" t="s">
        <v>1177</v>
      </c>
      <c r="F183" s="332">
        <v>660.54899999999998</v>
      </c>
      <c r="G183" s="331"/>
      <c r="H183" s="331">
        <v>1002.72653</v>
      </c>
      <c r="I183" s="331"/>
      <c r="J183" s="332">
        <v>731.51499999999999</v>
      </c>
      <c r="K183" s="332"/>
      <c r="L183" s="331">
        <v>287.94087999999999</v>
      </c>
      <c r="M183" s="331"/>
      <c r="N183" s="332">
        <v>576.14200000000005</v>
      </c>
      <c r="O183" s="332"/>
      <c r="P183" s="331">
        <v>177.46254000000002</v>
      </c>
      <c r="Q183" s="331"/>
      <c r="R183" s="332">
        <v>154.14699999999999</v>
      </c>
      <c r="S183" s="331"/>
      <c r="T183" s="331">
        <v>119.17195</v>
      </c>
      <c r="U183" s="331"/>
      <c r="V183" s="332">
        <v>135.94499999999999</v>
      </c>
      <c r="W183" s="331"/>
      <c r="X183" s="331">
        <v>81.525480000000002</v>
      </c>
      <c r="Z183" s="332">
        <v>77.92</v>
      </c>
      <c r="AB183" s="332">
        <v>81.09</v>
      </c>
    </row>
    <row r="184" spans="1:28" ht="14.1" customHeight="1">
      <c r="A184" s="312">
        <v>20</v>
      </c>
      <c r="B184" s="336">
        <v>591</v>
      </c>
      <c r="C184" s="328" t="s">
        <v>1178</v>
      </c>
      <c r="F184" s="332">
        <v>0</v>
      </c>
      <c r="G184" s="331"/>
      <c r="H184" s="331">
        <v>-0.13178999999999999</v>
      </c>
      <c r="I184" s="331"/>
      <c r="J184" s="332">
        <v>0</v>
      </c>
      <c r="K184" s="332"/>
      <c r="L184" s="331">
        <v>2.7111100000000001</v>
      </c>
      <c r="M184" s="331"/>
      <c r="N184" s="332">
        <v>0</v>
      </c>
      <c r="O184" s="332"/>
      <c r="P184" s="331">
        <v>20.065770000000001</v>
      </c>
      <c r="Q184" s="331"/>
      <c r="R184" s="332">
        <v>0</v>
      </c>
      <c r="S184" s="331"/>
      <c r="T184" s="331">
        <v>3.9643600000000001</v>
      </c>
      <c r="U184" s="331"/>
      <c r="V184" s="332">
        <v>0</v>
      </c>
      <c r="W184" s="331"/>
      <c r="X184" s="331">
        <v>0</v>
      </c>
      <c r="Z184" s="332">
        <v>0</v>
      </c>
      <c r="AB184" s="332">
        <v>0</v>
      </c>
    </row>
    <row r="185" spans="1:28" ht="14.1" customHeight="1">
      <c r="A185" s="312">
        <v>21</v>
      </c>
      <c r="B185" s="336">
        <v>592</v>
      </c>
      <c r="C185" s="328" t="s">
        <v>1179</v>
      </c>
      <c r="F185" s="332">
        <v>956.49300000000005</v>
      </c>
      <c r="G185" s="331"/>
      <c r="H185" s="331">
        <v>1208.46568</v>
      </c>
      <c r="I185" s="331"/>
      <c r="J185" s="332">
        <v>947.73699999999997</v>
      </c>
      <c r="K185" s="332"/>
      <c r="L185" s="331">
        <v>1005.83633</v>
      </c>
      <c r="M185" s="331"/>
      <c r="N185" s="332">
        <v>732.97900000000004</v>
      </c>
      <c r="O185" s="332"/>
      <c r="P185" s="331">
        <v>1146.38372</v>
      </c>
      <c r="Q185" s="331"/>
      <c r="R185" s="332">
        <v>1799.3430000000001</v>
      </c>
      <c r="S185" s="331"/>
      <c r="T185" s="331">
        <v>2070.26766</v>
      </c>
      <c r="U185" s="331"/>
      <c r="V185" s="332">
        <v>1846.105</v>
      </c>
      <c r="W185" s="331"/>
      <c r="X185" s="331">
        <v>2067.5963000000002</v>
      </c>
      <c r="Z185" s="332">
        <v>2162.922</v>
      </c>
      <c r="AB185" s="332">
        <v>2588.4029999999998</v>
      </c>
    </row>
    <row r="186" spans="1:28" ht="14.1" customHeight="1">
      <c r="A186" s="312">
        <v>22</v>
      </c>
      <c r="B186" s="336">
        <v>593</v>
      </c>
      <c r="C186" s="328" t="s">
        <v>1180</v>
      </c>
      <c r="F186" s="332">
        <v>6956.2889999999998</v>
      </c>
      <c r="G186" s="331"/>
      <c r="H186" s="331">
        <v>6600.9167600000001</v>
      </c>
      <c r="I186" s="331"/>
      <c r="J186" s="332">
        <v>7970.9690000000001</v>
      </c>
      <c r="K186" s="332"/>
      <c r="L186" s="331">
        <v>7774.5012900000002</v>
      </c>
      <c r="M186" s="331"/>
      <c r="N186" s="332">
        <v>7983.6170000000002</v>
      </c>
      <c r="O186" s="332"/>
      <c r="P186" s="331">
        <v>10303.22372</v>
      </c>
      <c r="Q186" s="331"/>
      <c r="R186" s="332">
        <v>16520.937000000002</v>
      </c>
      <c r="S186" s="331"/>
      <c r="T186" s="331">
        <v>15595.68318</v>
      </c>
      <c r="U186" s="331"/>
      <c r="V186" s="332">
        <v>17486.468000000001</v>
      </c>
      <c r="W186" s="331"/>
      <c r="X186" s="331">
        <v>18286.947399999997</v>
      </c>
      <c r="Z186" s="332">
        <v>18160.393</v>
      </c>
      <c r="AB186" s="332">
        <v>24689.170999999998</v>
      </c>
    </row>
    <row r="187" spans="1:28" ht="14.1" customHeight="1">
      <c r="A187" s="312">
        <v>23</v>
      </c>
      <c r="B187" s="336">
        <v>594</v>
      </c>
      <c r="C187" s="328" t="s">
        <v>1181</v>
      </c>
      <c r="F187" s="332">
        <v>1447.443</v>
      </c>
      <c r="G187" s="331"/>
      <c r="H187" s="331">
        <v>1591.5217700000001</v>
      </c>
      <c r="I187" s="331"/>
      <c r="J187" s="332">
        <v>628.26199999999994</v>
      </c>
      <c r="K187" s="332"/>
      <c r="L187" s="331">
        <v>1398.1799900000001</v>
      </c>
      <c r="M187" s="331"/>
      <c r="N187" s="332">
        <v>1382.0820000000001</v>
      </c>
      <c r="O187" s="332"/>
      <c r="P187" s="331">
        <v>2556.7685200000001</v>
      </c>
      <c r="Q187" s="331"/>
      <c r="R187" s="332">
        <v>3052.4450000000002</v>
      </c>
      <c r="S187" s="331"/>
      <c r="T187" s="331">
        <v>3257.9996599999999</v>
      </c>
      <c r="U187" s="331"/>
      <c r="V187" s="332">
        <v>3122.9650000000001</v>
      </c>
      <c r="W187" s="331"/>
      <c r="X187" s="331">
        <v>3472.2163100000002</v>
      </c>
      <c r="Z187" s="332">
        <v>3460.0039999999999</v>
      </c>
      <c r="AB187" s="332">
        <v>3660.39</v>
      </c>
    </row>
    <row r="188" spans="1:28" ht="14.1" customHeight="1">
      <c r="A188" s="312">
        <v>24</v>
      </c>
      <c r="B188" s="336">
        <v>595</v>
      </c>
      <c r="C188" s="328" t="s">
        <v>1182</v>
      </c>
      <c r="F188" s="332">
        <v>316.35000000000002</v>
      </c>
      <c r="G188" s="331"/>
      <c r="H188" s="331">
        <v>371.85924</v>
      </c>
      <c r="I188" s="331"/>
      <c r="J188" s="332">
        <v>650.89300000000003</v>
      </c>
      <c r="K188" s="332"/>
      <c r="L188" s="331">
        <v>504.01713000000001</v>
      </c>
      <c r="M188" s="331"/>
      <c r="N188" s="332">
        <v>540.96199999999999</v>
      </c>
      <c r="O188" s="332"/>
      <c r="P188" s="331">
        <v>509.89704</v>
      </c>
      <c r="Q188" s="331"/>
      <c r="R188" s="332">
        <v>478.10399999999998</v>
      </c>
      <c r="S188" s="331"/>
      <c r="T188" s="331">
        <v>435.67877000000004</v>
      </c>
      <c r="U188" s="331"/>
      <c r="V188" s="332">
        <v>351.81</v>
      </c>
      <c r="W188" s="331"/>
      <c r="X188" s="331">
        <v>384.51441</v>
      </c>
      <c r="Z188" s="332">
        <v>381.65300000000002</v>
      </c>
      <c r="AB188" s="332">
        <v>398.74400000000003</v>
      </c>
    </row>
    <row r="189" spans="1:28" ht="14.1" customHeight="1">
      <c r="A189" s="312">
        <v>25</v>
      </c>
      <c r="B189" s="336">
        <v>596</v>
      </c>
      <c r="C189" s="328" t="s">
        <v>1183</v>
      </c>
      <c r="F189" s="332">
        <v>884.34699999999998</v>
      </c>
      <c r="G189" s="331"/>
      <c r="H189" s="331">
        <v>3905.5820800000001</v>
      </c>
      <c r="I189" s="331"/>
      <c r="J189" s="332">
        <v>2440.183</v>
      </c>
      <c r="K189" s="332"/>
      <c r="L189" s="331">
        <v>3196.99271</v>
      </c>
      <c r="M189" s="331"/>
      <c r="N189" s="332">
        <v>3177.4479999999999</v>
      </c>
      <c r="O189" s="332"/>
      <c r="P189" s="331">
        <v>2709.0486800000003</v>
      </c>
      <c r="Q189" s="331"/>
      <c r="R189" s="332">
        <v>2601.3319999999999</v>
      </c>
      <c r="S189" s="331"/>
      <c r="T189" s="331">
        <v>2066.6627699999999</v>
      </c>
      <c r="U189" s="331"/>
      <c r="V189" s="332">
        <v>2347.127</v>
      </c>
      <c r="W189" s="331"/>
      <c r="X189" s="331">
        <v>2055.0121100000001</v>
      </c>
      <c r="Z189" s="332">
        <v>2302.2170000000001</v>
      </c>
      <c r="AB189" s="332">
        <v>2406.4180000000001</v>
      </c>
    </row>
    <row r="190" spans="1:28" ht="14.1" customHeight="1">
      <c r="A190" s="312">
        <v>26</v>
      </c>
      <c r="B190" s="336">
        <v>597</v>
      </c>
      <c r="C190" s="328" t="s">
        <v>1184</v>
      </c>
      <c r="F190" s="332">
        <v>435.13400000000001</v>
      </c>
      <c r="G190" s="331"/>
      <c r="H190" s="331">
        <v>342.79500000000002</v>
      </c>
      <c r="I190" s="331"/>
      <c r="J190" s="332">
        <v>328.72500000000002</v>
      </c>
      <c r="K190" s="332"/>
      <c r="L190" s="331">
        <v>320.77112</v>
      </c>
      <c r="M190" s="331"/>
      <c r="N190" s="332">
        <v>239.99799999999999</v>
      </c>
      <c r="O190" s="332"/>
      <c r="P190" s="331">
        <v>270.06777</v>
      </c>
      <c r="Q190" s="331"/>
      <c r="R190" s="332">
        <v>284.233</v>
      </c>
      <c r="S190" s="331"/>
      <c r="T190" s="331">
        <v>317.57549</v>
      </c>
      <c r="U190" s="331"/>
      <c r="V190" s="332">
        <v>-187.57400000000001</v>
      </c>
      <c r="W190" s="331"/>
      <c r="X190" s="331">
        <v>498.48768000000001</v>
      </c>
      <c r="Z190" s="332">
        <v>555.16600000000005</v>
      </c>
      <c r="AB190" s="332">
        <v>604.04200000000003</v>
      </c>
    </row>
    <row r="191" spans="1:28" ht="14.1" customHeight="1">
      <c r="A191" s="312">
        <v>27</v>
      </c>
      <c r="B191" s="336">
        <v>598</v>
      </c>
      <c r="C191" s="328" t="s">
        <v>1185</v>
      </c>
      <c r="F191" s="334">
        <v>0</v>
      </c>
      <c r="G191" s="331"/>
      <c r="H191" s="334">
        <v>0</v>
      </c>
      <c r="I191" s="331"/>
      <c r="J191" s="334">
        <v>0</v>
      </c>
      <c r="K191" s="332"/>
      <c r="L191" s="334">
        <v>0</v>
      </c>
      <c r="M191" s="331"/>
      <c r="N191" s="334">
        <v>0</v>
      </c>
      <c r="O191" s="332"/>
      <c r="P191" s="334">
        <v>0</v>
      </c>
      <c r="Q191" s="331"/>
      <c r="R191" s="334">
        <v>0</v>
      </c>
      <c r="S191" s="331"/>
      <c r="T191" s="334">
        <v>0</v>
      </c>
      <c r="U191" s="331"/>
      <c r="V191" s="334">
        <v>0</v>
      </c>
      <c r="W191" s="331"/>
      <c r="X191" s="334">
        <v>0</v>
      </c>
      <c r="Z191" s="334">
        <v>0</v>
      </c>
      <c r="AB191" s="334">
        <v>0</v>
      </c>
    </row>
    <row r="192" spans="1:28" ht="14.1" customHeight="1">
      <c r="A192" s="312">
        <v>28</v>
      </c>
      <c r="B192" s="336"/>
      <c r="C192" s="328" t="s">
        <v>1186</v>
      </c>
      <c r="F192" s="331">
        <v>11656.605</v>
      </c>
      <c r="G192" s="331"/>
      <c r="H192" s="331">
        <v>15023.735269999999</v>
      </c>
      <c r="I192" s="331"/>
      <c r="J192" s="331">
        <v>13698.284000000001</v>
      </c>
      <c r="K192" s="332"/>
      <c r="L192" s="331">
        <v>14490.950560000001</v>
      </c>
      <c r="M192" s="331"/>
      <c r="N192" s="331">
        <v>14633.228000000001</v>
      </c>
      <c r="O192" s="332"/>
      <c r="P192" s="331">
        <v>17692.91776</v>
      </c>
      <c r="Q192" s="331"/>
      <c r="R192" s="331">
        <v>24890.541000000001</v>
      </c>
      <c r="S192" s="331"/>
      <c r="T192" s="331">
        <v>23867.003839999998</v>
      </c>
      <c r="U192" s="331"/>
      <c r="V192" s="331">
        <v>25102.846000000001</v>
      </c>
      <c r="W192" s="331"/>
      <c r="X192" s="331">
        <v>26846.299689999996</v>
      </c>
      <c r="Z192" s="331">
        <v>27100.275000000001</v>
      </c>
      <c r="AB192" s="331">
        <v>34428.257999999994</v>
      </c>
    </row>
    <row r="193" spans="1:28" ht="14.1" customHeight="1">
      <c r="A193" s="312">
        <v>29</v>
      </c>
      <c r="B193" s="336"/>
      <c r="C193" s="328"/>
      <c r="F193" s="331"/>
      <c r="G193" s="331"/>
      <c r="H193" s="331"/>
      <c r="I193" s="331"/>
      <c r="J193" s="332"/>
      <c r="K193" s="332"/>
      <c r="L193" s="331"/>
      <c r="M193" s="331"/>
      <c r="N193" s="331"/>
      <c r="O193" s="332"/>
      <c r="P193" s="331"/>
      <c r="Q193" s="331"/>
      <c r="R193" s="331"/>
      <c r="S193" s="331"/>
      <c r="T193" s="331"/>
      <c r="U193" s="331"/>
      <c r="V193" s="331"/>
      <c r="W193" s="331"/>
      <c r="X193" s="331"/>
      <c r="Z193" s="331"/>
      <c r="AB193" s="331"/>
    </row>
    <row r="194" spans="1:28" ht="14.1" customHeight="1">
      <c r="A194" s="312">
        <v>30</v>
      </c>
      <c r="B194" s="336"/>
      <c r="C194" s="328" t="s">
        <v>1187</v>
      </c>
      <c r="F194" s="331"/>
      <c r="G194" s="331"/>
      <c r="H194" s="331"/>
      <c r="I194" s="331"/>
      <c r="J194" s="331"/>
      <c r="K194" s="332"/>
      <c r="L194" s="331"/>
      <c r="M194" s="331"/>
      <c r="N194" s="331"/>
      <c r="O194" s="332"/>
      <c r="P194" s="331"/>
      <c r="Q194" s="331"/>
      <c r="R194" s="331"/>
      <c r="S194" s="331"/>
      <c r="T194" s="331"/>
      <c r="U194" s="331"/>
      <c r="V194" s="331"/>
      <c r="W194" s="331"/>
      <c r="X194" s="331"/>
      <c r="Z194" s="331"/>
      <c r="AB194" s="331"/>
    </row>
    <row r="195" spans="1:28" ht="14.1" customHeight="1">
      <c r="A195" s="312">
        <v>31</v>
      </c>
      <c r="B195" s="336"/>
      <c r="C195" s="328"/>
      <c r="F195" s="331"/>
      <c r="G195" s="331"/>
      <c r="H195" s="331"/>
      <c r="I195" s="331"/>
      <c r="J195" s="331"/>
      <c r="K195" s="332"/>
      <c r="L195" s="331"/>
      <c r="M195" s="331"/>
      <c r="N195" s="331"/>
      <c r="O195" s="332"/>
      <c r="P195" s="331"/>
      <c r="Q195" s="331"/>
      <c r="R195" s="331"/>
      <c r="S195" s="331"/>
      <c r="T195" s="331"/>
      <c r="U195" s="331"/>
      <c r="V195" s="331"/>
      <c r="W195" s="331"/>
      <c r="X195" s="331"/>
      <c r="Z195" s="331"/>
      <c r="AB195" s="331"/>
    </row>
    <row r="196" spans="1:28" ht="14.1" customHeight="1">
      <c r="A196" s="312">
        <v>32</v>
      </c>
      <c r="B196" s="336">
        <v>901</v>
      </c>
      <c r="C196" s="328" t="s">
        <v>1188</v>
      </c>
      <c r="F196" s="332">
        <v>6117.6610000000001</v>
      </c>
      <c r="G196" s="331"/>
      <c r="H196" s="331">
        <v>5833.1582099999996</v>
      </c>
      <c r="I196" s="331"/>
      <c r="J196" s="332">
        <v>47.671999999999997</v>
      </c>
      <c r="K196" s="332"/>
      <c r="L196" s="331">
        <v>3872.87563</v>
      </c>
      <c r="M196" s="331"/>
      <c r="N196" s="332">
        <v>4540.2120000000004</v>
      </c>
      <c r="O196" s="332"/>
      <c r="P196" s="331">
        <v>4539.8303900000001</v>
      </c>
      <c r="Q196" s="331"/>
      <c r="R196" s="332">
        <v>5903.1719999999996</v>
      </c>
      <c r="S196" s="331"/>
      <c r="T196" s="331">
        <v>5897.2026799999994</v>
      </c>
      <c r="U196" s="331"/>
      <c r="V196" s="332">
        <v>5956.1279999999997</v>
      </c>
      <c r="W196" s="331"/>
      <c r="X196" s="331">
        <v>5899.5959999999995</v>
      </c>
      <c r="Z196" s="332">
        <v>5831.0280000000002</v>
      </c>
      <c r="AB196" s="332">
        <v>5459.0510000000004</v>
      </c>
    </row>
    <row r="197" spans="1:28" ht="14.1" customHeight="1">
      <c r="A197" s="312">
        <v>33</v>
      </c>
      <c r="B197" s="336">
        <v>902</v>
      </c>
      <c r="C197" s="328" t="s">
        <v>1189</v>
      </c>
      <c r="F197" s="332">
        <v>3577.444</v>
      </c>
      <c r="G197" s="331"/>
      <c r="H197" s="331">
        <v>3130.45523</v>
      </c>
      <c r="I197" s="331"/>
      <c r="J197" s="332">
        <v>2822.9369999999999</v>
      </c>
      <c r="K197" s="332"/>
      <c r="L197" s="331">
        <v>3097.5569300000002</v>
      </c>
      <c r="M197" s="331"/>
      <c r="N197" s="332">
        <v>3055.4270000000001</v>
      </c>
      <c r="O197" s="332"/>
      <c r="P197" s="331">
        <v>3410.06592</v>
      </c>
      <c r="Q197" s="331"/>
      <c r="R197" s="332">
        <v>3174.8319999999999</v>
      </c>
      <c r="S197" s="331"/>
      <c r="T197" s="331">
        <v>3516.0719199999999</v>
      </c>
      <c r="U197" s="331"/>
      <c r="V197" s="332">
        <v>2841.0830000000001</v>
      </c>
      <c r="W197" s="331"/>
      <c r="X197" s="331">
        <v>3341.2228100000002</v>
      </c>
      <c r="Z197" s="332">
        <v>2833.1610000000001</v>
      </c>
      <c r="AB197" s="332">
        <v>3124.306</v>
      </c>
    </row>
    <row r="198" spans="1:28" ht="14.1" customHeight="1">
      <c r="A198" s="312">
        <v>34</v>
      </c>
      <c r="B198" s="336">
        <v>903</v>
      </c>
      <c r="C198" s="328" t="s">
        <v>1190</v>
      </c>
      <c r="F198" s="332">
        <v>15856.731</v>
      </c>
      <c r="G198" s="331"/>
      <c r="H198" s="331">
        <v>14991.986000000001</v>
      </c>
      <c r="I198" s="331"/>
      <c r="J198" s="332">
        <v>13513.391</v>
      </c>
      <c r="K198" s="332"/>
      <c r="L198" s="331">
        <v>12306.57886</v>
      </c>
      <c r="M198" s="331"/>
      <c r="N198" s="332">
        <v>12892.694</v>
      </c>
      <c r="O198" s="332"/>
      <c r="P198" s="331">
        <v>12743.669250000001</v>
      </c>
      <c r="Q198" s="331"/>
      <c r="R198" s="332">
        <v>13802.058999999999</v>
      </c>
      <c r="S198" s="331"/>
      <c r="T198" s="331">
        <v>13368.43166</v>
      </c>
      <c r="U198" s="331"/>
      <c r="V198" s="332">
        <v>14348.138999999999</v>
      </c>
      <c r="W198" s="331"/>
      <c r="X198" s="331">
        <v>14237.167619999998</v>
      </c>
      <c r="Z198" s="332">
        <v>16313.334000000001</v>
      </c>
      <c r="AB198" s="332">
        <v>17821.552</v>
      </c>
    </row>
    <row r="199" spans="1:28" ht="14.1" customHeight="1">
      <c r="A199" s="312">
        <v>35</v>
      </c>
      <c r="B199" s="336">
        <v>904</v>
      </c>
      <c r="C199" s="328" t="s">
        <v>1191</v>
      </c>
      <c r="F199" s="332">
        <v>3041.962</v>
      </c>
      <c r="G199" s="331"/>
      <c r="H199" s="331">
        <v>3295.5709999999999</v>
      </c>
      <c r="I199" s="331"/>
      <c r="J199" s="332">
        <v>3402.3710000000001</v>
      </c>
      <c r="K199" s="332"/>
      <c r="L199" s="331">
        <v>3261.2750000000001</v>
      </c>
      <c r="M199" s="331"/>
      <c r="N199" s="332">
        <v>3345.2130000000002</v>
      </c>
      <c r="O199" s="332"/>
      <c r="P199" s="331">
        <v>4760.5389999999998</v>
      </c>
      <c r="Q199" s="331"/>
      <c r="R199" s="332">
        <v>4231.8010000000004</v>
      </c>
      <c r="S199" s="331"/>
      <c r="T199" s="331">
        <v>4812.43</v>
      </c>
      <c r="U199" s="331"/>
      <c r="V199" s="332">
        <v>4850.1239999999998</v>
      </c>
      <c r="W199" s="331"/>
      <c r="X199" s="331">
        <v>5527.2131799999997</v>
      </c>
      <c r="Z199" s="332">
        <v>5103.701</v>
      </c>
      <c r="AB199" s="332">
        <v>7970.97</v>
      </c>
    </row>
    <row r="200" spans="1:28" ht="14.1" customHeight="1">
      <c r="A200" s="312">
        <v>36</v>
      </c>
      <c r="B200" s="336">
        <v>905</v>
      </c>
      <c r="C200" s="328" t="s">
        <v>1192</v>
      </c>
      <c r="F200" s="334">
        <v>0</v>
      </c>
      <c r="G200" s="331"/>
      <c r="H200" s="334">
        <v>0</v>
      </c>
      <c r="I200" s="331"/>
      <c r="J200" s="334">
        <v>0</v>
      </c>
      <c r="K200" s="332"/>
      <c r="L200" s="334">
        <v>0</v>
      </c>
      <c r="M200" s="331"/>
      <c r="N200" s="334">
        <v>0</v>
      </c>
      <c r="O200" s="332"/>
      <c r="P200" s="334">
        <v>0</v>
      </c>
      <c r="Q200" s="331"/>
      <c r="R200" s="334">
        <v>0</v>
      </c>
      <c r="S200" s="331"/>
      <c r="T200" s="334">
        <v>0</v>
      </c>
      <c r="U200" s="331"/>
      <c r="V200" s="334">
        <v>0</v>
      </c>
      <c r="W200" s="331"/>
      <c r="X200" s="334">
        <v>0</v>
      </c>
      <c r="Z200" s="334">
        <v>0</v>
      </c>
      <c r="AB200" s="334">
        <v>0</v>
      </c>
    </row>
    <row r="201" spans="1:28" ht="14.1" customHeight="1">
      <c r="A201" s="312">
        <v>37</v>
      </c>
      <c r="B201" s="336"/>
      <c r="C201" s="328" t="s">
        <v>1187</v>
      </c>
      <c r="F201" s="331">
        <v>28593.797999999999</v>
      </c>
      <c r="G201" s="331"/>
      <c r="H201" s="331">
        <v>27251.170439999998</v>
      </c>
      <c r="I201" s="331"/>
      <c r="J201" s="331">
        <v>19786.370999999999</v>
      </c>
      <c r="K201" s="332"/>
      <c r="L201" s="331">
        <v>22538.28642</v>
      </c>
      <c r="M201" s="331"/>
      <c r="N201" s="331">
        <v>23833.545999999998</v>
      </c>
      <c r="O201" s="332"/>
      <c r="P201" s="331">
        <v>25454.104560000003</v>
      </c>
      <c r="Q201" s="331"/>
      <c r="R201" s="331">
        <v>27111.863999999998</v>
      </c>
      <c r="S201" s="331"/>
      <c r="T201" s="331">
        <v>27594.136259999999</v>
      </c>
      <c r="U201" s="331"/>
      <c r="V201" s="331">
        <v>27995.473999999998</v>
      </c>
      <c r="W201" s="331"/>
      <c r="X201" s="331">
        <v>29005.199609999996</v>
      </c>
      <c r="Z201" s="331">
        <v>30081.224000000002</v>
      </c>
      <c r="AB201" s="331">
        <v>34375.879000000001</v>
      </c>
    </row>
    <row r="202" spans="1:28" ht="14.1" customHeight="1">
      <c r="A202" s="312">
        <v>38</v>
      </c>
      <c r="B202" s="328"/>
      <c r="C202" s="328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1"/>
      <c r="R202" s="331"/>
      <c r="S202" s="331"/>
      <c r="T202" s="331"/>
      <c r="U202" s="331"/>
      <c r="V202" s="331"/>
      <c r="W202" s="331"/>
      <c r="X202" s="331"/>
      <c r="Y202" s="331"/>
      <c r="Z202" s="331"/>
      <c r="AA202" s="331"/>
      <c r="AB202" s="331"/>
    </row>
    <row r="203" spans="1:28" ht="14.1" customHeight="1" thickBot="1">
      <c r="A203" s="311">
        <v>39</v>
      </c>
      <c r="B203" s="311" t="s">
        <v>114</v>
      </c>
      <c r="C203" s="311"/>
      <c r="D203" s="311"/>
      <c r="E203" s="311"/>
      <c r="F203" s="311"/>
      <c r="G203" s="311"/>
      <c r="H203" s="311"/>
      <c r="I203" s="311"/>
      <c r="J203" s="311"/>
      <c r="K203" s="311"/>
      <c r="L203" s="311"/>
      <c r="M203" s="311"/>
      <c r="N203" s="311"/>
      <c r="O203" s="311"/>
      <c r="P203" s="311"/>
      <c r="Q203" s="311"/>
      <c r="R203" s="311"/>
      <c r="S203" s="311"/>
      <c r="T203" s="311"/>
      <c r="U203" s="311"/>
      <c r="V203" s="311"/>
      <c r="W203" s="311"/>
      <c r="X203" s="311"/>
      <c r="Y203" s="311"/>
      <c r="Z203" s="311"/>
      <c r="AA203" s="311"/>
      <c r="AB203" s="311"/>
    </row>
    <row r="204" spans="1:28" ht="14.1" customHeight="1">
      <c r="A204" s="312" t="s">
        <v>412</v>
      </c>
      <c r="Z204" s="312" t="s">
        <v>1103</v>
      </c>
    </row>
    <row r="205" spans="1:28" ht="14.1" customHeight="1" thickBot="1">
      <c r="A205" s="311" t="s">
        <v>1065</v>
      </c>
      <c r="B205" s="311"/>
      <c r="C205" s="311"/>
      <c r="D205" s="311"/>
      <c r="E205" s="311"/>
      <c r="F205" s="311"/>
      <c r="G205" s="311"/>
      <c r="H205" s="311"/>
      <c r="I205" s="311"/>
      <c r="J205" s="311" t="s">
        <v>1066</v>
      </c>
      <c r="K205" s="311"/>
      <c r="L205" s="311"/>
      <c r="M205" s="311"/>
      <c r="N205" s="311"/>
      <c r="O205" s="311"/>
      <c r="P205" s="311"/>
      <c r="Q205" s="311"/>
      <c r="R205" s="311"/>
      <c r="S205" s="311"/>
      <c r="T205" s="311"/>
      <c r="U205" s="311"/>
      <c r="V205" s="311"/>
      <c r="W205" s="311"/>
      <c r="X205" s="311"/>
      <c r="Y205" s="311"/>
      <c r="Z205" s="311"/>
      <c r="AA205" s="311"/>
      <c r="AB205" s="311" t="s">
        <v>1193</v>
      </c>
    </row>
    <row r="206" spans="1:28" ht="14.1" customHeight="1">
      <c r="A206" s="312" t="s">
        <v>63</v>
      </c>
      <c r="F206" s="312" t="s">
        <v>367</v>
      </c>
      <c r="H206" s="312" t="s">
        <v>1068</v>
      </c>
      <c r="P206" s="313"/>
      <c r="Q206" s="313"/>
      <c r="R206" s="313"/>
      <c r="S206" s="314"/>
      <c r="V206" s="313"/>
      <c r="W206" s="313"/>
      <c r="X206" s="313"/>
      <c r="Y206" s="313" t="s">
        <v>1069</v>
      </c>
      <c r="AB206" s="314"/>
    </row>
    <row r="207" spans="1:28" ht="14.1" customHeight="1">
      <c r="H207" s="312" t="s">
        <v>1070</v>
      </c>
      <c r="P207" s="315"/>
      <c r="Q207" s="315"/>
      <c r="R207" s="316"/>
      <c r="S207" s="316"/>
      <c r="X207" s="315" t="s">
        <v>68</v>
      </c>
      <c r="Y207" s="316" t="s">
        <v>69</v>
      </c>
      <c r="AA207" s="317"/>
    </row>
    <row r="208" spans="1:28" ht="14.1" customHeight="1">
      <c r="A208" s="312" t="s">
        <v>70</v>
      </c>
      <c r="P208" s="315"/>
      <c r="Q208" s="315"/>
      <c r="R208" s="316"/>
      <c r="S208" s="316"/>
      <c r="T208" s="315"/>
      <c r="U208" s="315"/>
      <c r="X208" s="315" t="s">
        <v>68</v>
      </c>
      <c r="Y208" s="316" t="s">
        <v>71</v>
      </c>
      <c r="AA208" s="317"/>
    </row>
    <row r="209" spans="1:28" ht="14.1" customHeight="1">
      <c r="P209" s="315"/>
      <c r="Q209" s="315"/>
      <c r="R209" s="316"/>
      <c r="S209" s="316"/>
      <c r="T209" s="315"/>
      <c r="U209" s="315"/>
      <c r="X209" s="315" t="s">
        <v>68</v>
      </c>
      <c r="Y209" s="316" t="s">
        <v>72</v>
      </c>
      <c r="AA209" s="317"/>
    </row>
    <row r="210" spans="1:28" ht="14.1" customHeight="1" thickBot="1">
      <c r="A210" s="311" t="s">
        <v>73</v>
      </c>
      <c r="B210" s="311"/>
      <c r="C210" s="311"/>
      <c r="D210" s="311"/>
      <c r="E210" s="311"/>
      <c r="F210" s="311"/>
      <c r="G210" s="311"/>
      <c r="H210" s="311"/>
      <c r="I210" s="311"/>
      <c r="J210" s="311"/>
      <c r="K210" s="311"/>
      <c r="L210" s="311"/>
      <c r="M210" s="311"/>
      <c r="N210" s="311" t="s">
        <v>74</v>
      </c>
      <c r="O210" s="311"/>
      <c r="P210" s="311"/>
      <c r="Q210" s="311"/>
      <c r="R210" s="311"/>
      <c r="S210" s="311"/>
      <c r="T210" s="311"/>
      <c r="U210" s="311"/>
      <c r="V210" s="311"/>
      <c r="W210" s="311"/>
      <c r="X210" s="311"/>
      <c r="Y210" s="311" t="s">
        <v>75</v>
      </c>
      <c r="Z210" s="311"/>
      <c r="AA210" s="311"/>
      <c r="AB210" s="311"/>
    </row>
    <row r="211" spans="1:28" ht="14.1" customHeight="1">
      <c r="B211" s="318"/>
      <c r="C211" s="339"/>
      <c r="D211" s="339"/>
      <c r="E211" s="339"/>
      <c r="F211" s="339"/>
      <c r="G211" s="339"/>
      <c r="H211" s="339"/>
      <c r="I211" s="339"/>
      <c r="J211" s="339"/>
      <c r="K211" s="339"/>
      <c r="L211" s="339"/>
      <c r="M211" s="339"/>
      <c r="N211" s="339"/>
      <c r="O211" s="339"/>
      <c r="P211" s="339"/>
      <c r="Q211" s="339"/>
      <c r="R211" s="339"/>
      <c r="S211" s="339"/>
      <c r="T211" s="339"/>
      <c r="U211" s="339"/>
      <c r="V211" s="339"/>
      <c r="W211" s="339"/>
      <c r="X211" s="339"/>
      <c r="Y211" s="339"/>
      <c r="Z211" s="339"/>
      <c r="AA211" s="339"/>
      <c r="AB211" s="339"/>
    </row>
    <row r="212" spans="1:28" ht="14.1" customHeight="1">
      <c r="B212" s="318"/>
      <c r="C212" s="339"/>
      <c r="D212" s="339"/>
      <c r="E212" s="339"/>
      <c r="F212" s="339"/>
      <c r="G212" s="339"/>
      <c r="H212" s="339"/>
      <c r="I212" s="339"/>
      <c r="J212" s="339"/>
      <c r="K212" s="339"/>
      <c r="L212" s="339"/>
      <c r="M212" s="339"/>
      <c r="N212" s="339"/>
      <c r="O212" s="339"/>
      <c r="P212" s="340"/>
      <c r="Q212" s="340"/>
      <c r="R212" s="340"/>
      <c r="S212" s="340"/>
      <c r="T212" s="339"/>
      <c r="U212" s="339"/>
      <c r="V212" s="339"/>
      <c r="W212" s="339"/>
      <c r="X212" s="339"/>
      <c r="Y212" s="339"/>
      <c r="Z212" s="339"/>
      <c r="AA212" s="339"/>
      <c r="AB212" s="339"/>
    </row>
    <row r="213" spans="1:28" ht="14.1" customHeight="1">
      <c r="B213" s="319" t="s">
        <v>55</v>
      </c>
      <c r="C213" s="319" t="s">
        <v>56</v>
      </c>
      <c r="D213" s="340"/>
      <c r="E213" s="340"/>
      <c r="F213" s="319" t="s">
        <v>76</v>
      </c>
      <c r="G213" s="319"/>
      <c r="H213" s="319" t="s">
        <v>77</v>
      </c>
      <c r="I213" s="319"/>
      <c r="J213" s="319" t="s">
        <v>78</v>
      </c>
      <c r="K213" s="319"/>
      <c r="L213" s="319" t="s">
        <v>79</v>
      </c>
      <c r="M213" s="319"/>
      <c r="N213" s="319" t="s">
        <v>80</v>
      </c>
      <c r="O213" s="319"/>
      <c r="P213" s="319" t="s">
        <v>81</v>
      </c>
      <c r="Q213" s="319"/>
      <c r="R213" s="319" t="s">
        <v>82</v>
      </c>
      <c r="S213" s="319"/>
      <c r="T213" s="319" t="s">
        <v>1071</v>
      </c>
      <c r="U213" s="318"/>
      <c r="V213" s="319" t="s">
        <v>1072</v>
      </c>
      <c r="W213" s="318"/>
      <c r="X213" s="319" t="s">
        <v>1073</v>
      </c>
      <c r="Z213" s="319" t="s">
        <v>1074</v>
      </c>
      <c r="AB213" s="319" t="s">
        <v>1075</v>
      </c>
    </row>
    <row r="214" spans="1:28" ht="14.1" customHeight="1">
      <c r="A214" s="312" t="s">
        <v>50</v>
      </c>
      <c r="B214" s="318" t="s">
        <v>1076</v>
      </c>
      <c r="C214" s="340" t="s">
        <v>1076</v>
      </c>
      <c r="D214" s="340"/>
      <c r="E214" s="341"/>
      <c r="F214" s="635">
        <v>2003</v>
      </c>
      <c r="G214" s="635"/>
      <c r="H214" s="635"/>
      <c r="I214" s="342"/>
      <c r="J214" s="635">
        <v>2004</v>
      </c>
      <c r="K214" s="635"/>
      <c r="L214" s="635"/>
      <c r="M214" s="342"/>
      <c r="N214" s="635">
        <v>2005</v>
      </c>
      <c r="O214" s="635"/>
      <c r="P214" s="635"/>
      <c r="Q214" s="343"/>
      <c r="R214" s="635">
        <v>2006</v>
      </c>
      <c r="S214" s="635"/>
      <c r="T214" s="635"/>
      <c r="U214" s="340"/>
      <c r="V214" s="635">
        <v>2007</v>
      </c>
      <c r="W214" s="635"/>
      <c r="X214" s="635"/>
      <c r="Z214" s="323">
        <v>2008</v>
      </c>
      <c r="AB214" s="323">
        <v>2009</v>
      </c>
    </row>
    <row r="215" spans="1:28" ht="14.1" customHeight="1" thickBot="1">
      <c r="A215" s="311" t="s">
        <v>90</v>
      </c>
      <c r="B215" s="324" t="s">
        <v>90</v>
      </c>
      <c r="C215" s="344" t="s">
        <v>92</v>
      </c>
      <c r="D215" s="344"/>
      <c r="E215" s="344"/>
      <c r="F215" s="325" t="s">
        <v>1077</v>
      </c>
      <c r="G215" s="325"/>
      <c r="H215" s="325" t="s">
        <v>1078</v>
      </c>
      <c r="I215" s="325"/>
      <c r="J215" s="325" t="s">
        <v>1077</v>
      </c>
      <c r="K215" s="325"/>
      <c r="L215" s="326" t="s">
        <v>1078</v>
      </c>
      <c r="M215" s="326"/>
      <c r="N215" s="325" t="s">
        <v>1077</v>
      </c>
      <c r="O215" s="325"/>
      <c r="P215" s="326" t="s">
        <v>1078</v>
      </c>
      <c r="Q215" s="326"/>
      <c r="R215" s="326" t="s">
        <v>1077</v>
      </c>
      <c r="S215" s="326"/>
      <c r="T215" s="345" t="s">
        <v>1078</v>
      </c>
      <c r="U215" s="326"/>
      <c r="V215" s="326" t="s">
        <v>1077</v>
      </c>
      <c r="W215" s="326"/>
      <c r="X215" s="345" t="s">
        <v>1078</v>
      </c>
      <c r="Y215" s="311"/>
      <c r="Z215" s="326" t="s">
        <v>1077</v>
      </c>
      <c r="AA215" s="311"/>
      <c r="AB215" s="326" t="s">
        <v>1077</v>
      </c>
    </row>
    <row r="216" spans="1:28" ht="14.1" customHeight="1">
      <c r="A216" s="312">
        <v>1</v>
      </c>
      <c r="B216" s="328"/>
      <c r="C216" s="328" t="s">
        <v>1194</v>
      </c>
      <c r="F216" s="329"/>
      <c r="G216" s="329"/>
      <c r="H216" s="329"/>
      <c r="I216" s="329"/>
      <c r="J216" s="328"/>
      <c r="K216" s="328"/>
      <c r="L216" s="328"/>
      <c r="M216" s="328"/>
      <c r="N216" s="328"/>
      <c r="O216" s="328"/>
      <c r="P216" s="329"/>
      <c r="Q216" s="329"/>
      <c r="U216" s="329"/>
      <c r="V216" s="329"/>
      <c r="W216" s="329"/>
      <c r="X216" s="329"/>
    </row>
    <row r="217" spans="1:28" ht="14.1" customHeight="1">
      <c r="A217" s="312">
        <v>2</v>
      </c>
      <c r="F217" s="331"/>
      <c r="G217" s="331"/>
      <c r="H217" s="331"/>
      <c r="I217" s="331"/>
      <c r="J217" s="332"/>
      <c r="K217" s="332"/>
      <c r="L217" s="332"/>
      <c r="M217" s="332"/>
      <c r="N217" s="332"/>
      <c r="O217" s="332"/>
      <c r="P217" s="331"/>
      <c r="Q217" s="331"/>
      <c r="R217" s="331"/>
      <c r="S217" s="331"/>
      <c r="T217" s="331"/>
      <c r="U217" s="331"/>
      <c r="V217" s="331"/>
      <c r="W217" s="331"/>
      <c r="X217" s="331"/>
    </row>
    <row r="218" spans="1:28" ht="14.1" customHeight="1">
      <c r="A218" s="312">
        <v>3</v>
      </c>
      <c r="B218" s="336">
        <v>908</v>
      </c>
      <c r="C218" s="312" t="s">
        <v>1195</v>
      </c>
      <c r="F218" s="331">
        <v>19175.025000000001</v>
      </c>
      <c r="G218" s="331"/>
      <c r="H218" s="331">
        <v>18601.792219999999</v>
      </c>
      <c r="I218" s="331"/>
      <c r="J218" s="331">
        <v>18954.923999999999</v>
      </c>
      <c r="K218" s="331"/>
      <c r="L218" s="331">
        <v>17272.25707</v>
      </c>
      <c r="M218" s="331"/>
      <c r="N218" s="331">
        <v>17878.591</v>
      </c>
      <c r="O218" s="331"/>
      <c r="P218" s="331">
        <v>16833.1715</v>
      </c>
      <c r="Q218" s="331"/>
      <c r="R218" s="331">
        <v>15743.448</v>
      </c>
      <c r="S218" s="331"/>
      <c r="T218" s="331">
        <v>15076.13853</v>
      </c>
      <c r="U218" s="331"/>
      <c r="V218" s="331">
        <v>14777.931</v>
      </c>
      <c r="W218" s="331"/>
      <c r="X218" s="331">
        <v>13943.79084</v>
      </c>
      <c r="Z218" s="331">
        <v>16315.713</v>
      </c>
      <c r="AB218" s="331">
        <v>18091.259999999998</v>
      </c>
    </row>
    <row r="219" spans="1:28" ht="14.1" customHeight="1">
      <c r="A219" s="312">
        <v>4</v>
      </c>
      <c r="B219" s="336">
        <v>909</v>
      </c>
      <c r="C219" s="312" t="s">
        <v>1196</v>
      </c>
      <c r="F219" s="331">
        <v>643.62800000000004</v>
      </c>
      <c r="G219" s="331"/>
      <c r="H219" s="331">
        <v>677.36928</v>
      </c>
      <c r="I219" s="331"/>
      <c r="J219" s="331">
        <v>808.3</v>
      </c>
      <c r="K219" s="331"/>
      <c r="L219" s="331">
        <v>598.78979000000004</v>
      </c>
      <c r="M219" s="331"/>
      <c r="N219" s="331">
        <v>631.79999999999995</v>
      </c>
      <c r="O219" s="331"/>
      <c r="P219" s="331">
        <v>694.96986000000004</v>
      </c>
      <c r="Q219" s="331"/>
      <c r="R219" s="331">
        <v>606.79999999999995</v>
      </c>
      <c r="S219" s="331"/>
      <c r="T219" s="331">
        <v>664.95906000000002</v>
      </c>
      <c r="U219" s="331"/>
      <c r="V219" s="331">
        <v>80</v>
      </c>
      <c r="W219" s="331"/>
      <c r="X219" s="331">
        <v>504.25175999999999</v>
      </c>
      <c r="Z219" s="331">
        <v>898.26</v>
      </c>
      <c r="AB219" s="331">
        <v>897.16</v>
      </c>
    </row>
    <row r="220" spans="1:28" ht="14.1" customHeight="1">
      <c r="A220" s="312">
        <v>5</v>
      </c>
      <c r="B220" s="336">
        <v>910</v>
      </c>
      <c r="C220" s="312" t="s">
        <v>1197</v>
      </c>
      <c r="F220" s="334">
        <v>0</v>
      </c>
      <c r="G220" s="331"/>
      <c r="H220" s="334">
        <v>0</v>
      </c>
      <c r="I220" s="331"/>
      <c r="J220" s="334">
        <v>0</v>
      </c>
      <c r="K220" s="331"/>
      <c r="L220" s="334">
        <v>0</v>
      </c>
      <c r="M220" s="331"/>
      <c r="N220" s="334">
        <v>0</v>
      </c>
      <c r="O220" s="331"/>
      <c r="P220" s="334">
        <v>0</v>
      </c>
      <c r="Q220" s="331"/>
      <c r="R220" s="334">
        <v>0</v>
      </c>
      <c r="S220" s="331"/>
      <c r="T220" s="334">
        <v>0</v>
      </c>
      <c r="U220" s="331"/>
      <c r="V220" s="334">
        <v>0</v>
      </c>
      <c r="W220" s="331"/>
      <c r="X220" s="334">
        <v>0</v>
      </c>
      <c r="Z220" s="334">
        <v>0</v>
      </c>
      <c r="AB220" s="334">
        <v>0</v>
      </c>
    </row>
    <row r="221" spans="1:28" ht="14.1" customHeight="1">
      <c r="A221" s="312">
        <v>6</v>
      </c>
      <c r="B221" s="336"/>
      <c r="C221" s="328" t="s">
        <v>1198</v>
      </c>
      <c r="F221" s="331">
        <v>19818.653000000002</v>
      </c>
      <c r="G221" s="331"/>
      <c r="H221" s="331">
        <v>19279.161499999998</v>
      </c>
      <c r="I221" s="331"/>
      <c r="J221" s="331">
        <v>19763.223999999998</v>
      </c>
      <c r="K221" s="331"/>
      <c r="L221" s="331">
        <v>17871.046859999999</v>
      </c>
      <c r="M221" s="331"/>
      <c r="N221" s="331">
        <v>18510.391</v>
      </c>
      <c r="O221" s="331"/>
      <c r="P221" s="331">
        <v>17528.141360000001</v>
      </c>
      <c r="Q221" s="331"/>
      <c r="R221" s="331">
        <v>16350.248</v>
      </c>
      <c r="S221" s="331"/>
      <c r="T221" s="331">
        <v>15741.097589999999</v>
      </c>
      <c r="U221" s="331"/>
      <c r="V221" s="331">
        <v>14857.931</v>
      </c>
      <c r="W221" s="331"/>
      <c r="X221" s="331">
        <v>14448.042599999999</v>
      </c>
      <c r="Z221" s="331">
        <v>17213.972999999998</v>
      </c>
      <c r="AB221" s="331">
        <v>18988.419999999998</v>
      </c>
    </row>
    <row r="222" spans="1:28" ht="14.1" customHeight="1">
      <c r="A222" s="312">
        <v>7</v>
      </c>
      <c r="B222" s="336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Z222" s="331"/>
      <c r="AB222" s="331"/>
    </row>
    <row r="223" spans="1:28" ht="14.1" customHeight="1">
      <c r="A223" s="312">
        <v>8</v>
      </c>
      <c r="B223" s="336"/>
      <c r="C223" s="312" t="s">
        <v>1199</v>
      </c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1"/>
      <c r="W223" s="331"/>
      <c r="X223" s="331"/>
      <c r="Z223" s="331"/>
      <c r="AB223" s="331"/>
    </row>
    <row r="224" spans="1:28" ht="14.1" customHeight="1">
      <c r="A224" s="312">
        <v>9</v>
      </c>
      <c r="B224" s="336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1"/>
      <c r="R224" s="331"/>
      <c r="S224" s="331"/>
      <c r="T224" s="331"/>
      <c r="U224" s="331"/>
      <c r="V224" s="331"/>
      <c r="W224" s="331"/>
      <c r="X224" s="331"/>
      <c r="Z224" s="331"/>
      <c r="AB224" s="331"/>
    </row>
    <row r="225" spans="1:28" ht="14.1" customHeight="1">
      <c r="A225" s="312">
        <v>10</v>
      </c>
      <c r="B225" s="336">
        <v>911</v>
      </c>
      <c r="C225" s="312" t="s">
        <v>1200</v>
      </c>
      <c r="F225" s="331">
        <v>0</v>
      </c>
      <c r="G225" s="331"/>
      <c r="H225" s="331">
        <v>0</v>
      </c>
      <c r="I225" s="331"/>
      <c r="J225" s="331">
        <v>0</v>
      </c>
      <c r="K225" s="331"/>
      <c r="L225" s="331">
        <v>0</v>
      </c>
      <c r="M225" s="331"/>
      <c r="N225" s="331">
        <v>0</v>
      </c>
      <c r="O225" s="331"/>
      <c r="P225" s="331">
        <v>0</v>
      </c>
      <c r="Q225" s="331"/>
      <c r="R225" s="331">
        <v>0</v>
      </c>
      <c r="S225" s="331"/>
      <c r="T225" s="331">
        <v>0</v>
      </c>
      <c r="U225" s="331"/>
      <c r="V225" s="331">
        <v>0</v>
      </c>
      <c r="W225" s="331"/>
      <c r="X225" s="331">
        <v>0</v>
      </c>
      <c r="Z225" s="331">
        <v>0</v>
      </c>
      <c r="AB225" s="331">
        <v>0</v>
      </c>
    </row>
    <row r="226" spans="1:28" ht="14.1" customHeight="1">
      <c r="A226" s="312">
        <v>11</v>
      </c>
      <c r="B226" s="336">
        <v>912</v>
      </c>
      <c r="C226" s="312" t="s">
        <v>1201</v>
      </c>
      <c r="F226" s="331">
        <v>1831.2750000000001</v>
      </c>
      <c r="G226" s="331"/>
      <c r="H226" s="331">
        <v>1593.5642399999999</v>
      </c>
      <c r="I226" s="331"/>
      <c r="J226" s="331">
        <v>1398.2850000000001</v>
      </c>
      <c r="K226" s="331"/>
      <c r="L226" s="331">
        <v>1417.4344799999999</v>
      </c>
      <c r="M226" s="331"/>
      <c r="N226" s="331">
        <v>732.29399999999998</v>
      </c>
      <c r="O226" s="331"/>
      <c r="P226" s="331">
        <v>1198.99458</v>
      </c>
      <c r="Q226" s="331"/>
      <c r="R226" s="331">
        <v>486.91399999999999</v>
      </c>
      <c r="S226" s="331"/>
      <c r="T226" s="331">
        <v>1126.0281299999999</v>
      </c>
      <c r="U226" s="331"/>
      <c r="V226" s="331">
        <v>654.67499999999995</v>
      </c>
      <c r="W226" s="331"/>
      <c r="X226" s="331">
        <v>1654.7147299999999</v>
      </c>
      <c r="Z226" s="331">
        <v>2044.019</v>
      </c>
      <c r="AB226" s="331">
        <v>2221.614</v>
      </c>
    </row>
    <row r="227" spans="1:28" ht="14.1" customHeight="1">
      <c r="A227" s="312">
        <v>12</v>
      </c>
      <c r="B227" s="337" t="s">
        <v>1202</v>
      </c>
      <c r="C227" s="312" t="s">
        <v>1203</v>
      </c>
      <c r="F227" s="331">
        <v>46.953000000000003</v>
      </c>
      <c r="G227" s="331"/>
      <c r="H227" s="331">
        <v>36.868099999999998</v>
      </c>
      <c r="I227" s="331"/>
      <c r="J227" s="331">
        <v>81.128</v>
      </c>
      <c r="K227" s="331"/>
      <c r="L227" s="331">
        <v>46.548379999999995</v>
      </c>
      <c r="M227" s="331"/>
      <c r="N227" s="331">
        <v>87.269000000000005</v>
      </c>
      <c r="O227" s="331"/>
      <c r="P227" s="331">
        <v>49.488230000000001</v>
      </c>
      <c r="Q227" s="331"/>
      <c r="R227" s="331">
        <v>3.895</v>
      </c>
      <c r="S227" s="331"/>
      <c r="T227" s="331">
        <v>17.488520000000001</v>
      </c>
      <c r="U227" s="331"/>
      <c r="V227" s="331">
        <v>3.67</v>
      </c>
      <c r="W227" s="331"/>
      <c r="X227" s="331">
        <v>4.3054199999999998</v>
      </c>
      <c r="Z227" s="331">
        <v>3.8359999999999999</v>
      </c>
      <c r="AB227" s="331">
        <v>4.0549999999999997</v>
      </c>
    </row>
    <row r="228" spans="1:28" ht="14.1" customHeight="1">
      <c r="A228" s="312">
        <v>13</v>
      </c>
      <c r="B228" s="336">
        <v>916</v>
      </c>
      <c r="C228" s="312" t="s">
        <v>1204</v>
      </c>
      <c r="F228" s="334">
        <v>86.207999999999998</v>
      </c>
      <c r="G228" s="331"/>
      <c r="H228" s="334">
        <v>78.676860000000005</v>
      </c>
      <c r="I228" s="331"/>
      <c r="J228" s="334">
        <v>0</v>
      </c>
      <c r="K228" s="331"/>
      <c r="L228" s="334">
        <v>69.268270000000001</v>
      </c>
      <c r="M228" s="331"/>
      <c r="N228" s="334">
        <v>90</v>
      </c>
      <c r="O228" s="331"/>
      <c r="P228" s="334">
        <v>55.784769999999995</v>
      </c>
      <c r="Q228" s="331"/>
      <c r="R228" s="334">
        <v>0</v>
      </c>
      <c r="S228" s="331"/>
      <c r="T228" s="334">
        <v>78.506559999999993</v>
      </c>
      <c r="U228" s="331"/>
      <c r="V228" s="334">
        <v>0</v>
      </c>
      <c r="W228" s="331"/>
      <c r="X228" s="334">
        <v>164.06403</v>
      </c>
      <c r="Z228" s="334">
        <v>149.20599999999999</v>
      </c>
      <c r="AB228" s="334">
        <v>282.68799999999999</v>
      </c>
    </row>
    <row r="229" spans="1:28" ht="14.1" customHeight="1">
      <c r="A229" s="312">
        <v>14</v>
      </c>
      <c r="B229" s="336"/>
      <c r="C229" s="312" t="s">
        <v>1199</v>
      </c>
      <c r="F229" s="331">
        <v>1964.4360000000001</v>
      </c>
      <c r="G229" s="331"/>
      <c r="H229" s="331">
        <v>1709.1091999999999</v>
      </c>
      <c r="I229" s="331"/>
      <c r="J229" s="331">
        <v>1479.413</v>
      </c>
      <c r="K229" s="331"/>
      <c r="L229" s="331">
        <v>1533.2511299999999</v>
      </c>
      <c r="M229" s="331"/>
      <c r="N229" s="331">
        <v>909.56299999999999</v>
      </c>
      <c r="O229" s="331"/>
      <c r="P229" s="331">
        <v>1304.26758</v>
      </c>
      <c r="Q229" s="331"/>
      <c r="R229" s="331">
        <v>490.80899999999997</v>
      </c>
      <c r="S229" s="331"/>
      <c r="T229" s="331">
        <v>1222.0232100000001</v>
      </c>
      <c r="U229" s="331"/>
      <c r="V229" s="331">
        <v>658.34500000000003</v>
      </c>
      <c r="W229" s="331"/>
      <c r="X229" s="331">
        <v>1823.0841799999998</v>
      </c>
      <c r="Z229" s="331">
        <v>2197.0610000000001</v>
      </c>
      <c r="AB229" s="331">
        <v>2508.357</v>
      </c>
    </row>
    <row r="230" spans="1:28" ht="14.1" customHeight="1">
      <c r="A230" s="312">
        <v>15</v>
      </c>
      <c r="B230" s="336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1"/>
      <c r="R230" s="331"/>
      <c r="S230" s="331"/>
      <c r="T230" s="331"/>
      <c r="U230" s="331"/>
      <c r="V230" s="331"/>
      <c r="W230" s="331"/>
      <c r="X230" s="331"/>
      <c r="Z230" s="331"/>
      <c r="AB230" s="331"/>
    </row>
    <row r="231" spans="1:28" ht="14.1" customHeight="1">
      <c r="A231" s="312">
        <v>16</v>
      </c>
      <c r="B231" s="336"/>
      <c r="C231" s="312" t="s">
        <v>1205</v>
      </c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  <c r="V231" s="331"/>
      <c r="W231" s="331"/>
      <c r="X231" s="331"/>
      <c r="Z231" s="331"/>
      <c r="AB231" s="331"/>
    </row>
    <row r="232" spans="1:28" ht="14.1" customHeight="1">
      <c r="A232" s="312">
        <v>17</v>
      </c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1"/>
      <c r="R232" s="331"/>
      <c r="S232" s="331"/>
      <c r="T232" s="331"/>
      <c r="U232" s="331"/>
      <c r="V232" s="331"/>
      <c r="W232" s="331"/>
      <c r="X232" s="331"/>
      <c r="Z232" s="331"/>
      <c r="AB232" s="331"/>
    </row>
    <row r="233" spans="1:28" ht="14.1" customHeight="1">
      <c r="A233" s="312">
        <v>18</v>
      </c>
      <c r="B233" s="336">
        <v>920</v>
      </c>
      <c r="C233" s="312" t="s">
        <v>1206</v>
      </c>
      <c r="F233" s="331">
        <v>16129.915000000001</v>
      </c>
      <c r="G233" s="331"/>
      <c r="H233" s="331">
        <v>6443.1076299999995</v>
      </c>
      <c r="I233" s="331"/>
      <c r="J233" s="331">
        <v>14168.102999999999</v>
      </c>
      <c r="K233" s="331"/>
      <c r="L233" s="331">
        <v>12136.829720000002</v>
      </c>
      <c r="M233" s="331"/>
      <c r="N233" s="331">
        <v>13734.627</v>
      </c>
      <c r="O233" s="331"/>
      <c r="P233" s="331">
        <v>16875.472699999998</v>
      </c>
      <c r="Q233" s="331"/>
      <c r="R233" s="331">
        <v>15226.853999999999</v>
      </c>
      <c r="S233" s="331"/>
      <c r="T233" s="331">
        <v>15500.08092</v>
      </c>
      <c r="U233" s="331"/>
      <c r="V233" s="331">
        <v>16877.965</v>
      </c>
      <c r="W233" s="331"/>
      <c r="X233" s="331">
        <v>16869.600440000002</v>
      </c>
      <c r="Z233" s="331">
        <v>16611.66</v>
      </c>
      <c r="AB233" s="331">
        <v>17647.578000000001</v>
      </c>
    </row>
    <row r="234" spans="1:28" ht="14.1" customHeight="1">
      <c r="A234" s="312">
        <v>19</v>
      </c>
      <c r="B234" s="336">
        <v>921</v>
      </c>
      <c r="C234" s="312" t="s">
        <v>1207</v>
      </c>
      <c r="F234" s="331">
        <v>26737.476999999999</v>
      </c>
      <c r="G234" s="331"/>
      <c r="H234" s="331">
        <v>6935.2746399999996</v>
      </c>
      <c r="I234" s="331"/>
      <c r="J234" s="331">
        <v>15847.57</v>
      </c>
      <c r="K234" s="332"/>
      <c r="L234" s="331">
        <v>6978.6629899999998</v>
      </c>
      <c r="M234" s="331"/>
      <c r="N234" s="331">
        <v>8951.1779999999999</v>
      </c>
      <c r="O234" s="332"/>
      <c r="P234" s="331">
        <v>7469.7338499999996</v>
      </c>
      <c r="Q234" s="331"/>
      <c r="R234" s="331">
        <v>10815.831</v>
      </c>
      <c r="S234" s="331"/>
      <c r="T234" s="331">
        <v>7538.0340300000007</v>
      </c>
      <c r="U234" s="331"/>
      <c r="V234" s="331">
        <v>11115.041999999999</v>
      </c>
      <c r="W234" s="331"/>
      <c r="X234" s="331">
        <v>8066.5961500000003</v>
      </c>
      <c r="Z234" s="331">
        <v>12824.995999999999</v>
      </c>
      <c r="AB234" s="331">
        <v>11180.671</v>
      </c>
    </row>
    <row r="235" spans="1:28" ht="14.1" customHeight="1">
      <c r="A235" s="312">
        <v>20</v>
      </c>
      <c r="B235" s="336">
        <v>922</v>
      </c>
      <c r="C235" s="312" t="s">
        <v>1208</v>
      </c>
      <c r="F235" s="331">
        <v>-2296.5659999999998</v>
      </c>
      <c r="G235" s="331"/>
      <c r="H235" s="331">
        <v>-1007.66252</v>
      </c>
      <c r="I235" s="331"/>
      <c r="J235" s="331">
        <v>-2148.5419999999999</v>
      </c>
      <c r="K235" s="332"/>
      <c r="L235" s="331">
        <v>-1600.69256</v>
      </c>
      <c r="M235" s="331"/>
      <c r="N235" s="331">
        <v>-1537.0419999999999</v>
      </c>
      <c r="O235" s="332"/>
      <c r="P235" s="331">
        <v>-2190.5896600000001</v>
      </c>
      <c r="Q235" s="331"/>
      <c r="R235" s="331">
        <v>-1686.88</v>
      </c>
      <c r="S235" s="331"/>
      <c r="T235" s="331">
        <v>-2330.03323</v>
      </c>
      <c r="U235" s="331"/>
      <c r="V235" s="331">
        <v>-1541.204</v>
      </c>
      <c r="W235" s="331"/>
      <c r="X235" s="331">
        <v>-2134.94722</v>
      </c>
      <c r="Z235" s="331">
        <v>-1033.492</v>
      </c>
      <c r="AB235" s="331">
        <v>-1214.009</v>
      </c>
    </row>
    <row r="236" spans="1:28" ht="14.1" customHeight="1">
      <c r="A236" s="312">
        <v>21</v>
      </c>
      <c r="B236" s="336">
        <v>923</v>
      </c>
      <c r="C236" s="312" t="s">
        <v>1209</v>
      </c>
      <c r="F236" s="331">
        <v>799.97799999999995</v>
      </c>
      <c r="G236" s="331"/>
      <c r="H236" s="331">
        <v>4320.8064100000001</v>
      </c>
      <c r="I236" s="331"/>
      <c r="J236" s="331">
        <v>788.18799999999999</v>
      </c>
      <c r="K236" s="332"/>
      <c r="L236" s="331">
        <v>2216.95874</v>
      </c>
      <c r="M236" s="331"/>
      <c r="N236" s="331">
        <v>1691.9010000000001</v>
      </c>
      <c r="O236" s="332"/>
      <c r="P236" s="331">
        <v>1443.27727</v>
      </c>
      <c r="Q236" s="331"/>
      <c r="R236" s="331">
        <v>2410.9740000000002</v>
      </c>
      <c r="S236" s="331"/>
      <c r="T236" s="331">
        <v>2377.3362700000002</v>
      </c>
      <c r="U236" s="331"/>
      <c r="V236" s="331">
        <v>1929.481</v>
      </c>
      <c r="W236" s="331"/>
      <c r="X236" s="331">
        <v>2055.1465900000003</v>
      </c>
      <c r="Z236" s="331">
        <v>1943.412</v>
      </c>
      <c r="AB236" s="331">
        <v>2124.328</v>
      </c>
    </row>
    <row r="237" spans="1:28" ht="14.1" customHeight="1">
      <c r="A237" s="312">
        <v>22</v>
      </c>
      <c r="B237" s="336">
        <v>924</v>
      </c>
      <c r="C237" s="312" t="s">
        <v>1210</v>
      </c>
      <c r="F237" s="331">
        <v>7266.3729999999996</v>
      </c>
      <c r="G237" s="331"/>
      <c r="H237" s="331">
        <v>7107.0732400000006</v>
      </c>
      <c r="I237" s="331"/>
      <c r="J237" s="331">
        <v>7951.5889999999999</v>
      </c>
      <c r="K237" s="332"/>
      <c r="L237" s="331">
        <v>7103.54378</v>
      </c>
      <c r="M237" s="331"/>
      <c r="N237" s="331">
        <v>7568.982</v>
      </c>
      <c r="O237" s="332"/>
      <c r="P237" s="331">
        <v>8044.9296399999994</v>
      </c>
      <c r="Q237" s="331"/>
      <c r="R237" s="331">
        <v>9698.6640000000007</v>
      </c>
      <c r="S237" s="331"/>
      <c r="T237" s="331">
        <v>13377.30206</v>
      </c>
      <c r="U237" s="331"/>
      <c r="V237" s="331">
        <v>13099.083000000001</v>
      </c>
      <c r="W237" s="331"/>
      <c r="X237" s="331">
        <v>13492.7546</v>
      </c>
      <c r="Z237" s="331">
        <v>13685.539000000001</v>
      </c>
      <c r="AB237" s="331">
        <v>15126.121999999999</v>
      </c>
    </row>
    <row r="238" spans="1:28" ht="14.1" customHeight="1">
      <c r="A238" s="312">
        <v>23</v>
      </c>
      <c r="B238" s="336">
        <v>925</v>
      </c>
      <c r="C238" s="312" t="s">
        <v>1211</v>
      </c>
      <c r="F238" s="331">
        <v>3533.556</v>
      </c>
      <c r="G238" s="331"/>
      <c r="H238" s="331">
        <v>9985.4230399999997</v>
      </c>
      <c r="I238" s="331"/>
      <c r="J238" s="331">
        <v>7682.4480000000003</v>
      </c>
      <c r="K238" s="332"/>
      <c r="L238" s="331">
        <v>12648.93593</v>
      </c>
      <c r="M238" s="331"/>
      <c r="N238" s="331">
        <v>9195.9930000000004</v>
      </c>
      <c r="O238" s="332"/>
      <c r="P238" s="331">
        <v>11407.81034</v>
      </c>
      <c r="Q238" s="331"/>
      <c r="R238" s="331">
        <v>9333.3359999999993</v>
      </c>
      <c r="S238" s="331"/>
      <c r="T238" s="331">
        <v>9525.9724800000004</v>
      </c>
      <c r="U238" s="331"/>
      <c r="V238" s="331">
        <v>8555.61</v>
      </c>
      <c r="W238" s="331"/>
      <c r="X238" s="331">
        <v>6289.4438200000004</v>
      </c>
      <c r="Z238" s="331">
        <v>7909.6660000000002</v>
      </c>
      <c r="AB238" s="331">
        <v>7733.4989999999998</v>
      </c>
    </row>
    <row r="239" spans="1:28" ht="14.1" customHeight="1">
      <c r="A239" s="312">
        <v>24</v>
      </c>
      <c r="B239" s="336">
        <v>926</v>
      </c>
      <c r="C239" s="312" t="s">
        <v>1212</v>
      </c>
      <c r="F239" s="331">
        <v>29213.96</v>
      </c>
      <c r="G239" s="331"/>
      <c r="H239" s="331">
        <v>38606.984810000002</v>
      </c>
      <c r="I239" s="331"/>
      <c r="J239" s="331">
        <v>44542.31</v>
      </c>
      <c r="K239" s="332"/>
      <c r="L239" s="331">
        <v>34890.073859999997</v>
      </c>
      <c r="M239" s="331"/>
      <c r="N239" s="331">
        <v>36018.565999999999</v>
      </c>
      <c r="O239" s="332"/>
      <c r="P239" s="331">
        <v>37413.196799999998</v>
      </c>
      <c r="Q239" s="331"/>
      <c r="R239" s="331">
        <v>41132.909</v>
      </c>
      <c r="S239" s="331"/>
      <c r="T239" s="331">
        <v>43496.134210000004</v>
      </c>
      <c r="U239" s="331"/>
      <c r="V239" s="331">
        <v>44611.180999999997</v>
      </c>
      <c r="W239" s="331"/>
      <c r="X239" s="331">
        <v>44006.066279999999</v>
      </c>
      <c r="Z239" s="331">
        <v>43973.262000000002</v>
      </c>
      <c r="AB239" s="331">
        <v>44030.377</v>
      </c>
    </row>
    <row r="240" spans="1:28" ht="14.1" customHeight="1">
      <c r="A240" s="312">
        <v>25</v>
      </c>
      <c r="B240" s="336">
        <v>928</v>
      </c>
      <c r="C240" s="312" t="s">
        <v>1213</v>
      </c>
      <c r="F240" s="331">
        <v>1873.8879999999999</v>
      </c>
      <c r="G240" s="331"/>
      <c r="H240" s="331">
        <v>2137.1848599999998</v>
      </c>
      <c r="I240" s="331"/>
      <c r="J240" s="331">
        <v>2161.16</v>
      </c>
      <c r="K240" s="332"/>
      <c r="L240" s="331">
        <v>2607.1809600000001</v>
      </c>
      <c r="M240" s="331"/>
      <c r="N240" s="331">
        <v>2104.8829999999998</v>
      </c>
      <c r="O240" s="332"/>
      <c r="P240" s="331">
        <v>2035.8761100000002</v>
      </c>
      <c r="Q240" s="331"/>
      <c r="R240" s="331">
        <v>2171.9279999999999</v>
      </c>
      <c r="S240" s="331"/>
      <c r="T240" s="331">
        <v>2569.8728799999999</v>
      </c>
      <c r="U240" s="331"/>
      <c r="V240" s="331">
        <v>2306.39</v>
      </c>
      <c r="W240" s="331"/>
      <c r="X240" s="331">
        <v>2336.1350600000001</v>
      </c>
      <c r="Z240" s="331">
        <v>2340.808</v>
      </c>
      <c r="AB240" s="331">
        <v>2221.9059999999999</v>
      </c>
    </row>
    <row r="241" spans="1:28" ht="14.1" customHeight="1">
      <c r="A241" s="312">
        <v>26</v>
      </c>
      <c r="B241" s="336">
        <v>929</v>
      </c>
      <c r="C241" s="312" t="s">
        <v>1214</v>
      </c>
      <c r="F241" s="331">
        <v>-7655.6670000000004</v>
      </c>
      <c r="G241" s="331"/>
      <c r="H241" s="331">
        <v>-7688.6142800000007</v>
      </c>
      <c r="I241" s="331"/>
      <c r="J241" s="331">
        <v>-15939.050999999999</v>
      </c>
      <c r="K241" s="332"/>
      <c r="L241" s="331">
        <v>-11662.181960000002</v>
      </c>
      <c r="M241" s="331"/>
      <c r="N241" s="331">
        <v>-9243.0609999999997</v>
      </c>
      <c r="O241" s="332"/>
      <c r="P241" s="331">
        <v>-11060.392109999999</v>
      </c>
      <c r="Q241" s="331"/>
      <c r="R241" s="331">
        <v>-9686.3529999999992</v>
      </c>
      <c r="S241" s="331"/>
      <c r="T241" s="331">
        <v>-9627.0706899999986</v>
      </c>
      <c r="U241" s="331"/>
      <c r="V241" s="331">
        <v>-9769.2029999999995</v>
      </c>
      <c r="W241" s="331"/>
      <c r="X241" s="331">
        <v>-10330.180060000001</v>
      </c>
      <c r="Z241" s="331">
        <v>-8871.1830000000009</v>
      </c>
      <c r="AB241" s="331">
        <v>-9816.8690000000006</v>
      </c>
    </row>
    <row r="242" spans="1:28" ht="14.1" customHeight="1">
      <c r="A242" s="312">
        <v>27</v>
      </c>
      <c r="B242" s="336">
        <v>930</v>
      </c>
      <c r="C242" s="312" t="s">
        <v>1215</v>
      </c>
      <c r="F242" s="331">
        <v>12583.159</v>
      </c>
      <c r="G242" s="331"/>
      <c r="H242" s="331">
        <v>11940.91834</v>
      </c>
      <c r="I242" s="331"/>
      <c r="J242" s="331">
        <v>12481.120999999999</v>
      </c>
      <c r="K242" s="332"/>
      <c r="L242" s="331">
        <v>15739.10003</v>
      </c>
      <c r="M242" s="331"/>
      <c r="N242" s="331">
        <v>18623.695</v>
      </c>
      <c r="O242" s="332"/>
      <c r="P242" s="331">
        <v>18166.71746</v>
      </c>
      <c r="Q242" s="331"/>
      <c r="R242" s="331">
        <v>24063.46</v>
      </c>
      <c r="S242" s="331"/>
      <c r="T242" s="331">
        <v>20701.23905</v>
      </c>
      <c r="U242" s="331"/>
      <c r="V242" s="331">
        <v>25018.61</v>
      </c>
      <c r="W242" s="331"/>
      <c r="X242" s="331">
        <v>22219.336600000002</v>
      </c>
      <c r="Z242" s="331">
        <v>25966.948</v>
      </c>
      <c r="AB242" s="331">
        <v>25481.329000000002</v>
      </c>
    </row>
    <row r="243" spans="1:28" ht="14.1" customHeight="1">
      <c r="A243" s="312">
        <v>28</v>
      </c>
      <c r="B243" s="336">
        <v>931</v>
      </c>
      <c r="C243" s="312" t="s">
        <v>1216</v>
      </c>
      <c r="F243" s="334">
        <v>2239.047</v>
      </c>
      <c r="G243" s="331"/>
      <c r="H243" s="334">
        <v>2107.6374900000001</v>
      </c>
      <c r="I243" s="331"/>
      <c r="J243" s="334">
        <v>2267.4270000000001</v>
      </c>
      <c r="K243" s="332"/>
      <c r="L243" s="334">
        <v>2236.6120899999996</v>
      </c>
      <c r="M243" s="331"/>
      <c r="N243" s="334">
        <v>2028.54</v>
      </c>
      <c r="O243" s="332"/>
      <c r="P243" s="334">
        <v>-1530.5666799999999</v>
      </c>
      <c r="Q243" s="331"/>
      <c r="R243" s="334">
        <v>1043.258</v>
      </c>
      <c r="S243" s="331"/>
      <c r="T243" s="334">
        <v>1029.6266499999999</v>
      </c>
      <c r="U243" s="331"/>
      <c r="V243" s="334">
        <v>1053.6310000000001</v>
      </c>
      <c r="W243" s="331"/>
      <c r="X243" s="334">
        <v>1051.3130900000001</v>
      </c>
      <c r="Z243" s="334">
        <v>1055.9069999999999</v>
      </c>
      <c r="AB243" s="334">
        <v>1056</v>
      </c>
    </row>
    <row r="244" spans="1:28" ht="14.1" customHeight="1">
      <c r="A244" s="312">
        <v>29</v>
      </c>
      <c r="B244" s="336"/>
      <c r="C244" s="312" t="s">
        <v>1205</v>
      </c>
      <c r="F244" s="331">
        <v>90425.12</v>
      </c>
      <c r="G244" s="331"/>
      <c r="H244" s="331">
        <v>80888.133659999992</v>
      </c>
      <c r="I244" s="331"/>
      <c r="J244" s="331">
        <v>89802.322999999989</v>
      </c>
      <c r="K244" s="332"/>
      <c r="L244" s="331">
        <v>83295.023579999994</v>
      </c>
      <c r="M244" s="331"/>
      <c r="N244" s="331">
        <v>89138.262000000002</v>
      </c>
      <c r="O244" s="332"/>
      <c r="P244" s="331">
        <v>88075.465719999978</v>
      </c>
      <c r="Q244" s="331"/>
      <c r="R244" s="331">
        <v>104523.981</v>
      </c>
      <c r="S244" s="331"/>
      <c r="T244" s="331">
        <v>104155</v>
      </c>
      <c r="U244" s="331"/>
      <c r="V244" s="331">
        <v>113256.586</v>
      </c>
      <c r="W244" s="331"/>
      <c r="X244" s="331">
        <v>103921.26535000002</v>
      </c>
      <c r="Z244" s="331">
        <v>116407.52300000002</v>
      </c>
      <c r="AB244" s="331">
        <v>115570.93199999999</v>
      </c>
    </row>
    <row r="245" spans="1:28" ht="14.1" customHeight="1">
      <c r="A245" s="312">
        <v>30</v>
      </c>
      <c r="B245" s="336"/>
      <c r="F245" s="331"/>
      <c r="G245" s="331"/>
      <c r="H245" s="331"/>
      <c r="I245" s="331"/>
      <c r="J245" s="332"/>
      <c r="K245" s="332"/>
      <c r="L245" s="331"/>
      <c r="M245" s="331"/>
      <c r="N245" s="332"/>
      <c r="O245" s="332"/>
      <c r="P245" s="331"/>
      <c r="Q245" s="331"/>
      <c r="R245" s="331"/>
      <c r="S245" s="331"/>
      <c r="T245" s="331"/>
      <c r="U245" s="331"/>
      <c r="V245" s="331"/>
      <c r="W245" s="331"/>
      <c r="X245" s="331"/>
      <c r="Z245" s="331"/>
      <c r="AB245" s="331"/>
    </row>
    <row r="246" spans="1:28" ht="14.1" customHeight="1">
      <c r="A246" s="312">
        <v>31</v>
      </c>
      <c r="B246" s="336"/>
      <c r="C246" s="312" t="s">
        <v>1217</v>
      </c>
      <c r="F246" s="331"/>
      <c r="G246" s="331"/>
      <c r="H246" s="331"/>
      <c r="I246" s="331"/>
      <c r="J246" s="332"/>
      <c r="K246" s="332"/>
      <c r="L246" s="331"/>
      <c r="M246" s="331"/>
      <c r="N246" s="332"/>
      <c r="O246" s="332"/>
      <c r="P246" s="331"/>
      <c r="Q246" s="331"/>
      <c r="R246" s="331"/>
      <c r="S246" s="331"/>
      <c r="T246" s="331"/>
      <c r="U246" s="331"/>
      <c r="V246" s="331"/>
      <c r="W246" s="331"/>
      <c r="X246" s="331"/>
      <c r="Z246" s="331"/>
      <c r="AB246" s="331"/>
    </row>
    <row r="247" spans="1:28" ht="14.1" customHeight="1">
      <c r="A247" s="312">
        <v>32</v>
      </c>
      <c r="B247" s="336"/>
      <c r="F247" s="331"/>
      <c r="G247" s="331"/>
      <c r="H247" s="331"/>
      <c r="I247" s="331"/>
      <c r="J247" s="332"/>
      <c r="K247" s="332"/>
      <c r="L247" s="331"/>
      <c r="M247" s="331"/>
      <c r="N247" s="332"/>
      <c r="O247" s="332"/>
      <c r="P247" s="331"/>
      <c r="Q247" s="331"/>
      <c r="R247" s="331"/>
      <c r="S247" s="331"/>
      <c r="T247" s="331"/>
      <c r="U247" s="331"/>
      <c r="V247" s="331"/>
      <c r="W247" s="331"/>
      <c r="X247" s="331"/>
      <c r="Z247" s="331"/>
      <c r="AB247" s="331"/>
    </row>
    <row r="248" spans="1:28" ht="14.1" customHeight="1">
      <c r="A248" s="312">
        <v>33</v>
      </c>
      <c r="B248" s="336">
        <v>932</v>
      </c>
      <c r="C248" s="312" t="s">
        <v>1218</v>
      </c>
      <c r="F248" s="334">
        <v>2551.9</v>
      </c>
      <c r="G248" s="331"/>
      <c r="H248" s="334">
        <v>2235.5767999999998</v>
      </c>
      <c r="I248" s="331"/>
      <c r="J248" s="334">
        <v>1633.415</v>
      </c>
      <c r="K248" s="332"/>
      <c r="L248" s="334">
        <v>3594.4770800000001</v>
      </c>
      <c r="M248" s="331"/>
      <c r="N248" s="334">
        <v>4114.4030000000002</v>
      </c>
      <c r="O248" s="332"/>
      <c r="P248" s="334">
        <v>3641.6079599999998</v>
      </c>
      <c r="Q248" s="331"/>
      <c r="R248" s="334">
        <v>4111.9539999999997</v>
      </c>
      <c r="S248" s="331"/>
      <c r="T248" s="334">
        <v>3341.84618</v>
      </c>
      <c r="V248" s="334">
        <v>3543.8020000000001</v>
      </c>
      <c r="W248" s="331"/>
      <c r="X248" s="334">
        <v>3514.2280099999998</v>
      </c>
      <c r="Z248" s="334">
        <v>4153.0259999999998</v>
      </c>
      <c r="AB248" s="334">
        <v>4700.1289999999999</v>
      </c>
    </row>
    <row r="249" spans="1:28" ht="14.1" customHeight="1">
      <c r="A249" s="312">
        <v>34</v>
      </c>
      <c r="B249" s="336"/>
      <c r="C249" s="312" t="s">
        <v>1217</v>
      </c>
      <c r="F249" s="331">
        <v>2551.9</v>
      </c>
      <c r="G249" s="331"/>
      <c r="H249" s="331">
        <v>2235.5767999999998</v>
      </c>
      <c r="I249" s="331"/>
      <c r="J249" s="331">
        <v>1633.415</v>
      </c>
      <c r="K249" s="332"/>
      <c r="L249" s="331">
        <v>3594.4770800000001</v>
      </c>
      <c r="M249" s="331"/>
      <c r="N249" s="331">
        <v>4114.4030000000002</v>
      </c>
      <c r="O249" s="332"/>
      <c r="P249" s="331">
        <v>3641.6079599999998</v>
      </c>
      <c r="Q249" s="331"/>
      <c r="R249" s="331">
        <v>4111.9539999999997</v>
      </c>
      <c r="S249" s="331"/>
      <c r="T249" s="331">
        <v>3341.84618</v>
      </c>
      <c r="U249" s="331"/>
      <c r="V249" s="331">
        <v>3543.8020000000001</v>
      </c>
      <c r="W249" s="331"/>
      <c r="X249" s="331">
        <v>3514.2280099999998</v>
      </c>
      <c r="Z249" s="331">
        <v>4153.0259999999998</v>
      </c>
      <c r="AB249" s="331">
        <v>4700.1289999999999</v>
      </c>
    </row>
    <row r="250" spans="1:28" ht="14.1" customHeight="1">
      <c r="A250" s="312">
        <v>35</v>
      </c>
      <c r="F250" s="331"/>
      <c r="G250" s="331"/>
      <c r="H250" s="331"/>
      <c r="I250" s="331"/>
      <c r="J250" s="332"/>
      <c r="K250" s="332"/>
      <c r="L250" s="331"/>
      <c r="M250" s="331"/>
      <c r="N250" s="332"/>
      <c r="O250" s="332"/>
      <c r="P250" s="331"/>
      <c r="Q250" s="331"/>
      <c r="R250" s="331"/>
      <c r="S250" s="331"/>
      <c r="U250" s="331"/>
      <c r="V250" s="331"/>
      <c r="W250" s="331"/>
      <c r="X250" s="331"/>
      <c r="Z250" s="331"/>
      <c r="AB250" s="331"/>
    </row>
    <row r="251" spans="1:28" ht="14.1" customHeight="1" thickBot="1">
      <c r="A251" s="312">
        <v>36</v>
      </c>
      <c r="C251" s="312" t="s">
        <v>1219</v>
      </c>
      <c r="F251" s="346">
        <v>915605.15883999981</v>
      </c>
      <c r="G251" s="331"/>
      <c r="H251" s="346">
        <v>1005128.0879099999</v>
      </c>
      <c r="I251" s="331"/>
      <c r="J251" s="346">
        <v>1040644.531</v>
      </c>
      <c r="K251" s="332"/>
      <c r="L251" s="346">
        <v>1055942.9018299999</v>
      </c>
      <c r="M251" s="331"/>
      <c r="N251" s="346">
        <v>1106582.2719999996</v>
      </c>
      <c r="O251" s="332"/>
      <c r="P251" s="346">
        <v>1337982.8480599995</v>
      </c>
      <c r="Q251" s="331"/>
      <c r="R251" s="346">
        <v>1365860.2009999999</v>
      </c>
      <c r="S251" s="331"/>
      <c r="T251" s="346">
        <v>1372154.3946</v>
      </c>
      <c r="U251" s="331"/>
      <c r="V251" s="346">
        <v>1479781.2409999995</v>
      </c>
      <c r="W251" s="331"/>
      <c r="X251" s="346">
        <v>1466597.96043</v>
      </c>
      <c r="Z251" s="346">
        <v>1589329.63</v>
      </c>
      <c r="AB251" s="346">
        <v>1616768.0549999999</v>
      </c>
    </row>
    <row r="252" spans="1:28" ht="14.1" customHeight="1" thickTop="1">
      <c r="A252" s="312">
        <v>37</v>
      </c>
      <c r="B252" s="336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1"/>
      <c r="R252" s="331"/>
      <c r="S252" s="331"/>
      <c r="T252" s="331"/>
      <c r="U252" s="331"/>
      <c r="V252" s="331"/>
      <c r="W252" s="331"/>
      <c r="X252" s="331"/>
    </row>
    <row r="253" spans="1:28" ht="14.1" customHeight="1">
      <c r="A253" s="312">
        <v>38</v>
      </c>
      <c r="B253" s="338"/>
      <c r="C253" s="338"/>
      <c r="D253" s="338"/>
      <c r="E253" s="338"/>
      <c r="F253" s="331"/>
      <c r="G253" s="338"/>
      <c r="H253" s="331"/>
      <c r="I253" s="338"/>
      <c r="J253" s="331"/>
      <c r="K253" s="338"/>
      <c r="L253" s="331"/>
      <c r="M253" s="338"/>
      <c r="N253" s="331"/>
      <c r="O253" s="338"/>
      <c r="P253" s="331"/>
      <c r="Q253" s="338"/>
      <c r="R253" s="331"/>
      <c r="S253" s="338"/>
      <c r="T253" s="331"/>
      <c r="U253" s="338"/>
      <c r="V253" s="331"/>
      <c r="W253" s="338"/>
      <c r="X253" s="331"/>
    </row>
    <row r="254" spans="1:28" ht="14.1" customHeight="1" thickBot="1">
      <c r="A254" s="311">
        <v>39</v>
      </c>
      <c r="B254" s="311" t="s">
        <v>114</v>
      </c>
      <c r="C254" s="311"/>
      <c r="D254" s="311"/>
      <c r="E254" s="311"/>
      <c r="F254" s="311"/>
      <c r="G254" s="311"/>
      <c r="H254" s="311"/>
      <c r="I254" s="311"/>
      <c r="J254" s="311"/>
      <c r="K254" s="311"/>
      <c r="L254" s="311"/>
      <c r="M254" s="311"/>
      <c r="N254" s="311"/>
      <c r="O254" s="311"/>
      <c r="P254" s="311"/>
      <c r="Q254" s="311"/>
      <c r="R254" s="311"/>
      <c r="S254" s="311"/>
      <c r="T254" s="311"/>
      <c r="U254" s="311"/>
      <c r="V254" s="311"/>
      <c r="W254" s="311"/>
      <c r="X254" s="311"/>
      <c r="Y254" s="311"/>
      <c r="Z254" s="311"/>
      <c r="AA254" s="311"/>
      <c r="AB254" s="311"/>
    </row>
    <row r="255" spans="1:28" ht="14.1" customHeight="1">
      <c r="A255" s="312" t="s">
        <v>412</v>
      </c>
      <c r="Z255" s="312" t="s">
        <v>1103</v>
      </c>
    </row>
    <row r="256" spans="1:28" ht="14.1" customHeight="1" thickBot="1">
      <c r="A256" s="311" t="s">
        <v>1065</v>
      </c>
      <c r="B256" s="311"/>
      <c r="C256" s="311"/>
      <c r="D256" s="311"/>
      <c r="E256" s="311"/>
      <c r="F256" s="311"/>
      <c r="G256" s="311"/>
      <c r="H256" s="311"/>
      <c r="I256" s="311"/>
      <c r="J256" s="311" t="s">
        <v>1066</v>
      </c>
      <c r="K256" s="311"/>
      <c r="L256" s="311"/>
      <c r="M256" s="311"/>
      <c r="N256" s="311"/>
      <c r="O256" s="311"/>
      <c r="P256" s="311"/>
      <c r="Q256" s="311"/>
      <c r="R256" s="311"/>
      <c r="S256" s="311"/>
      <c r="T256" s="311"/>
      <c r="U256" s="311"/>
      <c r="V256" s="311"/>
      <c r="W256" s="311"/>
      <c r="X256" s="311"/>
      <c r="Y256" s="311"/>
      <c r="Z256" s="311"/>
      <c r="AA256" s="311"/>
      <c r="AB256" s="311" t="s">
        <v>1220</v>
      </c>
    </row>
    <row r="257" spans="1:28" ht="14.1" customHeight="1">
      <c r="A257" s="312" t="s">
        <v>63</v>
      </c>
      <c r="F257" s="312" t="s">
        <v>367</v>
      </c>
      <c r="H257" s="312" t="s">
        <v>1221</v>
      </c>
      <c r="L257" s="313"/>
      <c r="M257" s="313"/>
      <c r="N257" s="313"/>
      <c r="O257" s="314"/>
      <c r="R257" s="313"/>
      <c r="S257" s="313"/>
      <c r="T257" s="313"/>
      <c r="U257" s="313"/>
      <c r="X257" s="314"/>
      <c r="Y257" s="313" t="s">
        <v>1069</v>
      </c>
    </row>
    <row r="258" spans="1:28" ht="14.1" customHeight="1">
      <c r="H258" s="312" t="s">
        <v>1070</v>
      </c>
      <c r="L258" s="315"/>
      <c r="M258" s="315"/>
      <c r="N258" s="316"/>
      <c r="O258" s="316"/>
      <c r="T258" s="315"/>
      <c r="W258" s="317"/>
      <c r="X258" s="315" t="s">
        <v>68</v>
      </c>
      <c r="Y258" s="316" t="s">
        <v>69</v>
      </c>
      <c r="AA258" s="317"/>
    </row>
    <row r="259" spans="1:28" ht="14.1" customHeight="1">
      <c r="A259" s="312" t="s">
        <v>70</v>
      </c>
      <c r="L259" s="315"/>
      <c r="M259" s="315"/>
      <c r="N259" s="316"/>
      <c r="O259" s="316"/>
      <c r="P259" s="315"/>
      <c r="Q259" s="315"/>
      <c r="W259" s="317"/>
      <c r="X259" s="315" t="s">
        <v>68</v>
      </c>
      <c r="Y259" s="316" t="s">
        <v>71</v>
      </c>
      <c r="AA259" s="317"/>
    </row>
    <row r="260" spans="1:28" ht="14.1" customHeight="1">
      <c r="L260" s="315"/>
      <c r="M260" s="315"/>
      <c r="N260" s="316"/>
      <c r="O260" s="316"/>
      <c r="P260" s="315"/>
      <c r="Q260" s="315"/>
      <c r="W260" s="317"/>
      <c r="X260" s="315" t="s">
        <v>68</v>
      </c>
      <c r="Y260" s="316" t="s">
        <v>72</v>
      </c>
      <c r="AA260" s="317"/>
    </row>
    <row r="261" spans="1:28" ht="14.1" customHeight="1" thickBot="1">
      <c r="A261" s="311" t="s">
        <v>73</v>
      </c>
      <c r="B261" s="311"/>
      <c r="C261" s="311"/>
      <c r="D261" s="311"/>
      <c r="E261" s="311"/>
      <c r="F261" s="311"/>
      <c r="G261" s="311"/>
      <c r="H261" s="311"/>
      <c r="I261" s="311"/>
      <c r="J261" s="311"/>
      <c r="K261" s="311"/>
      <c r="L261" s="311"/>
      <c r="M261" s="311"/>
      <c r="N261" s="311" t="s">
        <v>74</v>
      </c>
      <c r="O261" s="311"/>
      <c r="P261" s="311"/>
      <c r="Q261" s="311"/>
      <c r="R261" s="311"/>
      <c r="S261" s="311"/>
      <c r="T261" s="311"/>
      <c r="U261" s="311"/>
      <c r="V261" s="311"/>
      <c r="W261" s="311"/>
      <c r="X261" s="311"/>
      <c r="Y261" s="311" t="s">
        <v>75</v>
      </c>
      <c r="Z261" s="311"/>
      <c r="AA261" s="311"/>
      <c r="AB261" s="311"/>
    </row>
    <row r="262" spans="1:28" ht="14.1" customHeight="1">
      <c r="B262" s="318"/>
      <c r="C262" s="339"/>
      <c r="D262" s="339"/>
      <c r="E262" s="339"/>
      <c r="F262" s="339"/>
      <c r="G262" s="339"/>
      <c r="H262" s="339"/>
      <c r="I262" s="339"/>
      <c r="J262" s="339"/>
      <c r="K262" s="339"/>
      <c r="L262" s="339"/>
      <c r="M262" s="339"/>
      <c r="N262" s="339"/>
      <c r="O262" s="339"/>
      <c r="P262" s="339"/>
      <c r="Q262" s="339"/>
      <c r="R262" s="339"/>
      <c r="S262" s="339"/>
      <c r="T262" s="339"/>
      <c r="U262" s="339"/>
      <c r="V262" s="339"/>
      <c r="W262" s="339"/>
      <c r="X262" s="339"/>
      <c r="Y262" s="339"/>
      <c r="AA262" s="339"/>
    </row>
    <row r="263" spans="1:28" ht="14.1" customHeight="1">
      <c r="B263" s="318"/>
      <c r="C263" s="339"/>
      <c r="D263" s="339"/>
      <c r="E263" s="339"/>
      <c r="F263" s="339"/>
      <c r="G263" s="339"/>
      <c r="H263" s="339"/>
      <c r="I263" s="339"/>
      <c r="J263" s="339"/>
      <c r="K263" s="339"/>
      <c r="L263" s="340"/>
      <c r="M263" s="340"/>
      <c r="N263" s="340"/>
      <c r="O263" s="340"/>
      <c r="P263" s="339"/>
      <c r="Q263" s="339"/>
      <c r="R263" s="339"/>
      <c r="S263" s="339"/>
      <c r="T263" s="339"/>
      <c r="U263" s="339"/>
      <c r="V263" s="339"/>
      <c r="W263" s="339"/>
      <c r="X263" s="339"/>
      <c r="Y263" s="339"/>
      <c r="AA263" s="339"/>
    </row>
    <row r="264" spans="1:28" ht="14.1" customHeight="1">
      <c r="B264" s="319" t="s">
        <v>55</v>
      </c>
      <c r="C264" s="319" t="s">
        <v>56</v>
      </c>
      <c r="D264" s="340"/>
      <c r="E264" s="340"/>
      <c r="F264" s="319" t="s">
        <v>76</v>
      </c>
      <c r="G264" s="319"/>
      <c r="H264" s="319" t="s">
        <v>77</v>
      </c>
      <c r="I264" s="319"/>
      <c r="J264" s="319" t="s">
        <v>78</v>
      </c>
      <c r="K264" s="319"/>
      <c r="L264" s="319" t="s">
        <v>79</v>
      </c>
      <c r="M264" s="319"/>
      <c r="N264" s="319" t="s">
        <v>80</v>
      </c>
      <c r="O264" s="319"/>
      <c r="P264" s="319" t="s">
        <v>81</v>
      </c>
      <c r="Q264" s="319"/>
      <c r="R264" s="319" t="s">
        <v>82</v>
      </c>
      <c r="S264" s="319"/>
      <c r="T264" s="319" t="s">
        <v>1071</v>
      </c>
      <c r="U264" s="318"/>
      <c r="V264" s="319" t="s">
        <v>1072</v>
      </c>
      <c r="W264" s="318"/>
      <c r="X264" s="319" t="s">
        <v>1073</v>
      </c>
      <c r="Z264" s="319" t="s">
        <v>1074</v>
      </c>
      <c r="AB264" s="319" t="s">
        <v>1075</v>
      </c>
    </row>
    <row r="265" spans="1:28" ht="14.1" customHeight="1">
      <c r="A265" s="312" t="s">
        <v>50</v>
      </c>
      <c r="B265" s="318" t="s">
        <v>1076</v>
      </c>
      <c r="C265" s="340" t="s">
        <v>1076</v>
      </c>
      <c r="D265" s="340"/>
      <c r="E265" s="341"/>
      <c r="F265" s="635">
        <v>2003</v>
      </c>
      <c r="G265" s="635"/>
      <c r="H265" s="635"/>
      <c r="I265" s="342"/>
      <c r="J265" s="635">
        <v>2004</v>
      </c>
      <c r="K265" s="635"/>
      <c r="L265" s="635"/>
      <c r="M265" s="342"/>
      <c r="N265" s="635">
        <v>2005</v>
      </c>
      <c r="O265" s="635"/>
      <c r="P265" s="635"/>
      <c r="Q265" s="343"/>
      <c r="R265" s="635">
        <v>2006</v>
      </c>
      <c r="S265" s="635"/>
      <c r="T265" s="635"/>
      <c r="U265" s="340"/>
      <c r="V265" s="635">
        <v>2007</v>
      </c>
      <c r="W265" s="635"/>
      <c r="X265" s="635"/>
      <c r="Z265" s="323">
        <v>2008</v>
      </c>
      <c r="AB265" s="323">
        <v>2009</v>
      </c>
    </row>
    <row r="266" spans="1:28" ht="14.1" customHeight="1" thickBot="1">
      <c r="A266" s="311" t="s">
        <v>90</v>
      </c>
      <c r="B266" s="324" t="s">
        <v>90</v>
      </c>
      <c r="C266" s="344" t="s">
        <v>92</v>
      </c>
      <c r="D266" s="344"/>
      <c r="E266" s="344"/>
      <c r="F266" s="325" t="s">
        <v>1077</v>
      </c>
      <c r="G266" s="325"/>
      <c r="H266" s="325" t="s">
        <v>1078</v>
      </c>
      <c r="I266" s="325"/>
      <c r="J266" s="325" t="s">
        <v>1077</v>
      </c>
      <c r="K266" s="325"/>
      <c r="L266" s="326" t="s">
        <v>1078</v>
      </c>
      <c r="M266" s="326"/>
      <c r="N266" s="325" t="s">
        <v>1077</v>
      </c>
      <c r="O266" s="325"/>
      <c r="P266" s="326" t="s">
        <v>1078</v>
      </c>
      <c r="Q266" s="326"/>
      <c r="R266" s="326" t="s">
        <v>1077</v>
      </c>
      <c r="S266" s="326"/>
      <c r="T266" s="345" t="s">
        <v>1078</v>
      </c>
      <c r="U266" s="326"/>
      <c r="V266" s="326" t="s">
        <v>1077</v>
      </c>
      <c r="W266" s="326"/>
      <c r="X266" s="345" t="s">
        <v>1078</v>
      </c>
      <c r="Y266" s="311"/>
      <c r="Z266" s="326" t="s">
        <v>1077</v>
      </c>
      <c r="AA266" s="311"/>
      <c r="AB266" s="326" t="s">
        <v>1077</v>
      </c>
    </row>
    <row r="267" spans="1:28" ht="14.1" customHeight="1">
      <c r="A267" s="312">
        <v>1</v>
      </c>
      <c r="B267" s="328"/>
      <c r="C267" s="328"/>
      <c r="D267" s="328"/>
      <c r="E267" s="328"/>
      <c r="F267" s="329"/>
      <c r="G267" s="329"/>
      <c r="H267" s="329"/>
      <c r="I267" s="329"/>
      <c r="J267" s="328"/>
      <c r="K267" s="328"/>
      <c r="L267" s="328"/>
      <c r="M267" s="328"/>
      <c r="N267" s="328"/>
      <c r="O267" s="328"/>
      <c r="P267" s="328"/>
      <c r="Q267" s="328"/>
      <c r="R267" s="328"/>
      <c r="S267" s="328"/>
      <c r="T267" s="328"/>
      <c r="U267" s="328"/>
      <c r="V267" s="328"/>
      <c r="W267" s="328"/>
      <c r="X267" s="328"/>
      <c r="Y267" s="328"/>
      <c r="AA267" s="328"/>
    </row>
    <row r="268" spans="1:28" ht="14.1" customHeight="1">
      <c r="A268" s="312">
        <v>2</v>
      </c>
      <c r="B268" s="328" t="s">
        <v>1222</v>
      </c>
      <c r="C268" s="328" t="s">
        <v>1223</v>
      </c>
      <c r="F268" s="331">
        <v>-21426.602999999999</v>
      </c>
      <c r="G268" s="331"/>
      <c r="H268" s="331">
        <v>-29496.278999999999</v>
      </c>
      <c r="I268" s="331"/>
      <c r="J268" s="331">
        <v>59356</v>
      </c>
      <c r="K268" s="332"/>
      <c r="L268" s="331">
        <v>14986.98</v>
      </c>
      <c r="M268" s="332"/>
      <c r="N268" s="332">
        <v>287</v>
      </c>
      <c r="O268" s="332"/>
      <c r="P268" s="331">
        <v>-228077.19399999999</v>
      </c>
      <c r="Q268" s="331"/>
      <c r="R268" s="331">
        <v>123853</v>
      </c>
      <c r="S268" s="331"/>
      <c r="T268" s="331">
        <v>85316.27</v>
      </c>
      <c r="U268" s="331"/>
      <c r="V268" s="331">
        <v>119539</v>
      </c>
      <c r="W268" s="331"/>
      <c r="X268" s="331">
        <v>113660.227</v>
      </c>
      <c r="Y268" s="331"/>
      <c r="Z268" s="331">
        <v>-72235</v>
      </c>
      <c r="AA268" s="331"/>
      <c r="AB268" s="331">
        <v>38406</v>
      </c>
    </row>
    <row r="269" spans="1:28" ht="14.1" customHeight="1">
      <c r="A269" s="312">
        <v>3</v>
      </c>
      <c r="B269" s="312" t="s">
        <v>1224</v>
      </c>
      <c r="C269" s="328" t="s">
        <v>1225</v>
      </c>
      <c r="F269" s="331">
        <v>-2535.9639999999999</v>
      </c>
      <c r="G269" s="331"/>
      <c r="H269" s="331">
        <v>-3292.2890000000002</v>
      </c>
      <c r="I269" s="331"/>
      <c r="J269" s="331">
        <v>132</v>
      </c>
      <c r="K269" s="331"/>
      <c r="L269" s="331">
        <v>-4600.1679999999997</v>
      </c>
      <c r="M269" s="331"/>
      <c r="N269" s="332">
        <v>4178</v>
      </c>
      <c r="O269" s="331"/>
      <c r="P269" s="331">
        <v>3435.0709999999999</v>
      </c>
      <c r="Q269" s="331"/>
      <c r="R269" s="331">
        <v>-1633</v>
      </c>
      <c r="S269" s="331"/>
      <c r="T269" s="331">
        <v>-3734.5650000000001</v>
      </c>
      <c r="U269" s="331"/>
      <c r="V269" s="331">
        <v>-3796</v>
      </c>
      <c r="W269" s="331"/>
      <c r="X269" s="331">
        <v>-22954.821</v>
      </c>
      <c r="Y269" s="331"/>
      <c r="Z269" s="331">
        <v>6780</v>
      </c>
      <c r="AA269" s="331"/>
      <c r="AB269" s="331">
        <v>14311</v>
      </c>
    </row>
    <row r="270" spans="1:28" ht="14.1" customHeight="1">
      <c r="A270" s="312">
        <v>4</v>
      </c>
      <c r="B270" s="328" t="s">
        <v>1226</v>
      </c>
      <c r="C270" s="312" t="s">
        <v>1227</v>
      </c>
      <c r="F270" s="331">
        <v>-629.37400000000002</v>
      </c>
      <c r="G270" s="331"/>
      <c r="H270" s="331">
        <v>-340.43599999999998</v>
      </c>
      <c r="I270" s="331"/>
      <c r="J270" s="331">
        <v>340</v>
      </c>
      <c r="K270" s="331"/>
      <c r="L270" s="331">
        <v>-1523.577</v>
      </c>
      <c r="M270" s="331"/>
      <c r="N270" s="332">
        <v>900</v>
      </c>
      <c r="O270" s="331"/>
      <c r="P270" s="331">
        <v>-6630.1949999999997</v>
      </c>
      <c r="Q270" s="331"/>
      <c r="R270" s="331">
        <v>5195</v>
      </c>
      <c r="S270" s="331"/>
      <c r="T270" s="331">
        <v>6289.4939999999997</v>
      </c>
      <c r="U270" s="331"/>
      <c r="V270" s="331">
        <v>1913</v>
      </c>
      <c r="W270" s="331"/>
      <c r="X270" s="331">
        <v>-210.44399999999999</v>
      </c>
      <c r="Y270" s="331"/>
      <c r="Z270" s="331">
        <v>-2651</v>
      </c>
      <c r="AA270" s="331"/>
      <c r="AB270" s="331">
        <v>1087</v>
      </c>
    </row>
    <row r="271" spans="1:28" ht="14.1" customHeight="1">
      <c r="A271" s="312">
        <v>5</v>
      </c>
      <c r="B271" s="328" t="s">
        <v>1228</v>
      </c>
      <c r="C271" s="328" t="s">
        <v>1229</v>
      </c>
      <c r="F271" s="331">
        <v>-8.1690000000000005</v>
      </c>
      <c r="G271" s="331"/>
      <c r="H271" s="331">
        <v>-114.797</v>
      </c>
      <c r="I271" s="331"/>
      <c r="J271" s="331">
        <v>-1038</v>
      </c>
      <c r="K271" s="331"/>
      <c r="L271" s="331">
        <v>-1731.684</v>
      </c>
      <c r="M271" s="331"/>
      <c r="N271" s="332">
        <v>-922</v>
      </c>
      <c r="O271" s="331"/>
      <c r="P271" s="331">
        <v>-1652.5112199999999</v>
      </c>
      <c r="Q271" s="331"/>
      <c r="R271" s="331">
        <v>-4102</v>
      </c>
      <c r="S271" s="331"/>
      <c r="T271" s="331">
        <v>-3130.8690000000001</v>
      </c>
      <c r="U271" s="331"/>
      <c r="V271" s="331">
        <v>-45747</v>
      </c>
      <c r="W271" s="331"/>
      <c r="X271" s="331">
        <v>-19112.624</v>
      </c>
      <c r="Y271" s="331"/>
      <c r="Z271" s="331">
        <v>-9080</v>
      </c>
      <c r="AA271" s="331"/>
      <c r="AB271" s="331">
        <v>-1860</v>
      </c>
    </row>
    <row r="272" spans="1:28" ht="14.1" customHeight="1">
      <c r="A272" s="312">
        <v>6</v>
      </c>
      <c r="B272" s="328" t="s">
        <v>1230</v>
      </c>
      <c r="C272" s="328" t="s">
        <v>1231</v>
      </c>
      <c r="F272" s="334">
        <v>0</v>
      </c>
      <c r="G272" s="331"/>
      <c r="H272" s="334">
        <v>0</v>
      </c>
      <c r="I272" s="331"/>
      <c r="J272" s="334">
        <v>0</v>
      </c>
      <c r="K272" s="331"/>
      <c r="L272" s="334">
        <v>0</v>
      </c>
      <c r="M272" s="331"/>
      <c r="N272" s="334">
        <v>0</v>
      </c>
      <c r="O272" s="331"/>
      <c r="P272" s="334">
        <v>0</v>
      </c>
      <c r="Q272" s="331"/>
      <c r="R272" s="334">
        <v>0</v>
      </c>
      <c r="S272" s="331"/>
      <c r="T272" s="334">
        <v>-744.86199999999997</v>
      </c>
      <c r="U272" s="331"/>
      <c r="V272" s="334">
        <v>-518</v>
      </c>
      <c r="W272" s="331"/>
      <c r="X272" s="334">
        <v>-741.101</v>
      </c>
      <c r="Y272" s="331"/>
      <c r="Z272" s="334">
        <v>-563</v>
      </c>
      <c r="AA272" s="331"/>
      <c r="AB272" s="334">
        <v>-584</v>
      </c>
    </row>
    <row r="273" spans="1:28" ht="14.1" customHeight="1">
      <c r="A273" s="312">
        <v>7</v>
      </c>
      <c r="B273" s="328" t="s">
        <v>1232</v>
      </c>
      <c r="C273" s="328"/>
      <c r="F273" s="331">
        <v>-24600.11</v>
      </c>
      <c r="G273" s="331"/>
      <c r="H273" s="331">
        <v>-33243.800999999999</v>
      </c>
      <c r="I273" s="331"/>
      <c r="J273" s="331">
        <v>58790</v>
      </c>
      <c r="K273" s="331"/>
      <c r="L273" s="331">
        <v>7131.5510000000004</v>
      </c>
      <c r="M273" s="331"/>
      <c r="N273" s="331">
        <v>4443</v>
      </c>
      <c r="O273" s="331"/>
      <c r="P273" s="331">
        <v>-232924.82921999999</v>
      </c>
      <c r="Q273" s="331"/>
      <c r="R273" s="331">
        <v>123313</v>
      </c>
      <c r="S273" s="331"/>
      <c r="T273" s="331">
        <v>83995.468000000008</v>
      </c>
      <c r="U273" s="331"/>
      <c r="V273" s="331">
        <v>71391</v>
      </c>
      <c r="W273" s="331"/>
      <c r="X273" s="331">
        <v>70641.237000000008</v>
      </c>
      <c r="Y273" s="331"/>
      <c r="Z273" s="331">
        <v>-77749</v>
      </c>
      <c r="AA273" s="331"/>
      <c r="AB273" s="331">
        <v>51360</v>
      </c>
    </row>
    <row r="274" spans="1:28" ht="14.1" customHeight="1">
      <c r="A274" s="312">
        <v>8</v>
      </c>
      <c r="V274" s="331"/>
      <c r="W274" s="331"/>
      <c r="X274" s="331"/>
      <c r="Y274" s="331"/>
      <c r="Z274" s="331"/>
      <c r="AA274" s="331"/>
      <c r="AB274" s="331"/>
    </row>
    <row r="275" spans="1:28" ht="14.1" customHeight="1" thickBot="1">
      <c r="A275" s="312">
        <v>9</v>
      </c>
      <c r="B275" s="312" t="s">
        <v>1233</v>
      </c>
      <c r="F275" s="346">
        <v>891005.04883999983</v>
      </c>
      <c r="H275" s="346">
        <v>971884.28690999991</v>
      </c>
      <c r="J275" s="346">
        <v>1099434.531</v>
      </c>
      <c r="L275" s="346">
        <v>1063074.4528299998</v>
      </c>
      <c r="N275" s="346">
        <v>1111025.2719999996</v>
      </c>
      <c r="P275" s="346">
        <v>1105058.0188399996</v>
      </c>
      <c r="R275" s="346">
        <v>1489173.2009999999</v>
      </c>
      <c r="T275" s="346">
        <v>1456149.8626000001</v>
      </c>
      <c r="V275" s="346">
        <v>1551172.2409999995</v>
      </c>
      <c r="W275" s="331"/>
      <c r="X275" s="346">
        <v>1537239.1974299999</v>
      </c>
      <c r="Y275" s="331"/>
      <c r="Z275" s="346">
        <v>1511580.63</v>
      </c>
      <c r="AA275" s="331"/>
      <c r="AB275" s="346">
        <v>1668128.0549999999</v>
      </c>
    </row>
    <row r="276" spans="1:28" ht="14.1" customHeight="1" thickTop="1">
      <c r="A276" s="312">
        <v>10</v>
      </c>
      <c r="C276" s="312" t="s">
        <v>1234</v>
      </c>
      <c r="F276" s="347">
        <v>7.0488399998284876</v>
      </c>
      <c r="H276" s="347">
        <v>-0.97509000007994473</v>
      </c>
      <c r="J276" s="347">
        <v>-2.4690000000409782</v>
      </c>
      <c r="L276" s="347">
        <v>-0.30517000006511807</v>
      </c>
      <c r="N276" s="347">
        <v>16.27199999964796</v>
      </c>
      <c r="P276" s="347">
        <v>-0.48116000043228269</v>
      </c>
      <c r="R276" s="347">
        <v>13.200999999884516</v>
      </c>
      <c r="T276" s="347">
        <v>-8.5193999998737127</v>
      </c>
      <c r="V276" s="347">
        <v>18.240999999456108</v>
      </c>
      <c r="W276" s="331"/>
      <c r="X276" s="347">
        <v>-5.7000014930963516E-4</v>
      </c>
      <c r="Y276" s="331"/>
      <c r="Z276" s="347"/>
      <c r="AA276" s="331"/>
      <c r="AB276" s="347"/>
    </row>
    <row r="277" spans="1:28" ht="14.1" customHeight="1">
      <c r="A277" s="312">
        <v>11</v>
      </c>
      <c r="B277" s="336">
        <v>403</v>
      </c>
      <c r="C277" s="312" t="s">
        <v>1235</v>
      </c>
      <c r="F277" s="331">
        <v>208283</v>
      </c>
      <c r="G277" s="331"/>
      <c r="H277" s="331">
        <v>203612.02187999999</v>
      </c>
      <c r="J277" s="331">
        <v>176447</v>
      </c>
      <c r="L277" s="331">
        <v>174135.24981000001</v>
      </c>
      <c r="N277" s="331">
        <v>180950</v>
      </c>
      <c r="O277" s="331"/>
      <c r="P277" s="331">
        <v>180593.40431000001</v>
      </c>
      <c r="Q277" s="331"/>
      <c r="R277" s="331">
        <v>183362</v>
      </c>
      <c r="S277" s="331"/>
      <c r="T277" s="331">
        <v>181502.26547000001</v>
      </c>
      <c r="U277" s="332"/>
      <c r="V277" s="331">
        <v>185501</v>
      </c>
      <c r="W277" s="331"/>
      <c r="X277" s="331">
        <v>176028.35261</v>
      </c>
      <c r="Y277" s="331"/>
      <c r="Z277" s="331">
        <v>184061</v>
      </c>
      <c r="AA277" s="331"/>
      <c r="AB277" s="331">
        <v>199028</v>
      </c>
    </row>
    <row r="278" spans="1:28" ht="14.1" customHeight="1">
      <c r="A278" s="312">
        <v>12</v>
      </c>
      <c r="B278" s="336">
        <v>404</v>
      </c>
      <c r="C278" s="312" t="s">
        <v>1236</v>
      </c>
      <c r="F278" s="331">
        <v>7053</v>
      </c>
      <c r="G278" s="331"/>
      <c r="H278" s="331">
        <v>6879.6473900000001</v>
      </c>
      <c r="J278" s="331">
        <v>6836</v>
      </c>
      <c r="L278" s="331">
        <v>6930.0872099999997</v>
      </c>
      <c r="N278" s="331">
        <v>6729</v>
      </c>
      <c r="O278" s="331"/>
      <c r="P278" s="331">
        <v>6688.5165499999994</v>
      </c>
      <c r="Q278" s="331"/>
      <c r="R278" s="331">
        <v>5911</v>
      </c>
      <c r="S278" s="331"/>
      <c r="T278" s="331">
        <v>4971.0620899999994</v>
      </c>
      <c r="U278" s="332"/>
      <c r="V278" s="331">
        <v>4193</v>
      </c>
      <c r="W278" s="331"/>
      <c r="X278" s="331">
        <v>2771.9242400000003</v>
      </c>
      <c r="Y278" s="331"/>
      <c r="Z278" s="331">
        <v>3247</v>
      </c>
      <c r="AA278" s="331"/>
      <c r="AB278" s="331">
        <v>5471</v>
      </c>
    </row>
    <row r="279" spans="1:28" ht="14.1" customHeight="1">
      <c r="A279" s="312">
        <v>13</v>
      </c>
      <c r="B279" s="336">
        <v>406</v>
      </c>
      <c r="C279" s="312" t="s">
        <v>1237</v>
      </c>
      <c r="F279" s="334">
        <v>-374</v>
      </c>
      <c r="G279" s="331"/>
      <c r="H279" s="334">
        <v>-232.47504000000001</v>
      </c>
      <c r="J279" s="334">
        <v>-229</v>
      </c>
      <c r="L279" s="334">
        <v>-214.07184000000001</v>
      </c>
      <c r="N279" s="334">
        <v>-229</v>
      </c>
      <c r="O279" s="331"/>
      <c r="P279" s="334">
        <v>-214.07172</v>
      </c>
      <c r="Q279" s="331"/>
      <c r="R279" s="334">
        <v>-211</v>
      </c>
      <c r="S279" s="331"/>
      <c r="T279" s="334">
        <v>-214.07172</v>
      </c>
      <c r="U279" s="332"/>
      <c r="V279" s="334">
        <v>-211</v>
      </c>
      <c r="W279" s="331"/>
      <c r="X279" s="334">
        <v>-214.07184000000001</v>
      </c>
      <c r="Y279" s="331"/>
      <c r="Z279" s="334">
        <v>-211</v>
      </c>
      <c r="AA279" s="331"/>
      <c r="AB279" s="334">
        <v>-186</v>
      </c>
    </row>
    <row r="280" spans="1:28" ht="14.1" customHeight="1">
      <c r="A280" s="312">
        <v>14</v>
      </c>
      <c r="C280" s="348" t="s">
        <v>1238</v>
      </c>
      <c r="F280" s="331">
        <v>214962</v>
      </c>
      <c r="G280" s="331"/>
      <c r="H280" s="331">
        <v>210259.19422999999</v>
      </c>
      <c r="J280" s="331">
        <v>183054</v>
      </c>
      <c r="L280" s="331">
        <v>180851.26518000002</v>
      </c>
      <c r="N280" s="331">
        <v>187450</v>
      </c>
      <c r="O280" s="331"/>
      <c r="P280" s="331">
        <v>187067.84914000001</v>
      </c>
      <c r="Q280" s="331"/>
      <c r="R280" s="331">
        <v>189062</v>
      </c>
      <c r="S280" s="331"/>
      <c r="T280" s="331">
        <v>186259.25584</v>
      </c>
      <c r="U280" s="332"/>
      <c r="V280" s="331">
        <v>189483</v>
      </c>
      <c r="W280" s="331"/>
      <c r="X280" s="331">
        <v>178586.20501000001</v>
      </c>
      <c r="Y280" s="331"/>
      <c r="Z280" s="331">
        <v>187097</v>
      </c>
      <c r="AA280" s="331"/>
      <c r="AB280" s="331">
        <v>204313</v>
      </c>
    </row>
    <row r="281" spans="1:28" ht="14.1" customHeight="1">
      <c r="A281" s="312">
        <v>15</v>
      </c>
      <c r="F281" s="331"/>
      <c r="G281" s="331"/>
      <c r="L281" s="331"/>
      <c r="N281" s="331"/>
      <c r="O281" s="331"/>
      <c r="P281" s="331"/>
      <c r="Q281" s="331"/>
      <c r="R281" s="331"/>
      <c r="S281" s="331"/>
      <c r="T281" s="331"/>
      <c r="U281" s="332"/>
      <c r="V281" s="331"/>
      <c r="W281" s="331"/>
      <c r="X281" s="331"/>
      <c r="Y281" s="331"/>
      <c r="Z281" s="331"/>
      <c r="AA281" s="331"/>
      <c r="AB281" s="331"/>
    </row>
    <row r="282" spans="1:28" ht="14.1" customHeight="1">
      <c r="A282" s="312">
        <v>16</v>
      </c>
      <c r="B282" s="336">
        <v>408</v>
      </c>
      <c r="C282" s="312" t="s">
        <v>1239</v>
      </c>
      <c r="F282" s="331">
        <v>112042</v>
      </c>
      <c r="G282" s="331"/>
      <c r="H282" s="331">
        <v>112704.68552</v>
      </c>
      <c r="J282" s="331">
        <v>128216</v>
      </c>
      <c r="L282" s="331">
        <v>120876.09401999999</v>
      </c>
      <c r="N282" s="331">
        <v>128939</v>
      </c>
      <c r="O282" s="331"/>
      <c r="P282" s="331">
        <v>125895.90297</v>
      </c>
      <c r="Q282" s="331"/>
      <c r="R282" s="331">
        <v>143045</v>
      </c>
      <c r="S282" s="331"/>
      <c r="T282" s="331">
        <v>138179.34788999998</v>
      </c>
      <c r="U282" s="332"/>
      <c r="V282" s="331">
        <v>148852</v>
      </c>
      <c r="W282" s="331"/>
      <c r="X282" s="331">
        <v>140462.25505000001</v>
      </c>
      <c r="Y282" s="331"/>
      <c r="Z282" s="331">
        <v>146261</v>
      </c>
      <c r="AA282" s="331"/>
      <c r="AB282" s="331">
        <v>154990</v>
      </c>
    </row>
    <row r="283" spans="1:28" ht="14.1" customHeight="1">
      <c r="A283" s="312">
        <v>17</v>
      </c>
      <c r="B283" s="336">
        <v>40820</v>
      </c>
      <c r="C283" s="312" t="s">
        <v>1240</v>
      </c>
      <c r="F283" s="334">
        <v>-72</v>
      </c>
      <c r="G283" s="331"/>
      <c r="H283" s="334">
        <v>-72</v>
      </c>
      <c r="J283" s="334">
        <v>-72</v>
      </c>
      <c r="L283" s="334">
        <v>-92.4</v>
      </c>
      <c r="N283" s="334">
        <v>-96</v>
      </c>
      <c r="O283" s="331"/>
      <c r="P283" s="334">
        <v>-96</v>
      </c>
      <c r="Q283" s="331"/>
      <c r="R283" s="334">
        <v>-92</v>
      </c>
      <c r="S283" s="331"/>
      <c r="T283" s="334">
        <v>-92</v>
      </c>
      <c r="U283" s="332"/>
      <c r="V283" s="334">
        <v>-96</v>
      </c>
      <c r="W283" s="331"/>
      <c r="X283" s="334">
        <v>-96</v>
      </c>
      <c r="Y283" s="331"/>
      <c r="Z283" s="334">
        <v>-96</v>
      </c>
      <c r="AA283" s="331"/>
      <c r="AB283" s="334">
        <v>-96</v>
      </c>
    </row>
    <row r="284" spans="1:28" ht="14.1" customHeight="1">
      <c r="A284" s="312">
        <v>18</v>
      </c>
      <c r="C284" s="312" t="s">
        <v>1239</v>
      </c>
      <c r="F284" s="331">
        <v>111970</v>
      </c>
      <c r="G284" s="331"/>
      <c r="H284" s="331">
        <v>112632.68552</v>
      </c>
      <c r="J284" s="331">
        <v>128144</v>
      </c>
      <c r="L284" s="331">
        <v>120783.69402</v>
      </c>
      <c r="N284" s="331">
        <v>128843</v>
      </c>
      <c r="O284" s="331"/>
      <c r="P284" s="331">
        <v>125799.90297</v>
      </c>
      <c r="Q284" s="331"/>
      <c r="R284" s="331">
        <v>142953</v>
      </c>
      <c r="S284" s="331"/>
      <c r="T284" s="331">
        <v>138087.34788999998</v>
      </c>
      <c r="U284" s="332"/>
      <c r="V284" s="331">
        <v>148756</v>
      </c>
      <c r="W284" s="331"/>
      <c r="X284" s="331">
        <v>140366.25505000001</v>
      </c>
      <c r="Y284" s="331"/>
      <c r="Z284" s="331">
        <v>146165</v>
      </c>
      <c r="AA284" s="331"/>
      <c r="AB284" s="331">
        <v>154894</v>
      </c>
    </row>
    <row r="285" spans="1:28" ht="14.1" customHeight="1">
      <c r="A285" s="312">
        <v>19</v>
      </c>
      <c r="F285" s="331"/>
      <c r="G285" s="331"/>
      <c r="H285" s="331"/>
      <c r="I285" s="331"/>
      <c r="J285" s="331"/>
      <c r="K285" s="332"/>
      <c r="L285" s="331"/>
      <c r="M285" s="331"/>
      <c r="N285" s="331"/>
      <c r="O285" s="332"/>
      <c r="P285" s="331"/>
      <c r="Q285" s="331"/>
      <c r="R285" s="331"/>
      <c r="S285" s="331"/>
      <c r="T285" s="331"/>
      <c r="U285" s="331"/>
      <c r="V285" s="331"/>
      <c r="W285" s="331"/>
      <c r="X285" s="331"/>
      <c r="Y285" s="331"/>
      <c r="Z285" s="331"/>
      <c r="AA285" s="331"/>
      <c r="AB285" s="331"/>
    </row>
    <row r="286" spans="1:28" ht="14.1" customHeight="1">
      <c r="A286" s="312">
        <v>20</v>
      </c>
      <c r="B286" s="336">
        <v>41160</v>
      </c>
      <c r="C286" s="312" t="s">
        <v>1241</v>
      </c>
      <c r="F286" s="331">
        <v>-108</v>
      </c>
      <c r="G286" s="331"/>
      <c r="H286" s="331">
        <v>-164.20373999999998</v>
      </c>
      <c r="I286" s="331"/>
      <c r="J286" s="331">
        <v>-251</v>
      </c>
      <c r="K286" s="332"/>
      <c r="L286" s="331">
        <v>-251.67448000000002</v>
      </c>
      <c r="M286" s="331"/>
      <c r="N286" s="331">
        <v>-240</v>
      </c>
      <c r="O286" s="332"/>
      <c r="P286" s="331">
        <v>-557.97104999999999</v>
      </c>
      <c r="Q286" s="331"/>
      <c r="R286" s="331">
        <v>-469</v>
      </c>
      <c r="S286" s="331"/>
      <c r="T286" s="331">
        <v>-1081.88194</v>
      </c>
      <c r="U286" s="331"/>
      <c r="V286" s="331">
        <v>-1056</v>
      </c>
      <c r="W286" s="331"/>
      <c r="X286" s="331">
        <v>-1053.04728</v>
      </c>
      <c r="Y286" s="331"/>
      <c r="Z286" s="331">
        <v>-1001</v>
      </c>
      <c r="AA286" s="331"/>
      <c r="AB286" s="331">
        <v>-900</v>
      </c>
    </row>
    <row r="287" spans="1:28" ht="14.1" customHeight="1">
      <c r="A287" s="312">
        <v>21</v>
      </c>
      <c r="B287" s="336">
        <v>41170</v>
      </c>
      <c r="C287" s="312" t="s">
        <v>1242</v>
      </c>
      <c r="F287" s="331">
        <v>0</v>
      </c>
      <c r="G287" s="331"/>
      <c r="H287" s="331">
        <v>0.43992999999999999</v>
      </c>
      <c r="I287" s="331"/>
      <c r="J287" s="331">
        <v>0</v>
      </c>
      <c r="K287" s="332"/>
      <c r="L287" s="331">
        <v>2.7969400000000002</v>
      </c>
      <c r="M287" s="331"/>
      <c r="N287" s="331">
        <v>0</v>
      </c>
      <c r="O287" s="332"/>
      <c r="P287" s="331">
        <v>0</v>
      </c>
      <c r="Q287" s="331"/>
      <c r="R287" s="331">
        <v>0</v>
      </c>
      <c r="S287" s="331"/>
      <c r="T287" s="331">
        <v>0</v>
      </c>
      <c r="U287" s="331"/>
      <c r="V287" s="331">
        <v>0</v>
      </c>
      <c r="W287" s="331"/>
      <c r="X287" s="331">
        <v>0</v>
      </c>
      <c r="Y287" s="331"/>
      <c r="Z287" s="331">
        <v>0</v>
      </c>
      <c r="AA287" s="331"/>
      <c r="AB287" s="331">
        <v>0</v>
      </c>
    </row>
    <row r="288" spans="1:28" ht="14.1" customHeight="1">
      <c r="A288" s="312">
        <v>22</v>
      </c>
      <c r="B288" s="336">
        <v>42110</v>
      </c>
      <c r="C288" s="312" t="s">
        <v>1243</v>
      </c>
      <c r="F288" s="331">
        <v>-199</v>
      </c>
      <c r="G288" s="331"/>
      <c r="H288" s="331">
        <v>-343.71939000000003</v>
      </c>
      <c r="I288" s="331"/>
      <c r="J288" s="331">
        <v>-332</v>
      </c>
      <c r="K288" s="332"/>
      <c r="L288" s="331">
        <v>-343.30786999999998</v>
      </c>
      <c r="M288" s="331"/>
      <c r="N288" s="331">
        <v>-324</v>
      </c>
      <c r="O288" s="332"/>
      <c r="P288" s="331">
        <v>-812.52985999999999</v>
      </c>
      <c r="Q288" s="331"/>
      <c r="R288" s="331">
        <v>-921</v>
      </c>
      <c r="S288" s="331"/>
      <c r="T288" s="331">
        <v>-995.16413999999997</v>
      </c>
      <c r="U288" s="331"/>
      <c r="V288" s="331">
        <v>-933</v>
      </c>
      <c r="W288" s="331"/>
      <c r="X288" s="331">
        <v>-837.57699000000002</v>
      </c>
      <c r="Y288" s="331"/>
      <c r="Z288" s="331">
        <v>-742</v>
      </c>
      <c r="AA288" s="331"/>
      <c r="AB288" s="331">
        <v>-693</v>
      </c>
    </row>
    <row r="289" spans="1:28" ht="14.1" customHeight="1">
      <c r="A289" s="312">
        <v>23</v>
      </c>
      <c r="B289" s="336">
        <v>42120</v>
      </c>
      <c r="C289" s="312" t="s">
        <v>1244</v>
      </c>
      <c r="F289" s="334">
        <v>359</v>
      </c>
      <c r="G289" s="331"/>
      <c r="H289" s="334">
        <v>359.05026000000004</v>
      </c>
      <c r="I289" s="331"/>
      <c r="J289" s="334">
        <v>0</v>
      </c>
      <c r="K289" s="332"/>
      <c r="L289" s="334">
        <v>21.543209999999998</v>
      </c>
      <c r="M289" s="331"/>
      <c r="N289" s="334">
        <v>0</v>
      </c>
      <c r="O289" s="332"/>
      <c r="P289" s="334">
        <v>32.159999999999997</v>
      </c>
      <c r="Q289" s="331"/>
      <c r="R289" s="334">
        <v>0</v>
      </c>
      <c r="S289" s="331"/>
      <c r="T289" s="334">
        <v>0</v>
      </c>
      <c r="U289" s="331"/>
      <c r="V289" s="334">
        <v>0</v>
      </c>
      <c r="W289" s="331"/>
      <c r="X289" s="334">
        <v>0</v>
      </c>
      <c r="Y289" s="331"/>
      <c r="Z289" s="334">
        <v>0</v>
      </c>
      <c r="AA289" s="331"/>
      <c r="AB289" s="334">
        <v>0</v>
      </c>
    </row>
    <row r="290" spans="1:28" ht="14.1" customHeight="1">
      <c r="A290" s="312">
        <v>24</v>
      </c>
      <c r="C290" s="312" t="s">
        <v>1245</v>
      </c>
      <c r="F290" s="331">
        <v>52</v>
      </c>
      <c r="G290" s="331"/>
      <c r="H290" s="331">
        <v>-148.43293999999997</v>
      </c>
      <c r="I290" s="331"/>
      <c r="J290" s="331">
        <v>-583</v>
      </c>
      <c r="K290" s="332"/>
      <c r="L290" s="331">
        <v>-570.6422</v>
      </c>
      <c r="M290" s="331"/>
      <c r="N290" s="331">
        <v>-564</v>
      </c>
      <c r="O290" s="332"/>
      <c r="P290" s="331">
        <v>-1338.3409099999999</v>
      </c>
      <c r="Q290" s="331"/>
      <c r="R290" s="331">
        <v>-1390</v>
      </c>
      <c r="S290" s="331"/>
      <c r="T290" s="331">
        <v>-2077.0460800000001</v>
      </c>
      <c r="U290" s="331"/>
      <c r="V290" s="331">
        <v>-1989</v>
      </c>
      <c r="W290" s="331"/>
      <c r="X290" s="331">
        <v>-1890.62427</v>
      </c>
      <c r="Y290" s="331"/>
      <c r="Z290" s="331">
        <v>-1743</v>
      </c>
      <c r="AA290" s="331"/>
      <c r="AB290" s="331">
        <v>-1593</v>
      </c>
    </row>
    <row r="291" spans="1:28" ht="14.1" customHeight="1">
      <c r="A291" s="312">
        <v>25</v>
      </c>
      <c r="F291" s="349"/>
      <c r="G291" s="331"/>
      <c r="H291" s="331"/>
      <c r="I291" s="331"/>
      <c r="J291" s="331"/>
      <c r="K291" s="332"/>
      <c r="L291" s="331"/>
      <c r="M291" s="331"/>
      <c r="N291" s="331"/>
      <c r="O291" s="332"/>
      <c r="P291" s="331"/>
      <c r="Q291" s="331"/>
      <c r="R291" s="331"/>
      <c r="S291" s="331"/>
      <c r="T291" s="331"/>
      <c r="U291" s="331"/>
      <c r="V291" s="331"/>
      <c r="W291" s="331"/>
      <c r="X291" s="331"/>
      <c r="Y291" s="331"/>
      <c r="Z291" s="331"/>
      <c r="AA291" s="331"/>
      <c r="AB291" s="331"/>
    </row>
    <row r="292" spans="1:28" ht="14.1" customHeight="1">
      <c r="A292" s="312">
        <v>26</v>
      </c>
      <c r="B292" s="336">
        <v>40910</v>
      </c>
      <c r="C292" s="312" t="s">
        <v>1246</v>
      </c>
      <c r="F292" s="334">
        <v>87498</v>
      </c>
      <c r="G292" s="331"/>
      <c r="H292" s="334">
        <v>105071.77099999999</v>
      </c>
      <c r="I292" s="331"/>
      <c r="J292" s="334">
        <v>85463</v>
      </c>
      <c r="K292" s="332"/>
      <c r="L292" s="334">
        <v>37860.862999999998</v>
      </c>
      <c r="M292" s="331"/>
      <c r="N292" s="334">
        <v>106910</v>
      </c>
      <c r="O292" s="332"/>
      <c r="P292" s="334">
        <v>20619.691999999999</v>
      </c>
      <c r="Q292" s="331"/>
      <c r="R292" s="334">
        <v>126017</v>
      </c>
      <c r="S292" s="331"/>
      <c r="T292" s="334">
        <v>97458.788</v>
      </c>
      <c r="U292" s="331"/>
      <c r="V292" s="334">
        <v>139343</v>
      </c>
      <c r="W292" s="331"/>
      <c r="X292" s="334">
        <v>131066.39599999999</v>
      </c>
      <c r="Y292" s="331"/>
      <c r="Z292" s="334">
        <v>42113</v>
      </c>
      <c r="AA292" s="331"/>
      <c r="AB292" s="334">
        <v>87280</v>
      </c>
    </row>
    <row r="293" spans="1:28" ht="14.1" customHeight="1">
      <c r="A293" s="312">
        <v>27</v>
      </c>
      <c r="B293" s="336"/>
      <c r="C293" s="312" t="s">
        <v>1246</v>
      </c>
      <c r="F293" s="331">
        <v>87498</v>
      </c>
      <c r="G293" s="331"/>
      <c r="H293" s="331">
        <v>105071.77099999999</v>
      </c>
      <c r="I293" s="331"/>
      <c r="J293" s="331">
        <v>85463</v>
      </c>
      <c r="K293" s="332"/>
      <c r="L293" s="331">
        <v>37860.862999999998</v>
      </c>
      <c r="M293" s="331"/>
      <c r="N293" s="331">
        <v>106910</v>
      </c>
      <c r="O293" s="332"/>
      <c r="P293" s="331">
        <v>20619.691999999999</v>
      </c>
      <c r="Q293" s="331"/>
      <c r="R293" s="331">
        <v>126017</v>
      </c>
      <c r="S293" s="331"/>
      <c r="T293" s="331">
        <v>97458.788</v>
      </c>
      <c r="U293" s="331"/>
      <c r="V293" s="331">
        <v>139343</v>
      </c>
      <c r="W293" s="331"/>
      <c r="X293" s="331">
        <v>131066.39599999999</v>
      </c>
      <c r="Y293" s="331"/>
      <c r="Z293" s="331">
        <v>42113</v>
      </c>
      <c r="AA293" s="331"/>
      <c r="AB293" s="331">
        <v>87280</v>
      </c>
    </row>
    <row r="294" spans="1:28" ht="14.1" customHeight="1">
      <c r="A294" s="312">
        <v>28</v>
      </c>
      <c r="B294" s="336"/>
      <c r="F294" s="349"/>
      <c r="G294" s="331"/>
      <c r="H294" s="331"/>
      <c r="I294" s="331"/>
      <c r="J294" s="331"/>
      <c r="K294" s="332"/>
      <c r="L294" s="331"/>
      <c r="M294" s="331"/>
      <c r="N294" s="331"/>
      <c r="O294" s="332"/>
      <c r="P294" s="331"/>
      <c r="Q294" s="331"/>
      <c r="R294" s="331"/>
      <c r="S294" s="331"/>
      <c r="T294" s="331"/>
      <c r="U294" s="331"/>
      <c r="V294" s="331"/>
      <c r="W294" s="331"/>
      <c r="X294" s="331"/>
      <c r="Y294" s="331"/>
      <c r="Z294" s="331"/>
      <c r="AA294" s="331"/>
      <c r="AB294" s="331"/>
    </row>
    <row r="295" spans="1:28" ht="14.1" customHeight="1">
      <c r="A295" s="312">
        <v>29</v>
      </c>
      <c r="B295" s="336" t="s">
        <v>1247</v>
      </c>
      <c r="C295" s="348" t="s">
        <v>1248</v>
      </c>
      <c r="F295" s="334">
        <v>-5874</v>
      </c>
      <c r="G295" s="331"/>
      <c r="H295" s="334">
        <v>-21805.616000000002</v>
      </c>
      <c r="I295" s="331"/>
      <c r="J295" s="334">
        <v>8921</v>
      </c>
      <c r="K295" s="332"/>
      <c r="L295" s="334">
        <v>47966.046999999999</v>
      </c>
      <c r="M295" s="331"/>
      <c r="N295" s="334">
        <v>-11390</v>
      </c>
      <c r="O295" s="332"/>
      <c r="P295" s="334">
        <v>71392.456000000006</v>
      </c>
      <c r="Q295" s="331"/>
      <c r="R295" s="334">
        <v>-45562</v>
      </c>
      <c r="S295" s="331"/>
      <c r="T295" s="334">
        <v>-16742.001</v>
      </c>
      <c r="U295" s="331"/>
      <c r="V295" s="334">
        <v>-56161</v>
      </c>
      <c r="W295" s="331"/>
      <c r="X295" s="334">
        <v>-44861.894</v>
      </c>
      <c r="Y295" s="331"/>
      <c r="Z295" s="334">
        <v>48501</v>
      </c>
      <c r="AA295" s="331"/>
      <c r="AB295" s="334">
        <v>-18356</v>
      </c>
    </row>
    <row r="296" spans="1:28" ht="14.1" customHeight="1">
      <c r="A296" s="312">
        <v>30</v>
      </c>
      <c r="B296" s="336"/>
      <c r="C296" s="348" t="s">
        <v>1248</v>
      </c>
      <c r="F296" s="331">
        <v>-5874</v>
      </c>
      <c r="G296" s="331"/>
      <c r="H296" s="331">
        <v>-21805.616000000002</v>
      </c>
      <c r="I296" s="331"/>
      <c r="J296" s="331">
        <v>8921</v>
      </c>
      <c r="K296" s="332"/>
      <c r="L296" s="331">
        <v>47966.046999999999</v>
      </c>
      <c r="M296" s="331"/>
      <c r="N296" s="331">
        <v>-11390</v>
      </c>
      <c r="O296" s="332"/>
      <c r="P296" s="331">
        <v>71392.456000000006</v>
      </c>
      <c r="Q296" s="331"/>
      <c r="R296" s="331">
        <v>-45562</v>
      </c>
      <c r="S296" s="331"/>
      <c r="T296" s="331">
        <v>-16742.001</v>
      </c>
      <c r="U296" s="331"/>
      <c r="V296" s="331">
        <v>-56161</v>
      </c>
      <c r="W296" s="331"/>
      <c r="X296" s="331">
        <v>-44861.894</v>
      </c>
      <c r="Y296" s="331"/>
      <c r="Z296" s="331">
        <v>48501</v>
      </c>
      <c r="AA296" s="331"/>
      <c r="AB296" s="331">
        <v>-18356</v>
      </c>
    </row>
    <row r="297" spans="1:28" ht="14.1" customHeight="1">
      <c r="A297" s="312">
        <v>31</v>
      </c>
      <c r="B297" s="336"/>
      <c r="F297" s="349"/>
      <c r="G297" s="331"/>
      <c r="H297" s="331"/>
      <c r="I297" s="331"/>
      <c r="J297" s="331"/>
      <c r="K297" s="332"/>
      <c r="L297" s="331"/>
      <c r="M297" s="331"/>
      <c r="N297" s="331"/>
      <c r="O297" s="332"/>
      <c r="P297" s="331"/>
      <c r="Q297" s="331"/>
      <c r="R297" s="331"/>
      <c r="S297" s="331"/>
      <c r="T297" s="331"/>
      <c r="U297" s="331"/>
      <c r="V297" s="331"/>
      <c r="W297" s="331"/>
      <c r="X297" s="331"/>
      <c r="Y297" s="331"/>
      <c r="Z297" s="331"/>
      <c r="AA297" s="331"/>
      <c r="AB297" s="331"/>
    </row>
    <row r="298" spans="1:28" ht="14.1" customHeight="1">
      <c r="A298" s="312">
        <v>32</v>
      </c>
      <c r="B298" s="336">
        <v>41130</v>
      </c>
      <c r="C298" s="312" t="s">
        <v>1249</v>
      </c>
      <c r="F298" s="331">
        <v>0</v>
      </c>
      <c r="G298" s="331"/>
      <c r="H298" s="331">
        <v>0</v>
      </c>
      <c r="I298" s="331"/>
      <c r="J298" s="331">
        <v>0</v>
      </c>
      <c r="K298" s="332"/>
      <c r="L298" s="331">
        <v>0</v>
      </c>
      <c r="M298" s="331"/>
      <c r="N298" s="331">
        <v>0</v>
      </c>
      <c r="O298" s="332"/>
      <c r="P298" s="331">
        <v>0</v>
      </c>
      <c r="Q298" s="331"/>
      <c r="R298" s="331">
        <v>0</v>
      </c>
      <c r="S298" s="331"/>
      <c r="T298" s="331">
        <v>0</v>
      </c>
      <c r="U298" s="331"/>
      <c r="V298" s="331">
        <v>0</v>
      </c>
      <c r="W298" s="331"/>
      <c r="X298" s="331">
        <v>0</v>
      </c>
      <c r="Y298" s="331"/>
      <c r="Z298" s="331">
        <v>0</v>
      </c>
      <c r="AA298" s="331"/>
      <c r="AB298" s="331">
        <v>0</v>
      </c>
    </row>
    <row r="299" spans="1:28" ht="14.1" customHeight="1">
      <c r="A299" s="312">
        <v>33</v>
      </c>
      <c r="B299" s="336">
        <v>41131</v>
      </c>
      <c r="C299" s="312" t="s">
        <v>1250</v>
      </c>
      <c r="F299" s="334">
        <v>-4170</v>
      </c>
      <c r="G299" s="331"/>
      <c r="H299" s="334">
        <v>-4560.3720000000003</v>
      </c>
      <c r="I299" s="331"/>
      <c r="J299" s="334">
        <v>-2747</v>
      </c>
      <c r="K299" s="332"/>
      <c r="L299" s="334">
        <v>-2747.3119999999999</v>
      </c>
      <c r="M299" s="331"/>
      <c r="N299" s="334">
        <v>-2619</v>
      </c>
      <c r="O299" s="332"/>
      <c r="P299" s="334">
        <v>-2619.143</v>
      </c>
      <c r="Q299" s="331"/>
      <c r="R299" s="334">
        <v>-2522</v>
      </c>
      <c r="S299" s="331"/>
      <c r="T299" s="334">
        <v>-2522.16</v>
      </c>
      <c r="U299" s="331"/>
      <c r="V299" s="334">
        <v>-2433</v>
      </c>
      <c r="W299" s="331"/>
      <c r="X299" s="334">
        <v>-2433.9929999999999</v>
      </c>
      <c r="Y299" s="331"/>
      <c r="Z299" s="334">
        <v>-1042</v>
      </c>
      <c r="AA299" s="331"/>
      <c r="AB299" s="334">
        <v>-368</v>
      </c>
    </row>
    <row r="300" spans="1:28" ht="14.1" customHeight="1">
      <c r="A300" s="312">
        <v>34</v>
      </c>
      <c r="B300" s="336"/>
      <c r="C300" s="312" t="s">
        <v>1251</v>
      </c>
      <c r="F300" s="331">
        <v>-4170</v>
      </c>
      <c r="G300" s="331"/>
      <c r="H300" s="331">
        <v>-4560.3720000000003</v>
      </c>
      <c r="J300" s="331">
        <v>-2747</v>
      </c>
      <c r="L300" s="331">
        <v>-2747.3119999999999</v>
      </c>
      <c r="N300" s="331">
        <v>-2619</v>
      </c>
      <c r="O300" s="331"/>
      <c r="P300" s="331">
        <v>-2619.143</v>
      </c>
      <c r="Q300" s="331"/>
      <c r="R300" s="331">
        <v>-2522</v>
      </c>
      <c r="S300" s="331"/>
      <c r="T300" s="331">
        <v>-2522.16</v>
      </c>
      <c r="U300" s="332"/>
      <c r="V300" s="331">
        <v>-2433</v>
      </c>
      <c r="W300" s="331"/>
      <c r="X300" s="331">
        <v>-2433.9929999999999</v>
      </c>
      <c r="Y300" s="331"/>
      <c r="Z300" s="331">
        <v>-1042</v>
      </c>
      <c r="AA300" s="331"/>
      <c r="AB300" s="331">
        <v>-368</v>
      </c>
    </row>
    <row r="301" spans="1:28" ht="14.1" customHeight="1">
      <c r="A301" s="312">
        <v>35</v>
      </c>
      <c r="W301" s="331"/>
      <c r="X301" s="331"/>
      <c r="Y301" s="331"/>
      <c r="AA301" s="331"/>
    </row>
    <row r="302" spans="1:28" ht="14.1" customHeight="1" thickBot="1">
      <c r="A302" s="312">
        <v>36</v>
      </c>
      <c r="C302" s="338" t="s">
        <v>1252</v>
      </c>
      <c r="D302" s="338"/>
      <c r="E302" s="338"/>
      <c r="F302" s="346">
        <v>1295443.0488399998</v>
      </c>
      <c r="H302" s="346">
        <v>1373333.51672</v>
      </c>
      <c r="J302" s="346">
        <v>1501686.531</v>
      </c>
      <c r="L302" s="346">
        <v>1447218.3678300001</v>
      </c>
      <c r="N302" s="346">
        <v>1519655.2719999996</v>
      </c>
      <c r="P302" s="346">
        <v>1505980.4350399997</v>
      </c>
      <c r="R302" s="346">
        <v>1897731.2009999999</v>
      </c>
      <c r="S302" s="331"/>
      <c r="T302" s="346">
        <v>1856614.0472500003</v>
      </c>
      <c r="U302" s="331"/>
      <c r="V302" s="346">
        <v>1968171.2409999995</v>
      </c>
      <c r="W302" s="331"/>
      <c r="X302" s="346">
        <v>1938072.0404800002</v>
      </c>
      <c r="Y302" s="331"/>
      <c r="Z302" s="346">
        <v>1932671.63</v>
      </c>
      <c r="AA302" s="331"/>
      <c r="AB302" s="346">
        <v>2094298.0549999997</v>
      </c>
    </row>
    <row r="303" spans="1:28" ht="14.1" customHeight="1" thickTop="1">
      <c r="A303" s="312">
        <v>37</v>
      </c>
      <c r="B303" s="338"/>
      <c r="C303" s="312" t="s">
        <v>1253</v>
      </c>
      <c r="F303" s="347">
        <v>8.0488399998284876</v>
      </c>
      <c r="G303" s="331"/>
      <c r="H303" s="347">
        <v>-0.97427999996580184</v>
      </c>
      <c r="I303" s="331"/>
      <c r="J303" s="347">
        <v>-2.4690000000409782</v>
      </c>
      <c r="K303" s="331"/>
      <c r="L303" s="347">
        <v>-0.30516999983228743</v>
      </c>
      <c r="M303" s="331"/>
      <c r="N303" s="347">
        <v>16.27199999964796</v>
      </c>
      <c r="O303" s="331"/>
      <c r="P303" s="347">
        <v>-0.48096000030636787</v>
      </c>
      <c r="Q303" s="331"/>
      <c r="R303" s="347">
        <v>13.200999999884516</v>
      </c>
      <c r="S303" s="331"/>
      <c r="T303" s="347">
        <v>-8.5177499996498227</v>
      </c>
      <c r="U303" s="331"/>
      <c r="V303" s="347">
        <v>18.240999999456108</v>
      </c>
      <c r="W303" s="331"/>
      <c r="X303" s="347">
        <v>0.49748000013642013</v>
      </c>
      <c r="Y303" s="331"/>
      <c r="Z303" s="347"/>
      <c r="AA303" s="331"/>
      <c r="AB303" s="347"/>
    </row>
    <row r="304" spans="1:28" ht="14.1" customHeight="1" thickBot="1">
      <c r="A304" s="312">
        <v>38</v>
      </c>
      <c r="B304" s="338"/>
      <c r="C304" s="312" t="s">
        <v>1254</v>
      </c>
      <c r="F304" s="346">
        <v>219517.95116000017</v>
      </c>
      <c r="G304" s="331"/>
      <c r="H304" s="346">
        <v>212541.15208000015</v>
      </c>
      <c r="I304" s="331"/>
      <c r="J304" s="346">
        <v>249836.46900000004</v>
      </c>
      <c r="K304" s="331"/>
      <c r="L304" s="346">
        <v>240032.18628000002</v>
      </c>
      <c r="M304" s="331"/>
      <c r="N304" s="346">
        <v>248471.72800000035</v>
      </c>
      <c r="O304" s="331"/>
      <c r="P304" s="346">
        <v>240834.54513000022</v>
      </c>
      <c r="Q304" s="331"/>
      <c r="R304" s="346">
        <v>237030.79900000012</v>
      </c>
      <c r="S304" s="331"/>
      <c r="T304" s="346">
        <v>228310.58440999943</v>
      </c>
      <c r="U304" s="331"/>
      <c r="V304" s="346">
        <v>251126.75900000054</v>
      </c>
      <c r="W304" s="331"/>
      <c r="X304" s="346">
        <v>250360.22218999942</v>
      </c>
      <c r="Y304" s="331"/>
      <c r="Z304" s="346">
        <v>257970.37</v>
      </c>
      <c r="AA304" s="331"/>
      <c r="AB304" s="346">
        <v>227113.9450000003</v>
      </c>
    </row>
    <row r="305" spans="1:28" ht="14.1" customHeight="1" thickTop="1" thickBot="1">
      <c r="A305" s="311">
        <v>39</v>
      </c>
      <c r="B305" s="311" t="s">
        <v>114</v>
      </c>
      <c r="C305" s="311"/>
      <c r="D305" s="311"/>
      <c r="E305" s="311"/>
      <c r="F305" s="350">
        <v>-8.0488399998284876</v>
      </c>
      <c r="G305" s="350"/>
      <c r="H305" s="350">
        <v>0.7700800001330208</v>
      </c>
      <c r="I305" s="350"/>
      <c r="J305" s="350">
        <v>2.4690000000409782</v>
      </c>
      <c r="K305" s="350"/>
      <c r="L305" s="350">
        <v>-0.1477199999790173</v>
      </c>
      <c r="M305" s="350"/>
      <c r="N305" s="350">
        <v>-16.27199999964796</v>
      </c>
      <c r="O305" s="350"/>
      <c r="P305" s="350">
        <v>0.71113000021432526</v>
      </c>
      <c r="Q305" s="350"/>
      <c r="R305" s="350">
        <v>-14.200999999884516</v>
      </c>
      <c r="S305" s="350"/>
      <c r="T305" s="350">
        <v>7.6704099994385615</v>
      </c>
      <c r="U305" s="350"/>
      <c r="V305" s="350">
        <v>-18.240999999456108</v>
      </c>
      <c r="W305" s="350"/>
      <c r="X305" s="350">
        <v>0.16418999942834489</v>
      </c>
      <c r="Y305" s="350"/>
      <c r="Z305" s="311"/>
      <c r="AA305" s="350"/>
      <c r="AB305" s="311"/>
    </row>
    <row r="306" spans="1:28" ht="14.1" customHeight="1">
      <c r="A306" s="312" t="s">
        <v>412</v>
      </c>
      <c r="B306" s="336"/>
      <c r="F306" s="331"/>
      <c r="G306" s="331"/>
      <c r="H306" s="331"/>
      <c r="I306" s="331"/>
      <c r="J306" s="331"/>
      <c r="K306" s="331"/>
      <c r="L306" s="331"/>
      <c r="M306" s="331"/>
      <c r="N306" s="331"/>
      <c r="O306" s="331"/>
      <c r="P306" s="331"/>
      <c r="Q306" s="331"/>
      <c r="R306" s="331"/>
      <c r="S306" s="331"/>
      <c r="T306" s="331"/>
      <c r="U306" s="331"/>
      <c r="V306" s="331"/>
      <c r="W306" s="331"/>
      <c r="X306" s="331"/>
      <c r="Y306" s="331"/>
      <c r="Z306" s="312" t="s">
        <v>1103</v>
      </c>
      <c r="AA306" s="331"/>
    </row>
  </sheetData>
  <mergeCells count="30">
    <mergeCell ref="F61:H61"/>
    <mergeCell ref="J61:L61"/>
    <mergeCell ref="N61:P61"/>
    <mergeCell ref="R61:T61"/>
    <mergeCell ref="V61:X61"/>
    <mergeCell ref="F10:H10"/>
    <mergeCell ref="J10:L10"/>
    <mergeCell ref="N10:P10"/>
    <mergeCell ref="R10:T10"/>
    <mergeCell ref="V10:X10"/>
    <mergeCell ref="F163:H163"/>
    <mergeCell ref="J163:L163"/>
    <mergeCell ref="N163:P163"/>
    <mergeCell ref="R163:T163"/>
    <mergeCell ref="V163:X163"/>
    <mergeCell ref="F112:H112"/>
    <mergeCell ref="J112:L112"/>
    <mergeCell ref="N112:P112"/>
    <mergeCell ref="R112:T112"/>
    <mergeCell ref="V112:X112"/>
    <mergeCell ref="F265:H265"/>
    <mergeCell ref="J265:L265"/>
    <mergeCell ref="N265:P265"/>
    <mergeCell ref="R265:T265"/>
    <mergeCell ref="V265:X265"/>
    <mergeCell ref="F214:H214"/>
    <mergeCell ref="J214:L214"/>
    <mergeCell ref="N214:P214"/>
    <mergeCell ref="R214:T214"/>
    <mergeCell ref="V214:X214"/>
  </mergeCells>
  <printOptions horizontalCentered="1" verticalCentered="1"/>
  <pageMargins left="0.5" right="0.5" top="1.25" bottom="0.35000000000000003" header="0.5" footer="0.5"/>
  <pageSetup scale="7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224"/>
  <sheetViews>
    <sheetView workbookViewId="0"/>
  </sheetViews>
  <sheetFormatPr defaultRowHeight="14.1" customHeight="1"/>
  <cols>
    <col min="1" max="1" width="3.5703125" style="127" customWidth="1"/>
    <col min="2" max="2" width="3.7109375" style="127" customWidth="1"/>
    <col min="3" max="3" width="4.7109375" style="127" customWidth="1"/>
    <col min="4" max="4" width="4.7109375" style="129" customWidth="1"/>
    <col min="5" max="5" width="15" style="129" customWidth="1"/>
    <col min="6" max="6" width="10.7109375" style="129" customWidth="1"/>
    <col min="7" max="7" width="11.28515625" style="129" customWidth="1"/>
    <col min="8" max="8" width="10.7109375" style="129" customWidth="1"/>
    <col min="9" max="9" width="9.5703125" style="129" customWidth="1"/>
    <col min="10" max="10" width="9.5703125" style="127" customWidth="1"/>
    <col min="11" max="11" width="10.7109375" style="127" customWidth="1"/>
    <col min="12" max="12" width="9.85546875" style="127" customWidth="1"/>
    <col min="13" max="13" width="9.7109375" style="127" customWidth="1"/>
    <col min="14" max="18" width="9.5703125" style="127" customWidth="1"/>
    <col min="19" max="19" width="12.5703125" style="127" customWidth="1"/>
    <col min="20" max="20" width="4.7109375" style="127" customWidth="1"/>
    <col min="21" max="16384" width="9.140625" style="127"/>
  </cols>
  <sheetData>
    <row r="1" spans="1:20" ht="14.1" customHeight="1" thickBot="1">
      <c r="A1" s="169" t="s">
        <v>364</v>
      </c>
      <c r="B1" s="169"/>
      <c r="C1" s="169"/>
      <c r="D1" s="170"/>
      <c r="E1" s="170"/>
      <c r="F1" s="170"/>
      <c r="G1" s="170"/>
      <c r="H1" s="170" t="s">
        <v>365</v>
      </c>
      <c r="I1" s="170"/>
      <c r="J1" s="169"/>
      <c r="K1" s="169"/>
      <c r="L1" s="169"/>
      <c r="M1" s="169"/>
      <c r="N1" s="169"/>
      <c r="O1" s="169"/>
      <c r="P1" s="169"/>
      <c r="Q1" s="169"/>
      <c r="R1" s="169"/>
      <c r="S1" s="169" t="s">
        <v>366</v>
      </c>
      <c r="T1" s="171"/>
    </row>
    <row r="2" spans="1:20" ht="14.1" customHeight="1">
      <c r="A2" s="127" t="s">
        <v>63</v>
      </c>
      <c r="G2" s="129" t="s">
        <v>367</v>
      </c>
      <c r="H2" s="129" t="s">
        <v>368</v>
      </c>
      <c r="K2" s="172"/>
      <c r="L2" s="172"/>
      <c r="N2" s="172"/>
      <c r="O2" s="172"/>
      <c r="P2" s="172" t="s">
        <v>66</v>
      </c>
      <c r="S2" s="173"/>
      <c r="T2" s="173"/>
    </row>
    <row r="3" spans="1:20" ht="14.1" customHeight="1">
      <c r="H3" s="129" t="s">
        <v>369</v>
      </c>
      <c r="K3" s="174"/>
      <c r="L3" s="175"/>
      <c r="O3" s="174"/>
      <c r="P3" s="174" t="s">
        <v>68</v>
      </c>
      <c r="Q3" s="175" t="s">
        <v>69</v>
      </c>
      <c r="S3" s="176"/>
      <c r="T3" s="173"/>
    </row>
    <row r="4" spans="1:20" ht="14.1" customHeight="1">
      <c r="A4" s="127" t="s">
        <v>70</v>
      </c>
      <c r="K4" s="174"/>
      <c r="L4" s="175"/>
      <c r="M4" s="174"/>
      <c r="P4" s="174"/>
      <c r="Q4" s="175" t="s">
        <v>71</v>
      </c>
      <c r="S4" s="176"/>
      <c r="T4" s="173"/>
    </row>
    <row r="5" spans="1:20" ht="14.1" customHeight="1">
      <c r="K5" s="174"/>
      <c r="L5" s="175"/>
      <c r="M5" s="174"/>
      <c r="P5" s="174"/>
      <c r="Q5" s="175" t="s">
        <v>72</v>
      </c>
      <c r="S5" s="176"/>
      <c r="T5" s="173"/>
    </row>
    <row r="6" spans="1:20" ht="14.1" customHeight="1">
      <c r="A6" s="171"/>
      <c r="B6" s="171"/>
      <c r="C6" s="171"/>
      <c r="D6" s="138"/>
      <c r="E6" s="138"/>
      <c r="F6" s="138"/>
      <c r="G6" s="138"/>
      <c r="H6" s="138"/>
      <c r="I6" s="138"/>
      <c r="J6" s="171"/>
      <c r="K6" s="171"/>
      <c r="L6" s="171"/>
      <c r="M6" s="171"/>
      <c r="N6" s="171"/>
      <c r="O6" s="171"/>
      <c r="P6" s="171"/>
      <c r="Q6" s="171" t="s">
        <v>370</v>
      </c>
      <c r="R6" s="171"/>
      <c r="S6" s="171"/>
      <c r="T6" s="171"/>
    </row>
    <row r="7" spans="1:20" ht="14.1" customHeight="1">
      <c r="B7" s="177"/>
      <c r="C7" s="178"/>
      <c r="D7" s="179"/>
      <c r="E7" s="179"/>
      <c r="F7" s="179"/>
      <c r="G7" s="179"/>
      <c r="H7" s="179"/>
      <c r="I7" s="179"/>
      <c r="J7" s="178"/>
      <c r="K7" s="178"/>
      <c r="L7" s="178"/>
      <c r="M7" s="178"/>
      <c r="N7" s="178"/>
      <c r="O7" s="178"/>
      <c r="P7" s="178"/>
      <c r="Q7" s="180" t="s">
        <v>371</v>
      </c>
      <c r="R7" s="178"/>
      <c r="S7" s="178"/>
    </row>
    <row r="8" spans="1:20" ht="14.1" customHeight="1" thickBot="1">
      <c r="A8" s="169" t="s">
        <v>73</v>
      </c>
      <c r="B8" s="169"/>
      <c r="C8" s="169"/>
      <c r="D8" s="170"/>
      <c r="E8" s="170"/>
      <c r="F8" s="170"/>
      <c r="G8" s="170"/>
      <c r="H8" s="170"/>
      <c r="I8" s="170"/>
      <c r="J8" s="169"/>
      <c r="K8" s="169"/>
      <c r="L8" s="169"/>
      <c r="M8" s="169"/>
      <c r="N8" s="169"/>
      <c r="O8" s="169"/>
      <c r="P8" s="169"/>
      <c r="Q8" s="181" t="s">
        <v>372</v>
      </c>
      <c r="R8" s="169"/>
      <c r="S8" s="169"/>
    </row>
    <row r="9" spans="1:20" ht="14.1" customHeight="1">
      <c r="A9" s="127">
        <v>1</v>
      </c>
      <c r="D9" s="133"/>
      <c r="E9" s="133"/>
      <c r="F9" s="133"/>
      <c r="G9" s="133"/>
      <c r="H9" s="182" t="s">
        <v>373</v>
      </c>
      <c r="I9" s="133"/>
      <c r="J9" s="178"/>
      <c r="K9" s="183"/>
      <c r="L9" s="183"/>
      <c r="M9" s="183"/>
      <c r="N9" s="177"/>
      <c r="O9" s="183"/>
      <c r="P9" s="177"/>
      <c r="Q9" s="177"/>
      <c r="R9" s="177"/>
      <c r="S9" s="183"/>
    </row>
    <row r="10" spans="1:20" ht="14.1" customHeight="1">
      <c r="A10" s="127">
        <v>2</v>
      </c>
      <c r="B10" s="177"/>
      <c r="C10" s="184"/>
      <c r="D10" s="133"/>
      <c r="E10" s="133"/>
      <c r="F10" s="133"/>
      <c r="G10" s="179"/>
      <c r="H10" s="133"/>
      <c r="I10" s="133"/>
      <c r="J10" s="184"/>
      <c r="K10" s="185"/>
      <c r="L10" s="184"/>
      <c r="M10" s="183"/>
      <c r="N10" s="183"/>
      <c r="O10" s="183"/>
      <c r="P10" s="183"/>
      <c r="Q10" s="178"/>
      <c r="R10" s="178"/>
      <c r="S10" s="186"/>
    </row>
    <row r="11" spans="1:20" ht="14.1" customHeight="1">
      <c r="A11" s="171">
        <v>3</v>
      </c>
      <c r="B11" s="187"/>
      <c r="C11" s="135"/>
      <c r="D11" s="188" t="s">
        <v>374</v>
      </c>
      <c r="E11" s="189"/>
      <c r="F11" s="139"/>
      <c r="G11" s="139"/>
      <c r="H11" s="139"/>
      <c r="I11" s="139"/>
      <c r="J11" s="190"/>
      <c r="K11" s="189"/>
      <c r="L11" s="191" t="s">
        <v>375</v>
      </c>
      <c r="M11" s="192"/>
      <c r="N11" s="193"/>
      <c r="O11" s="192"/>
      <c r="P11" s="192"/>
      <c r="Q11" s="192"/>
      <c r="R11" s="192"/>
      <c r="S11" s="192"/>
    </row>
    <row r="12" spans="1:20" ht="14.1" customHeight="1">
      <c r="A12" s="127">
        <v>4</v>
      </c>
      <c r="B12" s="194"/>
      <c r="C12" s="189" t="s">
        <v>376</v>
      </c>
      <c r="D12" s="129" t="s">
        <v>377</v>
      </c>
      <c r="F12" s="144"/>
      <c r="G12" s="144"/>
      <c r="H12" s="144"/>
      <c r="I12" s="144"/>
      <c r="J12" s="144"/>
      <c r="K12" s="144"/>
      <c r="L12" s="195">
        <v>2</v>
      </c>
      <c r="M12" s="196"/>
      <c r="N12" s="196"/>
      <c r="O12" s="196"/>
      <c r="P12" s="196"/>
      <c r="Q12" s="196"/>
      <c r="R12" s="196"/>
      <c r="S12" s="196"/>
    </row>
    <row r="13" spans="1:20" ht="14.1" customHeight="1">
      <c r="A13" s="127">
        <v>5</v>
      </c>
      <c r="B13" s="194"/>
      <c r="C13" s="189"/>
      <c r="F13" s="144"/>
      <c r="G13" s="144"/>
      <c r="H13" s="144"/>
      <c r="I13" s="144"/>
      <c r="J13" s="144"/>
      <c r="K13" s="144"/>
      <c r="L13" s="197"/>
      <c r="M13" s="198"/>
      <c r="N13" s="198"/>
      <c r="O13" s="198"/>
      <c r="P13" s="198"/>
      <c r="Q13" s="198"/>
      <c r="R13" s="198"/>
      <c r="S13" s="198"/>
      <c r="T13" s="171"/>
    </row>
    <row r="14" spans="1:20" ht="14.1" customHeight="1">
      <c r="A14" s="127">
        <v>6</v>
      </c>
      <c r="B14" s="199"/>
      <c r="C14" s="189" t="s">
        <v>378</v>
      </c>
      <c r="D14" s="200" t="s">
        <v>379</v>
      </c>
      <c r="F14" s="144"/>
      <c r="G14" s="144"/>
      <c r="H14" s="144"/>
      <c r="I14" s="144"/>
      <c r="J14" s="144"/>
      <c r="K14" s="144"/>
      <c r="L14" s="201" t="s">
        <v>380</v>
      </c>
      <c r="M14" s="202"/>
      <c r="N14" s="202"/>
      <c r="O14" s="202"/>
      <c r="P14" s="202"/>
      <c r="Q14" s="202"/>
      <c r="R14" s="202"/>
      <c r="S14" s="202"/>
      <c r="T14" s="171"/>
    </row>
    <row r="15" spans="1:20" ht="14.1" customHeight="1">
      <c r="A15" s="127">
        <v>7</v>
      </c>
      <c r="B15" s="199"/>
      <c r="C15" s="189"/>
      <c r="F15" s="144"/>
      <c r="G15" s="144"/>
      <c r="H15" s="144"/>
      <c r="I15" s="144"/>
      <c r="J15" s="144"/>
      <c r="K15" s="144"/>
      <c r="L15" s="197"/>
      <c r="M15" s="202"/>
      <c r="N15" s="202"/>
      <c r="O15" s="202"/>
      <c r="P15" s="202"/>
      <c r="Q15" s="202"/>
      <c r="R15" s="202"/>
      <c r="S15" s="202"/>
      <c r="T15" s="171"/>
    </row>
    <row r="16" spans="1:20" ht="14.1" customHeight="1">
      <c r="A16" s="127">
        <v>8</v>
      </c>
      <c r="B16" s="199"/>
      <c r="C16" s="189" t="s">
        <v>381</v>
      </c>
      <c r="D16" s="129" t="s">
        <v>382</v>
      </c>
      <c r="F16" s="144"/>
      <c r="G16" s="144"/>
      <c r="H16" s="144"/>
      <c r="I16" s="144"/>
      <c r="J16" s="129"/>
      <c r="K16" s="144"/>
      <c r="L16" s="201"/>
      <c r="M16" s="202"/>
      <c r="N16" s="202"/>
      <c r="O16" s="202"/>
      <c r="P16" s="202"/>
      <c r="Q16" s="202"/>
      <c r="R16" s="202"/>
      <c r="S16" s="202"/>
      <c r="T16" s="171"/>
    </row>
    <row r="17" spans="1:20" ht="14.1" customHeight="1">
      <c r="A17" s="127">
        <v>9</v>
      </c>
      <c r="B17" s="199"/>
      <c r="C17" s="189"/>
      <c r="D17" s="200" t="s">
        <v>383</v>
      </c>
      <c r="J17" s="129"/>
      <c r="K17" s="129"/>
      <c r="L17" s="201">
        <v>4</v>
      </c>
      <c r="M17" s="202"/>
      <c r="N17" s="202"/>
      <c r="O17" s="202"/>
      <c r="P17" s="202"/>
      <c r="Q17" s="202"/>
      <c r="R17" s="202"/>
      <c r="S17" s="202"/>
      <c r="T17" s="171"/>
    </row>
    <row r="18" spans="1:20" ht="14.1" customHeight="1">
      <c r="A18" s="127">
        <v>10</v>
      </c>
      <c r="B18" s="199"/>
      <c r="C18" s="129"/>
      <c r="D18" s="200" t="s">
        <v>384</v>
      </c>
      <c r="J18" s="144"/>
      <c r="K18" s="129"/>
      <c r="L18" s="201" t="s">
        <v>385</v>
      </c>
      <c r="M18" s="202"/>
      <c r="N18" s="202"/>
      <c r="O18" s="202"/>
      <c r="P18" s="202"/>
      <c r="Q18" s="202"/>
      <c r="R18" s="202"/>
      <c r="S18" s="202"/>
      <c r="T18" s="171"/>
    </row>
    <row r="19" spans="1:20" ht="14.1" customHeight="1">
      <c r="A19" s="127">
        <v>11</v>
      </c>
      <c r="B19" s="199"/>
      <c r="C19" s="129"/>
      <c r="D19" s="200" t="s">
        <v>386</v>
      </c>
      <c r="J19" s="129"/>
      <c r="K19" s="129"/>
      <c r="L19" s="201">
        <v>8</v>
      </c>
      <c r="M19" s="202"/>
      <c r="N19" s="202"/>
      <c r="O19" s="202"/>
      <c r="P19" s="202"/>
      <c r="Q19" s="202"/>
      <c r="R19" s="202"/>
      <c r="S19" s="202"/>
      <c r="T19" s="171"/>
    </row>
    <row r="20" spans="1:20" ht="14.1" customHeight="1">
      <c r="A20" s="127">
        <v>12</v>
      </c>
      <c r="B20" s="199"/>
      <c r="C20" s="129"/>
      <c r="D20" s="129" t="s">
        <v>387</v>
      </c>
      <c r="J20" s="129"/>
      <c r="K20" s="129"/>
      <c r="L20" s="151">
        <v>8</v>
      </c>
      <c r="M20" s="202"/>
      <c r="N20" s="202"/>
      <c r="O20" s="202"/>
      <c r="P20" s="202"/>
      <c r="Q20" s="202"/>
      <c r="R20" s="202"/>
      <c r="S20" s="202"/>
      <c r="T20" s="171"/>
    </row>
    <row r="21" spans="1:20" ht="14.1" customHeight="1">
      <c r="A21" s="127">
        <v>13</v>
      </c>
      <c r="B21" s="199"/>
      <c r="C21" s="129"/>
      <c r="L21" s="129"/>
      <c r="M21" s="202"/>
      <c r="N21" s="202"/>
      <c r="O21" s="202"/>
      <c r="P21" s="202"/>
      <c r="Q21" s="202"/>
      <c r="R21" s="202"/>
      <c r="S21" s="202"/>
      <c r="T21" s="171"/>
    </row>
    <row r="22" spans="1:20" ht="14.1" customHeight="1">
      <c r="A22" s="127">
        <v>14</v>
      </c>
      <c r="B22" s="199"/>
      <c r="C22" s="189" t="s">
        <v>388</v>
      </c>
      <c r="D22" s="129" t="s">
        <v>389</v>
      </c>
      <c r="F22" s="144"/>
      <c r="G22" s="144"/>
      <c r="H22" s="144"/>
      <c r="I22" s="144"/>
      <c r="J22" s="144"/>
      <c r="K22" s="144"/>
      <c r="L22" s="197"/>
      <c r="M22" s="202"/>
      <c r="N22" s="202"/>
      <c r="O22" s="202"/>
      <c r="P22" s="202"/>
      <c r="Q22" s="202"/>
      <c r="R22" s="202"/>
      <c r="S22" s="202"/>
      <c r="T22" s="171"/>
    </row>
    <row r="23" spans="1:20" ht="14.1" customHeight="1">
      <c r="A23" s="127">
        <v>15</v>
      </c>
      <c r="B23" s="199"/>
      <c r="C23" s="189"/>
      <c r="D23" s="200" t="s">
        <v>390</v>
      </c>
      <c r="J23" s="129"/>
      <c r="K23" s="129"/>
      <c r="L23" s="201">
        <v>9</v>
      </c>
      <c r="M23" s="202"/>
      <c r="N23" s="202"/>
      <c r="O23" s="202"/>
      <c r="P23" s="202"/>
      <c r="Q23" s="202"/>
      <c r="R23" s="202"/>
      <c r="S23" s="202"/>
      <c r="T23" s="171"/>
    </row>
    <row r="24" spans="1:20" ht="14.1" customHeight="1">
      <c r="A24" s="127">
        <v>16</v>
      </c>
      <c r="B24" s="199"/>
      <c r="C24" s="189"/>
      <c r="D24" s="200" t="s">
        <v>391</v>
      </c>
      <c r="J24" s="129"/>
      <c r="K24" s="129"/>
      <c r="L24" s="201">
        <v>10</v>
      </c>
      <c r="M24" s="202"/>
      <c r="N24" s="202"/>
      <c r="O24" s="202"/>
      <c r="P24" s="202"/>
      <c r="Q24" s="202"/>
      <c r="R24" s="202"/>
      <c r="S24" s="202"/>
      <c r="T24" s="171"/>
    </row>
    <row r="25" spans="1:20" ht="14.1" customHeight="1">
      <c r="A25" s="127">
        <v>17</v>
      </c>
      <c r="B25" s="199"/>
      <c r="C25" s="189"/>
      <c r="D25" s="200" t="s">
        <v>392</v>
      </c>
      <c r="F25" s="144"/>
      <c r="G25" s="144"/>
      <c r="H25" s="144"/>
      <c r="I25" s="144"/>
      <c r="J25" s="129"/>
      <c r="K25" s="144"/>
      <c r="L25" s="201">
        <v>11</v>
      </c>
      <c r="M25" s="202"/>
      <c r="N25" s="202"/>
      <c r="O25" s="202"/>
      <c r="P25" s="202"/>
      <c r="Q25" s="202"/>
      <c r="R25" s="202"/>
      <c r="S25" s="202"/>
      <c r="T25" s="171"/>
    </row>
    <row r="26" spans="1:20" ht="14.1" customHeight="1">
      <c r="A26" s="127">
        <v>18</v>
      </c>
      <c r="B26" s="199"/>
      <c r="C26" s="189"/>
      <c r="D26" s="200" t="s">
        <v>393</v>
      </c>
      <c r="J26" s="129"/>
      <c r="K26" s="129"/>
      <c r="L26" s="151">
        <v>12</v>
      </c>
      <c r="M26" s="202"/>
      <c r="N26" s="202"/>
      <c r="O26" s="202"/>
      <c r="P26" s="202"/>
      <c r="Q26" s="202"/>
      <c r="R26" s="202"/>
      <c r="S26" s="202"/>
      <c r="T26" s="171"/>
    </row>
    <row r="27" spans="1:20" ht="14.1" customHeight="1">
      <c r="A27" s="127">
        <v>19</v>
      </c>
      <c r="B27" s="199"/>
      <c r="C27" s="189"/>
      <c r="D27" s="200" t="s">
        <v>394</v>
      </c>
      <c r="J27" s="129"/>
      <c r="K27" s="129"/>
      <c r="L27" s="151">
        <v>13</v>
      </c>
      <c r="M27" s="202"/>
      <c r="N27" s="202"/>
      <c r="O27" s="202"/>
      <c r="P27" s="202"/>
      <c r="Q27" s="202"/>
      <c r="R27" s="202"/>
      <c r="S27" s="202"/>
      <c r="T27" s="171"/>
    </row>
    <row r="28" spans="1:20" ht="14.1" customHeight="1">
      <c r="A28" s="127">
        <v>20</v>
      </c>
      <c r="B28" s="199"/>
      <c r="C28" s="129"/>
      <c r="D28" s="200" t="s">
        <v>395</v>
      </c>
      <c r="J28" s="129"/>
      <c r="L28" s="151" t="s">
        <v>396</v>
      </c>
      <c r="M28" s="202"/>
      <c r="N28" s="202"/>
      <c r="O28" s="202"/>
      <c r="P28" s="202"/>
      <c r="Q28" s="202"/>
      <c r="R28" s="202"/>
      <c r="S28" s="202"/>
      <c r="T28" s="171"/>
    </row>
    <row r="29" spans="1:20" ht="14.1" customHeight="1">
      <c r="A29" s="127">
        <v>21</v>
      </c>
      <c r="B29" s="199"/>
      <c r="C29" s="129"/>
      <c r="D29" s="200" t="s">
        <v>397</v>
      </c>
      <c r="J29" s="129"/>
      <c r="K29" s="129"/>
      <c r="L29" s="151" t="s">
        <v>398</v>
      </c>
      <c r="M29" s="202"/>
      <c r="N29" s="202"/>
      <c r="O29" s="202"/>
      <c r="P29" s="202"/>
      <c r="Q29" s="202"/>
      <c r="R29" s="202"/>
      <c r="S29" s="202"/>
      <c r="T29" s="171"/>
    </row>
    <row r="30" spans="1:20" ht="14.1" customHeight="1">
      <c r="A30" s="127">
        <v>22</v>
      </c>
      <c r="B30" s="199"/>
      <c r="C30" s="129"/>
      <c r="D30" s="200" t="s">
        <v>399</v>
      </c>
      <c r="F30" s="144"/>
      <c r="G30" s="144"/>
      <c r="H30" s="144"/>
      <c r="I30" s="144"/>
      <c r="J30" s="144"/>
      <c r="K30" s="144"/>
      <c r="L30" s="151"/>
      <c r="M30" s="202"/>
      <c r="N30" s="202"/>
      <c r="O30" s="202"/>
      <c r="P30" s="202"/>
      <c r="Q30" s="202"/>
      <c r="R30" s="202"/>
      <c r="S30" s="202"/>
      <c r="T30" s="171"/>
    </row>
    <row r="31" spans="1:20" ht="14.1" customHeight="1">
      <c r="A31" s="127">
        <v>23</v>
      </c>
      <c r="B31" s="199"/>
      <c r="C31" s="129"/>
      <c r="E31" s="200" t="s">
        <v>400</v>
      </c>
      <c r="F31" s="144"/>
      <c r="G31" s="144"/>
      <c r="H31" s="144"/>
      <c r="I31" s="144"/>
      <c r="J31" s="144"/>
      <c r="K31" s="144"/>
      <c r="L31" s="151">
        <v>19</v>
      </c>
      <c r="M31" s="202"/>
      <c r="N31" s="202"/>
      <c r="O31" s="202"/>
      <c r="P31" s="202"/>
      <c r="Q31" s="202"/>
      <c r="R31" s="202"/>
      <c r="S31" s="202"/>
      <c r="T31" s="171"/>
    </row>
    <row r="32" spans="1:20" ht="14.1" customHeight="1">
      <c r="A32" s="127">
        <v>24</v>
      </c>
      <c r="B32" s="199"/>
      <c r="C32" s="189"/>
      <c r="E32" s="200" t="s">
        <v>401</v>
      </c>
      <c r="F32" s="144"/>
      <c r="G32" s="144"/>
      <c r="H32" s="144"/>
      <c r="I32" s="144"/>
      <c r="J32" s="144"/>
      <c r="K32" s="144"/>
      <c r="L32" s="195">
        <v>19</v>
      </c>
      <c r="M32" s="202"/>
      <c r="N32" s="202"/>
      <c r="O32" s="202"/>
      <c r="P32" s="202"/>
      <c r="Q32" s="202"/>
      <c r="R32" s="202"/>
      <c r="S32" s="202"/>
      <c r="T32" s="171"/>
    </row>
    <row r="33" spans="1:20" ht="14.1" customHeight="1">
      <c r="A33" s="127">
        <v>25</v>
      </c>
      <c r="B33" s="199"/>
      <c r="C33" s="189"/>
      <c r="E33" s="200" t="s">
        <v>402</v>
      </c>
      <c r="J33" s="129"/>
      <c r="K33" s="129"/>
      <c r="L33" s="151">
        <v>19</v>
      </c>
      <c r="M33" s="202"/>
      <c r="N33" s="202"/>
      <c r="O33" s="202"/>
      <c r="P33" s="202"/>
      <c r="Q33" s="202"/>
      <c r="R33" s="202"/>
      <c r="S33" s="202"/>
      <c r="T33" s="171"/>
    </row>
    <row r="34" spans="1:20" ht="14.1" customHeight="1">
      <c r="A34" s="127">
        <v>26</v>
      </c>
      <c r="B34" s="199"/>
      <c r="E34" s="200" t="s">
        <v>403</v>
      </c>
      <c r="L34" s="151">
        <v>19</v>
      </c>
      <c r="M34" s="202"/>
      <c r="N34" s="202"/>
      <c r="O34" s="202"/>
      <c r="P34" s="202"/>
      <c r="Q34" s="202"/>
      <c r="R34" s="202"/>
      <c r="S34" s="202"/>
      <c r="T34" s="171"/>
    </row>
    <row r="35" spans="1:20" ht="14.1" customHeight="1">
      <c r="A35" s="127">
        <v>27</v>
      </c>
      <c r="B35" s="199"/>
      <c r="E35" s="200" t="s">
        <v>404</v>
      </c>
      <c r="L35" s="151">
        <v>19</v>
      </c>
      <c r="M35" s="202"/>
      <c r="N35" s="202"/>
      <c r="O35" s="202"/>
      <c r="P35" s="202"/>
      <c r="Q35" s="202"/>
      <c r="R35" s="202"/>
      <c r="S35" s="202"/>
      <c r="T35" s="171"/>
    </row>
    <row r="36" spans="1:20" ht="14.1" customHeight="1">
      <c r="A36" s="127">
        <v>28</v>
      </c>
      <c r="B36" s="199"/>
      <c r="L36" s="129"/>
      <c r="M36" s="202"/>
      <c r="N36" s="202"/>
      <c r="O36" s="202"/>
      <c r="P36" s="202"/>
      <c r="Q36" s="202"/>
      <c r="R36" s="202"/>
      <c r="S36" s="202"/>
      <c r="T36" s="171"/>
    </row>
    <row r="37" spans="1:20" ht="14.1" customHeight="1">
      <c r="A37" s="127">
        <v>29</v>
      </c>
      <c r="B37" s="199"/>
      <c r="C37" s="189" t="s">
        <v>405</v>
      </c>
      <c r="D37" s="129" t="s">
        <v>406</v>
      </c>
      <c r="F37" s="144"/>
      <c r="G37" s="144"/>
      <c r="H37" s="144"/>
      <c r="I37" s="144"/>
      <c r="J37" s="144"/>
      <c r="K37" s="144"/>
      <c r="L37" s="203"/>
      <c r="M37" s="202"/>
      <c r="N37" s="202"/>
      <c r="O37" s="202"/>
      <c r="P37" s="202"/>
      <c r="Q37" s="202"/>
      <c r="R37" s="202"/>
      <c r="S37" s="202"/>
      <c r="T37" s="171"/>
    </row>
    <row r="38" spans="1:20" ht="14.1" customHeight="1">
      <c r="A38" s="127">
        <v>30</v>
      </c>
      <c r="B38" s="199"/>
      <c r="C38" s="189"/>
      <c r="D38" s="200" t="s">
        <v>407</v>
      </c>
      <c r="F38" s="144"/>
      <c r="G38" s="144"/>
      <c r="H38" s="144"/>
      <c r="I38" s="144"/>
      <c r="J38" s="144"/>
      <c r="K38" s="144"/>
      <c r="L38" s="204">
        <v>20</v>
      </c>
      <c r="M38" s="202"/>
      <c r="N38" s="202"/>
      <c r="O38" s="202"/>
      <c r="P38" s="202"/>
      <c r="Q38" s="202"/>
      <c r="R38" s="202"/>
      <c r="S38" s="202"/>
      <c r="T38" s="171"/>
    </row>
    <row r="39" spans="1:20" ht="14.1" customHeight="1">
      <c r="A39" s="127">
        <v>31</v>
      </c>
      <c r="B39" s="199"/>
      <c r="C39" s="189"/>
      <c r="D39" s="200" t="s">
        <v>408</v>
      </c>
      <c r="F39" s="144"/>
      <c r="G39" s="144"/>
      <c r="H39" s="144"/>
      <c r="I39" s="144"/>
      <c r="J39" s="144"/>
      <c r="K39" s="144"/>
      <c r="L39" s="204" t="s">
        <v>409</v>
      </c>
      <c r="M39" s="202"/>
      <c r="N39" s="202"/>
      <c r="O39" s="202"/>
      <c r="P39" s="202"/>
      <c r="Q39" s="202"/>
      <c r="R39" s="202"/>
      <c r="S39" s="202"/>
      <c r="T39" s="171"/>
    </row>
    <row r="40" spans="1:20" ht="14.1" customHeight="1">
      <c r="A40" s="127">
        <v>32</v>
      </c>
      <c r="B40" s="199"/>
      <c r="C40" s="189"/>
      <c r="D40" s="200" t="s">
        <v>410</v>
      </c>
      <c r="F40" s="144"/>
      <c r="G40" s="144"/>
      <c r="H40" s="144"/>
      <c r="I40" s="144"/>
      <c r="J40" s="144"/>
      <c r="K40" s="144"/>
      <c r="L40" s="204" t="s">
        <v>411</v>
      </c>
      <c r="M40" s="202"/>
      <c r="N40" s="202"/>
      <c r="O40" s="202"/>
      <c r="P40" s="202"/>
      <c r="Q40" s="202"/>
      <c r="R40" s="202"/>
      <c r="S40" s="202"/>
      <c r="T40" s="171"/>
    </row>
    <row r="41" spans="1:20" ht="14.1" customHeight="1">
      <c r="A41" s="127">
        <v>33</v>
      </c>
      <c r="B41" s="199"/>
      <c r="C41" s="189"/>
      <c r="J41" s="129"/>
      <c r="K41" s="129"/>
      <c r="L41" s="203"/>
      <c r="M41" s="202"/>
      <c r="N41" s="202"/>
      <c r="O41" s="202"/>
      <c r="P41" s="202"/>
      <c r="Q41" s="202"/>
      <c r="R41" s="202"/>
      <c r="S41" s="202"/>
      <c r="T41" s="171"/>
    </row>
    <row r="42" spans="1:20" ht="14.1" customHeight="1">
      <c r="A42" s="127">
        <v>34</v>
      </c>
      <c r="B42" s="205"/>
      <c r="C42" s="206"/>
      <c r="F42" s="144"/>
      <c r="G42" s="144"/>
      <c r="H42" s="144"/>
      <c r="I42" s="144"/>
      <c r="J42" s="143"/>
      <c r="K42" s="144"/>
      <c r="L42" s="203"/>
      <c r="M42" s="202"/>
      <c r="N42" s="202"/>
      <c r="O42" s="202"/>
      <c r="P42" s="202"/>
      <c r="Q42" s="202"/>
      <c r="R42" s="202"/>
      <c r="S42" s="202"/>
      <c r="T42" s="171"/>
    </row>
    <row r="43" spans="1:20" ht="14.1" customHeight="1">
      <c r="A43" s="127">
        <v>35</v>
      </c>
      <c r="B43" s="199"/>
      <c r="C43" s="189"/>
      <c r="D43" s="200"/>
      <c r="F43" s="144"/>
      <c r="G43" s="144"/>
      <c r="H43" s="144"/>
      <c r="I43" s="144"/>
      <c r="J43" s="143"/>
      <c r="K43" s="144"/>
      <c r="L43" s="203"/>
      <c r="M43" s="202"/>
      <c r="N43" s="202"/>
      <c r="O43" s="202"/>
      <c r="P43" s="202"/>
      <c r="Q43" s="202"/>
      <c r="R43" s="202"/>
      <c r="S43" s="202"/>
      <c r="T43" s="171"/>
    </row>
    <row r="44" spans="1:20" ht="14.1" customHeight="1">
      <c r="A44" s="127">
        <v>36</v>
      </c>
      <c r="B44" s="199"/>
      <c r="M44" s="202"/>
      <c r="N44" s="202"/>
      <c r="O44" s="202"/>
      <c r="P44" s="202"/>
      <c r="Q44" s="202"/>
      <c r="R44" s="202"/>
      <c r="S44" s="202"/>
      <c r="T44" s="171"/>
    </row>
    <row r="45" spans="1:20" ht="14.1" customHeight="1">
      <c r="A45" s="127">
        <v>37</v>
      </c>
      <c r="B45" s="199"/>
      <c r="M45" s="202"/>
      <c r="N45" s="202"/>
      <c r="O45" s="202"/>
      <c r="P45" s="202"/>
      <c r="Q45" s="202"/>
      <c r="R45" s="202"/>
      <c r="S45" s="202"/>
      <c r="T45" s="171"/>
    </row>
    <row r="46" spans="1:20" ht="14.1" customHeight="1">
      <c r="A46" s="127">
        <v>38</v>
      </c>
      <c r="B46" s="199"/>
      <c r="C46" s="207"/>
      <c r="G46" s="144"/>
      <c r="H46" s="144"/>
      <c r="I46" s="144"/>
      <c r="J46" s="208"/>
      <c r="K46" s="209"/>
      <c r="L46" s="210"/>
      <c r="M46" s="202"/>
      <c r="N46" s="202"/>
      <c r="O46" s="202"/>
      <c r="P46" s="202"/>
      <c r="Q46" s="202"/>
      <c r="R46" s="202"/>
      <c r="S46" s="202"/>
      <c r="T46" s="171"/>
    </row>
    <row r="47" spans="1:20" ht="14.1" customHeight="1">
      <c r="A47" s="127">
        <v>39</v>
      </c>
      <c r="B47" s="199"/>
      <c r="C47" s="211"/>
      <c r="F47" s="144"/>
      <c r="G47" s="144"/>
      <c r="H47" s="144"/>
      <c r="I47" s="144"/>
      <c r="J47" s="208"/>
      <c r="K47" s="209"/>
      <c r="L47" s="210"/>
      <c r="M47" s="202"/>
      <c r="N47" s="202"/>
      <c r="O47" s="202"/>
      <c r="P47" s="202"/>
      <c r="Q47" s="202"/>
      <c r="R47" s="202"/>
      <c r="S47" s="202"/>
    </row>
    <row r="48" spans="1:20" ht="14.1" customHeight="1">
      <c r="A48" s="127">
        <v>40</v>
      </c>
      <c r="B48" s="199"/>
      <c r="C48" s="211"/>
      <c r="J48" s="211"/>
      <c r="K48" s="211"/>
      <c r="L48" s="211"/>
      <c r="M48" s="202"/>
      <c r="N48" s="202"/>
      <c r="O48" s="202"/>
      <c r="P48" s="202"/>
      <c r="Q48" s="202"/>
      <c r="R48" s="202"/>
      <c r="S48" s="202"/>
    </row>
    <row r="49" spans="1:20" ht="14.1" customHeight="1">
      <c r="A49" s="127">
        <v>41</v>
      </c>
      <c r="B49" s="199"/>
      <c r="C49" s="211"/>
      <c r="J49" s="211"/>
      <c r="K49" s="211"/>
      <c r="L49" s="211"/>
      <c r="M49" s="202"/>
      <c r="N49" s="202"/>
      <c r="O49" s="202"/>
      <c r="P49" s="202"/>
      <c r="Q49" s="202"/>
      <c r="R49" s="202"/>
      <c r="S49" s="202"/>
    </row>
    <row r="50" spans="1:20" ht="14.1" customHeight="1" thickBot="1">
      <c r="A50" s="169">
        <v>42</v>
      </c>
      <c r="B50" s="169"/>
      <c r="C50" s="169"/>
      <c r="D50" s="170"/>
      <c r="E50" s="170"/>
      <c r="F50" s="170"/>
      <c r="G50" s="170"/>
      <c r="H50" s="170"/>
      <c r="I50" s="170"/>
      <c r="J50" s="169"/>
      <c r="K50" s="169"/>
      <c r="L50" s="169"/>
      <c r="M50" s="169"/>
      <c r="N50" s="169"/>
      <c r="O50" s="169"/>
      <c r="P50" s="169"/>
      <c r="Q50" s="169"/>
      <c r="R50" s="169"/>
      <c r="S50" s="169"/>
    </row>
    <row r="51" spans="1:20" ht="14.1" customHeight="1">
      <c r="A51" s="127" t="s">
        <v>412</v>
      </c>
      <c r="Q51" s="127" t="s">
        <v>413</v>
      </c>
    </row>
    <row r="52" spans="1:20" ht="14.1" customHeight="1" thickBot="1">
      <c r="A52" s="169" t="s">
        <v>364</v>
      </c>
      <c r="B52" s="169"/>
      <c r="C52" s="169"/>
      <c r="D52" s="170"/>
      <c r="E52" s="170"/>
      <c r="F52" s="170"/>
      <c r="G52" s="170"/>
      <c r="H52" s="170" t="s">
        <v>365</v>
      </c>
      <c r="I52" s="170"/>
      <c r="J52" s="169"/>
      <c r="K52" s="169"/>
      <c r="L52" s="169"/>
      <c r="M52" s="169"/>
      <c r="N52" s="169"/>
      <c r="O52" s="169"/>
      <c r="P52" s="169"/>
      <c r="Q52" s="169"/>
      <c r="R52" s="169"/>
      <c r="S52" s="169" t="s">
        <v>414</v>
      </c>
      <c r="T52" s="212"/>
    </row>
    <row r="53" spans="1:20" ht="14.1" customHeight="1">
      <c r="A53" s="127" t="s">
        <v>63</v>
      </c>
      <c r="G53" s="129" t="s">
        <v>367</v>
      </c>
      <c r="H53" s="129" t="s">
        <v>368</v>
      </c>
      <c r="K53" s="172"/>
      <c r="L53" s="172"/>
      <c r="N53" s="172"/>
      <c r="O53" s="172"/>
      <c r="P53" s="172" t="s">
        <v>66</v>
      </c>
      <c r="S53" s="173"/>
    </row>
    <row r="54" spans="1:20" ht="14.1" customHeight="1">
      <c r="H54" s="129" t="s">
        <v>369</v>
      </c>
      <c r="K54" s="174"/>
      <c r="L54" s="175"/>
      <c r="O54" s="174"/>
      <c r="P54" s="174" t="s">
        <v>68</v>
      </c>
      <c r="Q54" s="175" t="s">
        <v>69</v>
      </c>
      <c r="S54" s="176"/>
    </row>
    <row r="55" spans="1:20" ht="14.1" customHeight="1">
      <c r="A55" s="127" t="s">
        <v>70</v>
      </c>
      <c r="K55" s="174"/>
      <c r="L55" s="175"/>
      <c r="M55" s="174"/>
      <c r="P55" s="174"/>
      <c r="Q55" s="175" t="s">
        <v>71</v>
      </c>
      <c r="S55" s="176"/>
    </row>
    <row r="56" spans="1:20" ht="14.1" customHeight="1">
      <c r="K56" s="174"/>
      <c r="L56" s="175"/>
      <c r="M56" s="174"/>
      <c r="P56" s="174"/>
      <c r="Q56" s="175" t="s">
        <v>72</v>
      </c>
      <c r="S56" s="176"/>
    </row>
    <row r="57" spans="1:20" ht="14.1" customHeight="1">
      <c r="A57" s="171"/>
      <c r="B57" s="171"/>
      <c r="C57" s="171"/>
      <c r="D57" s="138"/>
      <c r="E57" s="138"/>
      <c r="F57" s="138"/>
      <c r="G57" s="138"/>
      <c r="H57" s="138"/>
      <c r="I57" s="138"/>
      <c r="J57" s="171"/>
      <c r="K57" s="171"/>
      <c r="L57" s="171"/>
      <c r="M57" s="171"/>
      <c r="N57" s="171"/>
      <c r="O57" s="171"/>
      <c r="P57" s="171"/>
      <c r="Q57" s="213" t="s">
        <v>370</v>
      </c>
      <c r="R57" s="171"/>
      <c r="S57" s="171"/>
    </row>
    <row r="58" spans="1:20" ht="14.1" customHeight="1">
      <c r="B58" s="177"/>
      <c r="C58" s="178"/>
      <c r="D58" s="179"/>
      <c r="E58" s="179"/>
      <c r="F58" s="179"/>
      <c r="G58" s="179"/>
      <c r="H58" s="179"/>
      <c r="I58" s="179"/>
      <c r="J58" s="178"/>
      <c r="K58" s="178"/>
      <c r="L58" s="178"/>
      <c r="M58" s="178"/>
      <c r="N58" s="178"/>
      <c r="O58" s="178"/>
      <c r="P58" s="178"/>
      <c r="Q58" s="213" t="s">
        <v>371</v>
      </c>
      <c r="R58" s="178"/>
      <c r="S58" s="178"/>
    </row>
    <row r="59" spans="1:20" ht="14.1" customHeight="1" thickBot="1">
      <c r="A59" s="169" t="s">
        <v>73</v>
      </c>
      <c r="B59" s="169"/>
      <c r="C59" s="169"/>
      <c r="D59" s="170"/>
      <c r="E59" s="170"/>
      <c r="F59" s="170"/>
      <c r="G59" s="170"/>
      <c r="H59" s="170"/>
      <c r="I59" s="170"/>
      <c r="J59" s="169"/>
      <c r="K59" s="169"/>
      <c r="L59" s="169"/>
      <c r="M59" s="169"/>
      <c r="N59" s="169"/>
      <c r="O59" s="169"/>
      <c r="P59" s="169"/>
      <c r="Q59" s="214" t="s">
        <v>372</v>
      </c>
      <c r="R59" s="169"/>
      <c r="S59" s="169"/>
    </row>
    <row r="60" spans="1:20" ht="14.1" customHeight="1">
      <c r="A60" s="127">
        <v>1</v>
      </c>
      <c r="B60" s="123" t="s">
        <v>376</v>
      </c>
      <c r="C60" s="124" t="s">
        <v>415</v>
      </c>
      <c r="D60" s="135"/>
    </row>
    <row r="61" spans="1:20" ht="14.1" customHeight="1">
      <c r="A61" s="127">
        <v>2</v>
      </c>
      <c r="C61" s="129" t="s">
        <v>416</v>
      </c>
      <c r="O61" s="183"/>
      <c r="P61" s="177"/>
      <c r="Q61" s="177"/>
      <c r="R61" s="177"/>
      <c r="S61" s="183"/>
    </row>
    <row r="62" spans="1:20" ht="14.1" customHeight="1">
      <c r="A62" s="171">
        <v>3</v>
      </c>
      <c r="C62" s="129" t="s">
        <v>417</v>
      </c>
      <c r="O62" s="183"/>
      <c r="P62" s="183"/>
      <c r="Q62" s="178"/>
      <c r="R62" s="178"/>
      <c r="S62" s="186"/>
    </row>
    <row r="63" spans="1:20" ht="14.1" customHeight="1">
      <c r="A63" s="127">
        <v>4</v>
      </c>
      <c r="O63" s="192"/>
      <c r="P63" s="192"/>
      <c r="Q63" s="192"/>
      <c r="R63" s="192"/>
      <c r="S63" s="192"/>
    </row>
    <row r="64" spans="1:20" ht="14.1" customHeight="1">
      <c r="A64" s="127">
        <v>5</v>
      </c>
      <c r="B64" s="125" t="s">
        <v>378</v>
      </c>
      <c r="C64" s="126" t="s">
        <v>418</v>
      </c>
      <c r="D64" s="133"/>
      <c r="E64" s="133"/>
      <c r="F64" s="133"/>
      <c r="G64" s="133"/>
      <c r="H64" s="133"/>
      <c r="I64" s="133"/>
      <c r="J64" s="178"/>
      <c r="K64" s="183"/>
      <c r="L64" s="183"/>
      <c r="M64" s="183"/>
      <c r="N64" s="177"/>
      <c r="O64" s="196"/>
      <c r="P64" s="196"/>
      <c r="Q64" s="196"/>
      <c r="R64" s="196"/>
      <c r="S64" s="196"/>
    </row>
    <row r="65" spans="1:19" ht="14.1" customHeight="1">
      <c r="A65" s="127">
        <v>6</v>
      </c>
      <c r="B65" s="177"/>
      <c r="C65" s="138" t="s">
        <v>419</v>
      </c>
      <c r="D65" s="135"/>
      <c r="E65" s="135"/>
      <c r="F65" s="135"/>
      <c r="G65" s="135"/>
      <c r="H65" s="137"/>
      <c r="I65" s="133"/>
      <c r="J65" s="133"/>
      <c r="K65" s="179"/>
      <c r="L65" s="133"/>
      <c r="M65" s="133"/>
      <c r="N65" s="133"/>
      <c r="O65" s="202"/>
      <c r="P65" s="202"/>
      <c r="Q65" s="202"/>
      <c r="R65" s="202"/>
      <c r="S65" s="202"/>
    </row>
    <row r="66" spans="1:19" ht="14.1" customHeight="1">
      <c r="A66" s="127">
        <v>7</v>
      </c>
      <c r="B66" s="187"/>
      <c r="C66" s="138" t="s">
        <v>420</v>
      </c>
      <c r="D66" s="189"/>
      <c r="E66" s="189"/>
      <c r="F66" s="139"/>
      <c r="G66" s="139"/>
      <c r="H66" s="139"/>
      <c r="I66" s="137"/>
      <c r="J66" s="137"/>
      <c r="K66" s="137"/>
      <c r="L66" s="215"/>
      <c r="M66" s="215"/>
      <c r="N66" s="216"/>
      <c r="O66" s="202"/>
      <c r="P66" s="202"/>
      <c r="Q66" s="202"/>
      <c r="R66" s="202"/>
      <c r="S66" s="202"/>
    </row>
    <row r="67" spans="1:19" ht="14.1" customHeight="1" thickBot="1">
      <c r="A67" s="127">
        <v>8</v>
      </c>
      <c r="B67" s="194"/>
      <c r="C67" s="129"/>
      <c r="J67" s="129"/>
      <c r="K67" s="129"/>
      <c r="L67" s="130"/>
      <c r="M67" s="131" t="s">
        <v>421</v>
      </c>
      <c r="N67" s="132"/>
      <c r="O67" s="202"/>
      <c r="P67" s="202"/>
      <c r="Q67" s="202"/>
      <c r="R67" s="202"/>
      <c r="S67" s="202"/>
    </row>
    <row r="68" spans="1:19" ht="14.1" customHeight="1">
      <c r="A68" s="127">
        <v>9</v>
      </c>
      <c r="B68" s="194"/>
      <c r="C68" s="136" t="s">
        <v>422</v>
      </c>
      <c r="F68" s="144"/>
      <c r="G68" s="144"/>
      <c r="H68" s="144"/>
      <c r="J68" s="129"/>
      <c r="K68" s="129"/>
      <c r="L68" s="134">
        <v>2009</v>
      </c>
      <c r="M68" s="135" t="s">
        <v>423</v>
      </c>
      <c r="N68" s="135" t="s">
        <v>424</v>
      </c>
      <c r="O68" s="202"/>
      <c r="P68" s="202"/>
      <c r="Q68" s="202"/>
      <c r="R68" s="202"/>
      <c r="S68" s="202"/>
    </row>
    <row r="69" spans="1:19" ht="14.1" customHeight="1">
      <c r="A69" s="127">
        <v>10</v>
      </c>
      <c r="B69" s="199"/>
      <c r="C69" s="189"/>
      <c r="F69" s="144"/>
      <c r="G69" s="144"/>
      <c r="H69" s="144"/>
      <c r="I69" s="144"/>
      <c r="J69" s="143"/>
      <c r="K69" s="129"/>
      <c r="L69" s="129"/>
      <c r="M69" s="135" t="s">
        <v>425</v>
      </c>
      <c r="N69" s="135" t="s">
        <v>426</v>
      </c>
      <c r="O69" s="202"/>
      <c r="P69" s="202"/>
      <c r="Q69" s="202"/>
      <c r="R69" s="202"/>
      <c r="S69" s="202"/>
    </row>
    <row r="70" spans="1:19" ht="14.1" customHeight="1">
      <c r="A70" s="127">
        <v>11</v>
      </c>
      <c r="B70" s="199"/>
      <c r="C70" s="127" t="s">
        <v>427</v>
      </c>
      <c r="F70" s="144"/>
      <c r="G70" s="144"/>
      <c r="H70" s="144"/>
      <c r="I70" s="144"/>
      <c r="J70" s="202"/>
      <c r="L70" s="217">
        <v>19168.977437164922</v>
      </c>
      <c r="M70" s="218">
        <v>1.2581795314967836E-2</v>
      </c>
      <c r="N70" s="217">
        <v>238.1833760270456</v>
      </c>
      <c r="O70" s="202"/>
      <c r="P70" s="202"/>
      <c r="Q70" s="202"/>
      <c r="R70" s="202"/>
      <c r="S70" s="202"/>
    </row>
    <row r="71" spans="1:19" ht="14.1" customHeight="1">
      <c r="A71" s="127">
        <v>12</v>
      </c>
      <c r="B71" s="199"/>
      <c r="C71" s="127" t="s">
        <v>428</v>
      </c>
      <c r="F71" s="144"/>
      <c r="G71" s="144"/>
      <c r="H71" s="144"/>
      <c r="I71" s="144"/>
      <c r="J71" s="202"/>
      <c r="L71" s="217">
        <v>42.591666666666669</v>
      </c>
      <c r="M71" s="218">
        <v>-2.6958077904275957E-2</v>
      </c>
      <c r="N71" s="217">
        <v>-1.18</v>
      </c>
      <c r="O71" s="202"/>
      <c r="P71" s="202"/>
      <c r="Q71" s="202"/>
      <c r="R71" s="202"/>
      <c r="S71" s="202"/>
    </row>
    <row r="72" spans="1:19" ht="14.1" customHeight="1">
      <c r="A72" s="127">
        <v>13</v>
      </c>
      <c r="B72" s="199"/>
      <c r="C72" s="127" t="s">
        <v>429</v>
      </c>
      <c r="F72" s="144"/>
      <c r="G72" s="144"/>
      <c r="H72" s="144"/>
      <c r="I72" s="144"/>
      <c r="J72" s="202"/>
      <c r="L72" s="217">
        <v>545.93333333333328</v>
      </c>
      <c r="M72" s="218">
        <v>8.5642984372424902E-3</v>
      </c>
      <c r="N72" s="217">
        <v>4.6358333333332666</v>
      </c>
      <c r="O72" s="202"/>
      <c r="P72" s="202"/>
      <c r="Q72" s="202"/>
      <c r="R72" s="202"/>
      <c r="S72" s="202"/>
    </row>
    <row r="73" spans="1:19" ht="14.1" customHeight="1">
      <c r="A73" s="127">
        <v>14</v>
      </c>
      <c r="B73" s="199"/>
      <c r="C73" s="127" t="s">
        <v>430</v>
      </c>
      <c r="F73" s="144"/>
      <c r="G73" s="144"/>
      <c r="H73" s="144"/>
      <c r="I73" s="144"/>
      <c r="J73" s="202"/>
      <c r="L73" s="217">
        <v>30.981666666666666</v>
      </c>
      <c r="M73" s="219">
        <v>8.0699394754413234E-5</v>
      </c>
      <c r="N73" s="217">
        <v>2.4999999999941735E-3</v>
      </c>
      <c r="O73" s="202"/>
      <c r="P73" s="202"/>
      <c r="Q73" s="202"/>
      <c r="R73" s="202"/>
      <c r="S73" s="202"/>
    </row>
    <row r="74" spans="1:19" ht="14.1" customHeight="1">
      <c r="A74" s="127">
        <v>15</v>
      </c>
      <c r="B74" s="199"/>
      <c r="C74" s="211"/>
      <c r="F74" s="144"/>
      <c r="G74" s="144"/>
      <c r="H74" s="144"/>
      <c r="I74" s="144"/>
      <c r="J74" s="202"/>
      <c r="O74" s="202"/>
      <c r="P74" s="202"/>
      <c r="Q74" s="202"/>
      <c r="R74" s="202"/>
      <c r="S74" s="202"/>
    </row>
    <row r="75" spans="1:19" ht="14.1" customHeight="1">
      <c r="A75" s="127">
        <v>16</v>
      </c>
      <c r="B75" s="199"/>
      <c r="C75" s="136" t="s">
        <v>431</v>
      </c>
      <c r="F75" s="144"/>
      <c r="G75" s="144"/>
      <c r="H75" s="144"/>
      <c r="I75" s="144"/>
      <c r="J75" s="144"/>
      <c r="L75" s="129"/>
      <c r="M75" s="129"/>
      <c r="N75" s="129"/>
      <c r="O75" s="202"/>
      <c r="P75" s="202"/>
      <c r="Q75" s="202"/>
      <c r="R75" s="202"/>
      <c r="S75" s="202"/>
    </row>
    <row r="76" spans="1:19" ht="14.1" customHeight="1">
      <c r="A76" s="127">
        <v>17</v>
      </c>
      <c r="B76" s="199"/>
      <c r="C76" s="129"/>
      <c r="F76" s="144"/>
      <c r="G76" s="144"/>
      <c r="H76" s="144"/>
      <c r="I76" s="144"/>
      <c r="J76" s="144"/>
      <c r="L76" s="129"/>
      <c r="M76" s="129"/>
      <c r="N76" s="129"/>
      <c r="O76" s="202"/>
      <c r="P76" s="202"/>
      <c r="Q76" s="202"/>
      <c r="R76" s="202"/>
      <c r="S76" s="202"/>
    </row>
    <row r="77" spans="1:19" ht="14.1" customHeight="1">
      <c r="A77" s="127">
        <v>18</v>
      </c>
      <c r="B77" s="199"/>
      <c r="C77" s="127" t="s">
        <v>432</v>
      </c>
      <c r="F77" s="144"/>
      <c r="G77" s="144"/>
      <c r="H77" s="144"/>
      <c r="I77" s="144"/>
      <c r="J77" s="202"/>
      <c r="L77" s="220">
        <v>488</v>
      </c>
      <c r="M77" s="218">
        <v>0</v>
      </c>
      <c r="N77" s="220">
        <v>0</v>
      </c>
      <c r="O77" s="202"/>
      <c r="P77" s="202"/>
      <c r="Q77" s="202"/>
      <c r="R77" s="202"/>
      <c r="S77" s="202"/>
    </row>
    <row r="78" spans="1:19" ht="14.1" customHeight="1">
      <c r="A78" s="127">
        <v>19</v>
      </c>
      <c r="B78" s="199"/>
      <c r="C78" s="127" t="s">
        <v>433</v>
      </c>
      <c r="F78" s="144"/>
      <c r="G78" s="144"/>
      <c r="H78" s="144"/>
      <c r="I78" s="144"/>
      <c r="J78" s="202"/>
      <c r="L78" s="220">
        <v>3655</v>
      </c>
      <c r="M78" s="218">
        <v>0</v>
      </c>
      <c r="N78" s="220">
        <v>0</v>
      </c>
      <c r="O78" s="202"/>
      <c r="P78" s="202"/>
      <c r="Q78" s="202"/>
      <c r="R78" s="202"/>
      <c r="S78" s="202"/>
    </row>
    <row r="79" spans="1:19" ht="14.1" customHeight="1">
      <c r="A79" s="127">
        <v>20</v>
      </c>
      <c r="B79" s="199"/>
      <c r="C79" s="127" t="s">
        <v>434</v>
      </c>
      <c r="F79" s="144"/>
      <c r="G79" s="144"/>
      <c r="H79" s="144"/>
      <c r="I79" s="144"/>
      <c r="J79" s="202"/>
      <c r="L79" s="220">
        <v>365.37</v>
      </c>
      <c r="M79" s="218">
        <v>4.3155579989007098E-3</v>
      </c>
      <c r="N79" s="220">
        <v>1.57000000000005</v>
      </c>
      <c r="O79" s="202"/>
      <c r="P79" s="202"/>
      <c r="Q79" s="202"/>
      <c r="R79" s="202"/>
      <c r="S79" s="202"/>
    </row>
    <row r="80" spans="1:19" ht="14.1" customHeight="1">
      <c r="A80" s="127">
        <v>21</v>
      </c>
      <c r="B80" s="199"/>
      <c r="C80" s="127" t="s">
        <v>435</v>
      </c>
      <c r="F80" s="144"/>
      <c r="G80" s="144"/>
      <c r="H80" s="144"/>
      <c r="I80" s="144"/>
      <c r="J80" s="202"/>
      <c r="L80" s="220">
        <v>4437</v>
      </c>
      <c r="M80" s="218">
        <v>-2.4730215827337698E-3</v>
      </c>
      <c r="N80" s="220">
        <v>-11</v>
      </c>
      <c r="O80" s="202"/>
      <c r="P80" s="202"/>
      <c r="Q80" s="202"/>
      <c r="R80" s="202"/>
      <c r="S80" s="202"/>
    </row>
    <row r="81" spans="1:19" ht="14.1" customHeight="1">
      <c r="A81" s="127">
        <v>22</v>
      </c>
      <c r="B81" s="199"/>
      <c r="C81" s="127" t="s">
        <v>436</v>
      </c>
      <c r="F81" s="144"/>
      <c r="G81" s="144"/>
      <c r="H81" s="144"/>
      <c r="I81" s="144"/>
      <c r="J81" s="202"/>
      <c r="L81" s="221">
        <v>1.169475</v>
      </c>
      <c r="M81" s="218">
        <v>-7.0050308858178312E-3</v>
      </c>
      <c r="N81" s="221">
        <v>-8.2499999999998685E-3</v>
      </c>
      <c r="O81" s="202"/>
      <c r="P81" s="202"/>
      <c r="Q81" s="202"/>
      <c r="R81" s="202"/>
      <c r="S81" s="202"/>
    </row>
    <row r="82" spans="1:19" ht="14.1" customHeight="1">
      <c r="A82" s="127">
        <v>23</v>
      </c>
      <c r="B82" s="199"/>
      <c r="C82" s="127" t="s">
        <v>437</v>
      </c>
      <c r="F82" s="144"/>
      <c r="G82" s="144"/>
      <c r="H82" s="144"/>
      <c r="I82" s="144"/>
      <c r="J82" s="202"/>
      <c r="L82" s="221">
        <v>1.3009999999999999</v>
      </c>
      <c r="M82" s="218">
        <v>-9.8243789203964482E-3</v>
      </c>
      <c r="N82" s="221">
        <v>-1.2908333333333299E-2</v>
      </c>
      <c r="O82" s="202"/>
      <c r="P82" s="202"/>
      <c r="Q82" s="202"/>
      <c r="R82" s="202"/>
      <c r="S82" s="202"/>
    </row>
    <row r="83" spans="1:19" ht="14.1" customHeight="1">
      <c r="A83" s="127">
        <v>24</v>
      </c>
      <c r="B83" s="199"/>
      <c r="C83" s="127" t="s">
        <v>438</v>
      </c>
      <c r="F83" s="144"/>
      <c r="G83" s="144"/>
      <c r="H83" s="144"/>
      <c r="I83" s="144"/>
      <c r="J83" s="202"/>
      <c r="L83" s="221">
        <v>1.0544416666666665</v>
      </c>
      <c r="M83" s="218">
        <v>1.9082760586577319E-3</v>
      </c>
      <c r="N83" s="221">
        <v>2.0083333333333897E-3</v>
      </c>
      <c r="O83" s="202"/>
      <c r="P83" s="202"/>
      <c r="Q83" s="202"/>
      <c r="R83" s="202"/>
      <c r="S83" s="202"/>
    </row>
    <row r="84" spans="1:19" ht="14.1" customHeight="1">
      <c r="A84" s="127">
        <v>25</v>
      </c>
      <c r="B84" s="199"/>
      <c r="C84" s="127" t="s">
        <v>439</v>
      </c>
      <c r="F84" s="144"/>
      <c r="G84" s="144"/>
      <c r="H84" s="144"/>
      <c r="I84" s="144"/>
      <c r="J84" s="202"/>
      <c r="L84" s="221">
        <v>1.1781583333333332</v>
      </c>
      <c r="M84" s="218">
        <v>-9.215524128555086E-3</v>
      </c>
      <c r="N84" s="221">
        <v>-1.0958333333333625E-2</v>
      </c>
      <c r="O84" s="202"/>
      <c r="P84" s="202"/>
      <c r="Q84" s="202"/>
      <c r="R84" s="202"/>
      <c r="S84" s="202"/>
    </row>
    <row r="85" spans="1:19" ht="14.1" customHeight="1">
      <c r="A85" s="127">
        <v>26</v>
      </c>
      <c r="B85" s="199"/>
      <c r="C85" s="127" t="s">
        <v>440</v>
      </c>
      <c r="F85" s="144"/>
      <c r="G85" s="144"/>
      <c r="H85" s="144"/>
      <c r="I85" s="144"/>
      <c r="J85" s="220"/>
      <c r="L85" s="222">
        <v>77334.757954083325</v>
      </c>
      <c r="M85" s="218">
        <v>-3.7252571513368693E-3</v>
      </c>
      <c r="N85" s="222">
        <v>-289.16908933334344</v>
      </c>
      <c r="O85" s="202"/>
      <c r="P85" s="202"/>
      <c r="Q85" s="202"/>
      <c r="R85" s="202"/>
      <c r="S85" s="202"/>
    </row>
    <row r="86" spans="1:19" ht="14.1" customHeight="1">
      <c r="A86" s="127">
        <v>27</v>
      </c>
      <c r="B86" s="199"/>
      <c r="C86" s="127" t="s">
        <v>441</v>
      </c>
      <c r="F86" s="144"/>
      <c r="G86" s="144"/>
      <c r="H86" s="144"/>
      <c r="I86" s="144"/>
      <c r="J86" s="220"/>
      <c r="L86" s="223">
        <v>2.5299999999999998</v>
      </c>
      <c r="M86" s="218">
        <v>-5.2424639580599397E-3</v>
      </c>
      <c r="N86" s="223">
        <v>-1.3333333333332309E-2</v>
      </c>
      <c r="O86" s="202"/>
      <c r="P86" s="202"/>
      <c r="Q86" s="202"/>
      <c r="R86" s="202"/>
      <c r="S86" s="202"/>
    </row>
    <row r="87" spans="1:19" ht="14.1" customHeight="1">
      <c r="A87" s="127">
        <v>28</v>
      </c>
      <c r="B87" s="199"/>
      <c r="C87" s="127" t="s">
        <v>442</v>
      </c>
      <c r="F87" s="144"/>
      <c r="G87" s="144"/>
      <c r="H87" s="144"/>
      <c r="I87" s="144"/>
      <c r="J87" s="220"/>
      <c r="L87" s="220">
        <v>451.21816666666672</v>
      </c>
      <c r="M87" s="218">
        <v>-6.5838142537703037E-3</v>
      </c>
      <c r="N87" s="220">
        <v>-2.9904249999999593</v>
      </c>
      <c r="O87" s="202"/>
      <c r="P87" s="202"/>
      <c r="Q87" s="202"/>
      <c r="R87" s="202"/>
      <c r="S87" s="202"/>
    </row>
    <row r="88" spans="1:19" ht="14.1" customHeight="1">
      <c r="A88" s="127">
        <v>29</v>
      </c>
      <c r="B88" s="199"/>
      <c r="C88" s="127" t="s">
        <v>443</v>
      </c>
      <c r="F88" s="144"/>
      <c r="G88" s="144"/>
      <c r="H88" s="144"/>
      <c r="I88" s="144"/>
      <c r="J88" s="220"/>
      <c r="L88" s="220">
        <v>120.49214166666667</v>
      </c>
      <c r="M88" s="218">
        <v>-8.7121972489001553E-4</v>
      </c>
      <c r="N88" s="220">
        <v>-0.10506666666667286</v>
      </c>
      <c r="O88" s="202"/>
      <c r="P88" s="202"/>
      <c r="Q88" s="202"/>
      <c r="R88" s="202"/>
      <c r="S88" s="202"/>
    </row>
    <row r="89" spans="1:19" ht="14.1" customHeight="1">
      <c r="A89" s="127">
        <v>30</v>
      </c>
      <c r="B89" s="199"/>
      <c r="C89" s="127" t="s">
        <v>444</v>
      </c>
      <c r="F89" s="144"/>
      <c r="G89" s="144"/>
      <c r="H89" s="144"/>
      <c r="I89" s="144"/>
      <c r="J89" s="220"/>
      <c r="L89" s="220">
        <v>8832.2892416666673</v>
      </c>
      <c r="M89" s="218">
        <v>8.0122317076334326E-3</v>
      </c>
      <c r="N89" s="220">
        <v>70.20385833333421</v>
      </c>
      <c r="O89" s="202"/>
      <c r="P89" s="202"/>
      <c r="Q89" s="202"/>
      <c r="R89" s="202"/>
      <c r="S89" s="202"/>
    </row>
    <row r="90" spans="1:19" ht="14.1" customHeight="1">
      <c r="A90" s="127">
        <v>31</v>
      </c>
      <c r="B90" s="199"/>
      <c r="C90" s="127" t="s">
        <v>445</v>
      </c>
      <c r="F90" s="144"/>
      <c r="G90" s="144"/>
      <c r="H90" s="144"/>
      <c r="I90" s="144"/>
      <c r="J90" s="220"/>
      <c r="L90" s="221">
        <v>8.6974999999999983E-2</v>
      </c>
      <c r="M90" s="218">
        <v>6.1698640701821628E-3</v>
      </c>
      <c r="N90" s="221">
        <v>5.3333333333333011E-4</v>
      </c>
      <c r="O90" s="202"/>
      <c r="P90" s="202"/>
      <c r="Q90" s="202"/>
      <c r="R90" s="202"/>
      <c r="S90" s="202"/>
    </row>
    <row r="91" spans="1:19" ht="14.1" customHeight="1">
      <c r="A91" s="127">
        <v>32</v>
      </c>
      <c r="B91" s="199"/>
      <c r="C91" s="127" t="s">
        <v>446</v>
      </c>
      <c r="F91" s="144"/>
      <c r="G91" s="144"/>
      <c r="H91" s="144"/>
      <c r="I91" s="144"/>
      <c r="J91" s="220"/>
      <c r="L91" s="221">
        <v>8.4924999999999987E-2</v>
      </c>
      <c r="M91" s="218">
        <v>-7.8439062653223868E-4</v>
      </c>
      <c r="N91" s="221">
        <v>-6.666666666668708E-5</v>
      </c>
      <c r="O91" s="202"/>
      <c r="P91" s="202"/>
      <c r="Q91" s="202"/>
      <c r="R91" s="202"/>
      <c r="S91" s="202"/>
    </row>
    <row r="92" spans="1:19" ht="14.1" customHeight="1">
      <c r="A92" s="127">
        <v>33</v>
      </c>
      <c r="B92" s="199"/>
      <c r="C92" s="127" t="s">
        <v>447</v>
      </c>
      <c r="F92" s="144"/>
      <c r="G92" s="144"/>
      <c r="H92" s="144"/>
      <c r="I92" s="144"/>
      <c r="J92" s="220"/>
      <c r="L92" s="221">
        <v>0.95059166666666661</v>
      </c>
      <c r="M92" s="218">
        <v>9.4778761061944383E-3</v>
      </c>
      <c r="N92" s="221">
        <v>8.9249999999998497E-3</v>
      </c>
      <c r="O92" s="202"/>
      <c r="P92" s="202"/>
      <c r="Q92" s="202"/>
      <c r="R92" s="202"/>
      <c r="S92" s="202"/>
    </row>
    <row r="93" spans="1:19" ht="14.1" customHeight="1">
      <c r="A93" s="127">
        <v>34</v>
      </c>
      <c r="B93" s="199"/>
      <c r="C93" s="127" t="s">
        <v>448</v>
      </c>
      <c r="I93" s="144"/>
      <c r="J93" s="220"/>
      <c r="L93" s="224">
        <v>82.239166666666662</v>
      </c>
      <c r="M93" s="218">
        <v>2.326762958431372E-2</v>
      </c>
      <c r="N93" s="224">
        <v>1.8699999999999761</v>
      </c>
      <c r="O93" s="202"/>
      <c r="P93" s="202"/>
      <c r="Q93" s="202"/>
      <c r="R93" s="202"/>
      <c r="S93" s="202"/>
    </row>
    <row r="94" spans="1:19" ht="14.1" customHeight="1">
      <c r="A94" s="127">
        <v>35</v>
      </c>
      <c r="B94" s="199"/>
      <c r="C94" s="127" t="s">
        <v>449</v>
      </c>
      <c r="F94" s="144"/>
      <c r="G94" s="144"/>
      <c r="H94" s="144"/>
      <c r="I94" s="144"/>
      <c r="J94" s="220"/>
      <c r="L94" s="224">
        <v>2818.8449999999998</v>
      </c>
      <c r="M94" s="218">
        <v>2.9626800750275351E-3</v>
      </c>
      <c r="N94" s="224">
        <v>8.3266666666663696</v>
      </c>
      <c r="O94" s="202"/>
      <c r="P94" s="202"/>
      <c r="Q94" s="202"/>
      <c r="R94" s="202"/>
      <c r="S94" s="202"/>
    </row>
    <row r="95" spans="1:19" ht="14.1" customHeight="1">
      <c r="A95" s="127">
        <v>36</v>
      </c>
      <c r="B95" s="199"/>
      <c r="C95" s="127" t="s">
        <v>450</v>
      </c>
      <c r="F95" s="144"/>
      <c r="G95" s="144"/>
      <c r="H95" s="144"/>
      <c r="I95" s="144"/>
      <c r="J95" s="220"/>
      <c r="L95" s="224">
        <v>90.891666666666666</v>
      </c>
      <c r="M95" s="218">
        <v>3.6649115136768939E-2</v>
      </c>
      <c r="N95" s="224">
        <v>3.2133333333333383</v>
      </c>
      <c r="O95" s="202"/>
      <c r="P95" s="202"/>
      <c r="Q95" s="202"/>
      <c r="R95" s="202"/>
      <c r="S95" s="202"/>
    </row>
    <row r="96" spans="1:19" ht="14.1" customHeight="1">
      <c r="A96" s="127">
        <v>37</v>
      </c>
      <c r="B96" s="199"/>
      <c r="C96" s="127" t="s">
        <v>451</v>
      </c>
      <c r="F96" s="144"/>
      <c r="G96" s="144"/>
      <c r="H96" s="144"/>
      <c r="I96" s="144"/>
      <c r="J96" s="220"/>
      <c r="L96" s="224">
        <v>2815.8808333333332</v>
      </c>
      <c r="M96" s="218">
        <v>3.676797714301161E-2</v>
      </c>
      <c r="N96" s="224">
        <v>99.862500000000182</v>
      </c>
      <c r="O96" s="202"/>
      <c r="P96" s="202"/>
      <c r="Q96" s="202"/>
      <c r="R96" s="202"/>
      <c r="S96" s="202"/>
    </row>
    <row r="97" spans="1:20" ht="14.1" customHeight="1">
      <c r="A97" s="127">
        <v>38</v>
      </c>
      <c r="B97" s="205"/>
      <c r="C97" s="127" t="s">
        <v>452</v>
      </c>
      <c r="F97" s="144"/>
      <c r="G97" s="144"/>
      <c r="H97" s="144"/>
      <c r="I97" s="144"/>
      <c r="J97" s="220"/>
      <c r="L97" s="225">
        <v>119.99166666666666</v>
      </c>
      <c r="M97" s="218">
        <v>2.0286692128366424E-2</v>
      </c>
      <c r="N97" s="225">
        <v>2.3858333333333093</v>
      </c>
      <c r="O97" s="202"/>
      <c r="P97" s="202"/>
      <c r="Q97" s="202"/>
      <c r="R97" s="202"/>
      <c r="S97" s="202"/>
    </row>
    <row r="98" spans="1:20" ht="14.1" customHeight="1">
      <c r="A98" s="127">
        <v>39</v>
      </c>
      <c r="B98" s="199"/>
      <c r="C98" s="127" t="s">
        <v>453</v>
      </c>
      <c r="F98" s="144"/>
      <c r="G98" s="144"/>
      <c r="H98" s="144"/>
      <c r="I98" s="144"/>
      <c r="J98" s="220"/>
      <c r="L98" s="224">
        <v>61.05</v>
      </c>
      <c r="M98" s="218">
        <v>3.8366675801586592E-3</v>
      </c>
      <c r="N98" s="224">
        <v>0.23333333333332007</v>
      </c>
      <c r="O98" s="202"/>
      <c r="P98" s="202"/>
      <c r="Q98" s="202"/>
      <c r="R98" s="202"/>
      <c r="S98" s="202"/>
    </row>
    <row r="99" spans="1:20" ht="14.1" customHeight="1">
      <c r="A99" s="127">
        <v>40</v>
      </c>
      <c r="B99" s="199"/>
      <c r="C99" s="196"/>
      <c r="F99" s="144"/>
      <c r="G99" s="144"/>
      <c r="H99" s="144"/>
      <c r="I99" s="144"/>
      <c r="J99" s="220"/>
      <c r="N99" s="202"/>
      <c r="O99" s="202"/>
      <c r="P99" s="202"/>
      <c r="Q99" s="202"/>
      <c r="R99" s="202"/>
      <c r="S99" s="202"/>
    </row>
    <row r="100" spans="1:20" ht="14.1" customHeight="1">
      <c r="A100" s="127">
        <v>41</v>
      </c>
      <c r="B100" s="199"/>
      <c r="O100" s="202"/>
      <c r="P100" s="202"/>
      <c r="Q100" s="202"/>
      <c r="R100" s="202"/>
      <c r="S100" s="202"/>
    </row>
    <row r="101" spans="1:20" ht="14.1" customHeight="1" thickBot="1">
      <c r="A101" s="169">
        <v>42</v>
      </c>
      <c r="B101" s="169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69"/>
      <c r="P101" s="169"/>
      <c r="Q101" s="169"/>
      <c r="R101" s="169"/>
      <c r="S101" s="169"/>
    </row>
    <row r="102" spans="1:20" ht="14.1" customHeight="1">
      <c r="A102" s="127" t="s">
        <v>412</v>
      </c>
      <c r="Q102" s="127" t="s">
        <v>413</v>
      </c>
    </row>
    <row r="103" spans="1:20" ht="14.1" customHeight="1" thickBot="1">
      <c r="A103" s="169" t="s">
        <v>364</v>
      </c>
      <c r="B103" s="169"/>
      <c r="C103" s="169"/>
      <c r="D103" s="170"/>
      <c r="E103" s="170"/>
      <c r="F103" s="170"/>
      <c r="G103" s="170"/>
      <c r="H103" s="170" t="s">
        <v>365</v>
      </c>
      <c r="I103" s="170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 t="s">
        <v>454</v>
      </c>
      <c r="T103" s="212"/>
    </row>
    <row r="104" spans="1:20" ht="14.1" customHeight="1">
      <c r="A104" s="127" t="s">
        <v>63</v>
      </c>
      <c r="G104" s="129" t="s">
        <v>367</v>
      </c>
      <c r="H104" s="129" t="s">
        <v>368</v>
      </c>
      <c r="K104" s="172"/>
      <c r="L104" s="172"/>
      <c r="N104" s="172"/>
      <c r="O104" s="172"/>
      <c r="P104" s="172" t="s">
        <v>66</v>
      </c>
      <c r="S104" s="173"/>
    </row>
    <row r="105" spans="1:20" ht="14.1" customHeight="1">
      <c r="H105" s="129" t="s">
        <v>369</v>
      </c>
      <c r="K105" s="174"/>
      <c r="L105" s="175"/>
      <c r="O105" s="174"/>
      <c r="P105" s="174" t="s">
        <v>68</v>
      </c>
      <c r="Q105" s="175" t="s">
        <v>69</v>
      </c>
      <c r="S105" s="176"/>
    </row>
    <row r="106" spans="1:20" ht="14.1" customHeight="1">
      <c r="A106" s="127" t="s">
        <v>70</v>
      </c>
      <c r="K106" s="174"/>
      <c r="L106" s="175"/>
      <c r="M106" s="174"/>
      <c r="P106" s="174"/>
      <c r="Q106" s="175" t="s">
        <v>71</v>
      </c>
      <c r="S106" s="176"/>
    </row>
    <row r="107" spans="1:20" ht="14.1" customHeight="1">
      <c r="K107" s="174"/>
      <c r="L107" s="175"/>
      <c r="M107" s="174"/>
      <c r="P107" s="174"/>
      <c r="Q107" s="175" t="s">
        <v>72</v>
      </c>
      <c r="S107" s="176"/>
    </row>
    <row r="108" spans="1:20" ht="14.1" customHeight="1">
      <c r="A108" s="171"/>
      <c r="B108" s="171"/>
      <c r="C108" s="171"/>
      <c r="D108" s="138"/>
      <c r="E108" s="138"/>
      <c r="F108" s="138"/>
      <c r="G108" s="138"/>
      <c r="H108" s="138"/>
      <c r="I108" s="138"/>
      <c r="J108" s="171"/>
      <c r="K108" s="171"/>
      <c r="L108" s="171"/>
      <c r="M108" s="171"/>
      <c r="N108" s="171"/>
      <c r="O108" s="171"/>
      <c r="P108" s="171"/>
      <c r="Q108" s="213" t="s">
        <v>370</v>
      </c>
      <c r="R108" s="171"/>
      <c r="S108" s="171"/>
    </row>
    <row r="109" spans="1:20" ht="14.1" customHeight="1">
      <c r="B109" s="177"/>
      <c r="C109" s="178"/>
      <c r="D109" s="179"/>
      <c r="E109" s="179"/>
      <c r="F109" s="179"/>
      <c r="G109" s="179"/>
      <c r="H109" s="179"/>
      <c r="I109" s="179"/>
      <c r="J109" s="178"/>
      <c r="K109" s="178"/>
      <c r="L109" s="178"/>
      <c r="M109" s="178"/>
      <c r="N109" s="178"/>
      <c r="O109" s="178"/>
      <c r="P109" s="178"/>
      <c r="Q109" s="213" t="s">
        <v>371</v>
      </c>
      <c r="R109" s="178"/>
      <c r="S109" s="178"/>
    </row>
    <row r="110" spans="1:20" ht="14.1" customHeight="1" thickBot="1">
      <c r="A110" s="169" t="s">
        <v>73</v>
      </c>
      <c r="B110" s="169"/>
      <c r="C110" s="169"/>
      <c r="D110" s="170"/>
      <c r="E110" s="170"/>
      <c r="F110" s="170"/>
      <c r="G110" s="170"/>
      <c r="H110" s="170"/>
      <c r="I110" s="170"/>
      <c r="J110" s="169"/>
      <c r="K110" s="169"/>
      <c r="L110" s="169"/>
      <c r="M110" s="169"/>
      <c r="N110" s="169"/>
      <c r="O110" s="169"/>
      <c r="P110" s="169"/>
      <c r="Q110" s="214" t="s">
        <v>372</v>
      </c>
      <c r="R110" s="169"/>
      <c r="S110" s="169"/>
    </row>
    <row r="111" spans="1:20" ht="14.1" customHeight="1" thickBot="1">
      <c r="A111" s="127">
        <v>1</v>
      </c>
      <c r="B111" s="125" t="s">
        <v>378</v>
      </c>
      <c r="C111" s="128" t="s">
        <v>455</v>
      </c>
      <c r="D111" s="133"/>
      <c r="J111" s="129"/>
      <c r="L111" s="130"/>
      <c r="M111" s="131" t="s">
        <v>421</v>
      </c>
      <c r="N111" s="132"/>
      <c r="O111" s="171"/>
      <c r="P111" s="171"/>
      <c r="Q111" s="171"/>
      <c r="R111" s="171"/>
      <c r="S111" s="171"/>
    </row>
    <row r="112" spans="1:20" ht="14.1" customHeight="1">
      <c r="A112" s="127">
        <v>2</v>
      </c>
      <c r="B112" s="177"/>
      <c r="C112" s="129"/>
      <c r="J112" s="133"/>
      <c r="L112" s="134">
        <v>2009</v>
      </c>
      <c r="M112" s="135" t="s">
        <v>423</v>
      </c>
      <c r="N112" s="135" t="s">
        <v>424</v>
      </c>
      <c r="O112" s="183"/>
      <c r="P112" s="183"/>
      <c r="Q112" s="178"/>
      <c r="R112" s="178"/>
      <c r="S112" s="186"/>
    </row>
    <row r="113" spans="1:19" ht="14.1" customHeight="1">
      <c r="A113" s="171">
        <v>3</v>
      </c>
      <c r="B113" s="187"/>
      <c r="C113" s="136" t="s">
        <v>456</v>
      </c>
      <c r="D113" s="135"/>
      <c r="E113" s="135"/>
      <c r="F113" s="135"/>
      <c r="G113" s="135"/>
      <c r="H113" s="137"/>
      <c r="I113" s="133"/>
      <c r="J113" s="137"/>
      <c r="L113" s="129"/>
      <c r="M113" s="135" t="s">
        <v>425</v>
      </c>
      <c r="N113" s="135" t="s">
        <v>426</v>
      </c>
      <c r="O113" s="192"/>
      <c r="P113" s="192"/>
      <c r="Q113" s="192"/>
      <c r="R113" s="192"/>
      <c r="S113" s="192"/>
    </row>
    <row r="114" spans="1:19" ht="14.1" customHeight="1">
      <c r="A114" s="127">
        <v>4</v>
      </c>
      <c r="B114" s="194"/>
      <c r="C114" s="138"/>
      <c r="D114" s="189"/>
      <c r="E114" s="189"/>
      <c r="F114" s="139"/>
      <c r="G114" s="139"/>
      <c r="H114" s="139"/>
      <c r="I114" s="137"/>
      <c r="J114" s="129"/>
      <c r="L114" s="139"/>
      <c r="M114" s="140"/>
      <c r="N114" s="139"/>
      <c r="O114" s="196"/>
      <c r="P114" s="196"/>
      <c r="Q114" s="196"/>
      <c r="R114" s="196"/>
      <c r="S114" s="196"/>
    </row>
    <row r="115" spans="1:19" ht="14.1" customHeight="1">
      <c r="A115" s="127">
        <v>5</v>
      </c>
      <c r="C115" s="127" t="s">
        <v>457</v>
      </c>
      <c r="L115" s="226">
        <v>76</v>
      </c>
      <c r="M115" s="218">
        <v>0</v>
      </c>
      <c r="N115" s="226">
        <v>0</v>
      </c>
      <c r="O115" s="142"/>
      <c r="P115" s="202"/>
      <c r="Q115" s="202"/>
      <c r="R115" s="202"/>
      <c r="S115" s="202"/>
    </row>
    <row r="116" spans="1:19" ht="14.1" customHeight="1">
      <c r="A116" s="127">
        <v>6</v>
      </c>
      <c r="C116" s="127" t="s">
        <v>458</v>
      </c>
      <c r="L116" s="226">
        <v>119</v>
      </c>
      <c r="M116" s="218">
        <v>0</v>
      </c>
      <c r="N116" s="226">
        <v>0</v>
      </c>
      <c r="O116" s="141"/>
      <c r="P116" s="202"/>
      <c r="Q116" s="202"/>
      <c r="R116" s="202"/>
      <c r="S116" s="202"/>
    </row>
    <row r="117" spans="1:19" ht="14.1" customHeight="1">
      <c r="A117" s="127">
        <v>7</v>
      </c>
      <c r="C117" s="127" t="s">
        <v>459</v>
      </c>
      <c r="L117" s="227">
        <v>47</v>
      </c>
      <c r="M117" s="218">
        <v>0</v>
      </c>
      <c r="N117" s="226">
        <v>0</v>
      </c>
      <c r="O117" s="145"/>
      <c r="P117" s="202"/>
      <c r="Q117" s="202"/>
      <c r="R117" s="202"/>
      <c r="S117" s="202"/>
    </row>
    <row r="118" spans="1:19" ht="14.1" customHeight="1">
      <c r="A118" s="127">
        <v>8</v>
      </c>
      <c r="C118" s="127" t="s">
        <v>460</v>
      </c>
      <c r="F118" s="144"/>
      <c r="G118" s="144"/>
      <c r="H118" s="144"/>
      <c r="J118" s="220"/>
      <c r="L118" s="227">
        <v>61</v>
      </c>
      <c r="M118" s="218">
        <v>0</v>
      </c>
      <c r="N118" s="226">
        <v>0</v>
      </c>
      <c r="O118" s="141"/>
      <c r="P118" s="202"/>
      <c r="Q118" s="202"/>
      <c r="R118" s="202"/>
      <c r="S118" s="202"/>
    </row>
    <row r="119" spans="1:19" ht="14.1" customHeight="1">
      <c r="A119" s="127">
        <v>9</v>
      </c>
      <c r="C119" s="127" t="s">
        <v>461</v>
      </c>
      <c r="F119" s="144"/>
      <c r="G119" s="144"/>
      <c r="H119" s="144"/>
      <c r="I119" s="144"/>
      <c r="J119" s="202"/>
      <c r="L119" s="228">
        <v>2.5133333333333332</v>
      </c>
      <c r="M119" s="218">
        <v>1.2080536912751683E-2</v>
      </c>
      <c r="N119" s="223">
        <v>2.9999999999999805E-2</v>
      </c>
      <c r="O119" s="141"/>
      <c r="P119" s="202"/>
      <c r="Q119" s="202"/>
      <c r="R119" s="202"/>
      <c r="S119" s="202"/>
    </row>
    <row r="120" spans="1:19" ht="14.1" customHeight="1">
      <c r="A120" s="127">
        <v>10</v>
      </c>
      <c r="F120" s="144"/>
      <c r="G120" s="144"/>
      <c r="H120" s="144"/>
      <c r="I120" s="144"/>
      <c r="J120" s="220"/>
      <c r="K120" s="202"/>
      <c r="M120" s="202"/>
      <c r="N120" s="142"/>
      <c r="O120" s="202"/>
      <c r="P120" s="202"/>
      <c r="Q120" s="202"/>
      <c r="R120" s="202"/>
      <c r="S120" s="202"/>
    </row>
    <row r="121" spans="1:19" ht="14.1" customHeight="1">
      <c r="A121" s="127">
        <v>11</v>
      </c>
      <c r="C121" s="136" t="s">
        <v>462</v>
      </c>
      <c r="F121" s="144"/>
      <c r="G121" s="144"/>
      <c r="H121" s="144"/>
      <c r="I121" s="144"/>
      <c r="J121" s="143"/>
      <c r="L121" s="144"/>
      <c r="M121" s="129"/>
      <c r="N121" s="144"/>
      <c r="O121" s="202"/>
      <c r="P121" s="202"/>
      <c r="Q121" s="202"/>
      <c r="R121" s="202"/>
      <c r="S121" s="202"/>
    </row>
    <row r="122" spans="1:19" ht="14.1" customHeight="1">
      <c r="A122" s="127">
        <v>12</v>
      </c>
      <c r="C122" s="129"/>
      <c r="F122" s="144"/>
      <c r="G122" s="144"/>
      <c r="H122" s="144"/>
      <c r="I122" s="144"/>
      <c r="J122" s="129"/>
      <c r="L122" s="144"/>
      <c r="M122" s="129"/>
      <c r="N122" s="144"/>
      <c r="O122" s="202"/>
      <c r="P122" s="202"/>
      <c r="Q122" s="202"/>
      <c r="R122" s="202"/>
      <c r="S122" s="202"/>
    </row>
    <row r="123" spans="1:19" ht="14.1" customHeight="1">
      <c r="A123" s="127">
        <v>13</v>
      </c>
      <c r="C123" s="127" t="s">
        <v>463</v>
      </c>
      <c r="F123" s="144"/>
      <c r="G123" s="144"/>
      <c r="H123" s="144"/>
      <c r="I123" s="144"/>
      <c r="J123" s="202"/>
      <c r="K123" s="227"/>
      <c r="L123" s="218">
        <v>2.1000000000000001E-2</v>
      </c>
      <c r="M123" s="227"/>
      <c r="N123" s="144"/>
      <c r="O123" s="202"/>
      <c r="P123" s="202"/>
      <c r="Q123" s="202"/>
      <c r="R123" s="202"/>
      <c r="S123" s="202"/>
    </row>
    <row r="124" spans="1:19" ht="14.1" customHeight="1">
      <c r="A124" s="127">
        <v>14</v>
      </c>
      <c r="C124" s="127" t="s">
        <v>464</v>
      </c>
      <c r="F124" s="144"/>
      <c r="G124" s="144"/>
      <c r="H124" s="144"/>
      <c r="I124" s="144"/>
      <c r="J124" s="202"/>
      <c r="K124" s="202"/>
      <c r="L124" s="229">
        <v>3.5999999999999997E-2</v>
      </c>
      <c r="M124" s="202"/>
      <c r="N124" s="145"/>
      <c r="O124" s="202"/>
      <c r="P124" s="202"/>
      <c r="Q124" s="202"/>
      <c r="R124" s="202"/>
      <c r="S124" s="202"/>
    </row>
    <row r="125" spans="1:19" ht="14.1" customHeight="1">
      <c r="A125" s="127">
        <v>15</v>
      </c>
      <c r="F125" s="144"/>
      <c r="G125" s="144"/>
      <c r="H125" s="144"/>
      <c r="I125" s="144"/>
      <c r="J125" s="146"/>
      <c r="K125" s="147"/>
      <c r="L125" s="202"/>
      <c r="M125" s="202"/>
      <c r="N125" s="144"/>
      <c r="O125" s="202"/>
      <c r="P125" s="202"/>
      <c r="Q125" s="202"/>
      <c r="R125" s="202"/>
      <c r="S125" s="202"/>
    </row>
    <row r="126" spans="1:19" ht="14.1" customHeight="1">
      <c r="A126" s="127">
        <v>16</v>
      </c>
      <c r="N126" s="202"/>
      <c r="O126" s="202"/>
      <c r="P126" s="202"/>
      <c r="Q126" s="202"/>
      <c r="R126" s="202"/>
      <c r="S126" s="202"/>
    </row>
    <row r="127" spans="1:19" ht="14.1" customHeight="1">
      <c r="A127" s="127">
        <v>17</v>
      </c>
      <c r="F127" s="144"/>
      <c r="G127" s="144"/>
      <c r="H127" s="144"/>
      <c r="I127" s="144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</row>
    <row r="128" spans="1:19" ht="14.1" customHeight="1">
      <c r="A128" s="127">
        <v>18</v>
      </c>
      <c r="F128" s="144"/>
      <c r="G128" s="144"/>
      <c r="H128" s="144"/>
      <c r="I128" s="144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</row>
    <row r="129" spans="1:19" ht="14.1" customHeight="1">
      <c r="A129" s="127">
        <v>19</v>
      </c>
      <c r="F129" s="144"/>
      <c r="G129" s="144"/>
      <c r="H129" s="144"/>
      <c r="I129" s="144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</row>
    <row r="130" spans="1:19" ht="14.1" customHeight="1">
      <c r="A130" s="127">
        <v>20</v>
      </c>
      <c r="F130" s="144"/>
      <c r="G130" s="144"/>
      <c r="H130" s="144"/>
      <c r="I130" s="144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</row>
    <row r="131" spans="1:19" ht="14.1" customHeight="1">
      <c r="A131" s="127">
        <v>21</v>
      </c>
      <c r="F131" s="144"/>
      <c r="G131" s="144"/>
      <c r="H131" s="144"/>
      <c r="I131" s="144"/>
      <c r="J131" s="202"/>
      <c r="K131" s="202"/>
      <c r="L131" s="220"/>
      <c r="M131" s="202"/>
      <c r="N131" s="202"/>
      <c r="O131" s="202"/>
      <c r="P131" s="202"/>
      <c r="Q131" s="202"/>
      <c r="R131" s="202"/>
      <c r="S131" s="202"/>
    </row>
    <row r="132" spans="1:19" ht="14.1" customHeight="1">
      <c r="A132" s="127">
        <v>22</v>
      </c>
      <c r="F132" s="144"/>
      <c r="G132" s="144"/>
      <c r="H132" s="144"/>
      <c r="I132" s="144"/>
      <c r="J132" s="220"/>
      <c r="K132" s="202"/>
      <c r="L132" s="220"/>
      <c r="M132" s="202"/>
      <c r="N132" s="202"/>
      <c r="O132" s="202"/>
      <c r="P132" s="202"/>
      <c r="Q132" s="202"/>
      <c r="R132" s="202"/>
      <c r="S132" s="202"/>
    </row>
    <row r="133" spans="1:19" ht="14.1" customHeight="1">
      <c r="A133" s="127">
        <v>23</v>
      </c>
      <c r="F133" s="144"/>
      <c r="G133" s="144"/>
      <c r="H133" s="144"/>
      <c r="I133" s="144"/>
      <c r="J133" s="220"/>
      <c r="K133" s="202"/>
      <c r="L133" s="220"/>
      <c r="M133" s="202"/>
      <c r="N133" s="202"/>
      <c r="O133" s="202"/>
      <c r="P133" s="202"/>
      <c r="Q133" s="202"/>
      <c r="R133" s="202"/>
      <c r="S133" s="202"/>
    </row>
    <row r="134" spans="1:19" ht="14.1" customHeight="1">
      <c r="A134" s="127">
        <v>24</v>
      </c>
      <c r="F134" s="144"/>
      <c r="G134" s="144"/>
      <c r="H134" s="144"/>
      <c r="I134" s="144"/>
      <c r="J134" s="220"/>
      <c r="K134" s="202"/>
      <c r="L134" s="220"/>
      <c r="M134" s="202"/>
      <c r="N134" s="202"/>
      <c r="O134" s="202"/>
      <c r="P134" s="202"/>
      <c r="Q134" s="202"/>
      <c r="R134" s="202"/>
      <c r="S134" s="202"/>
    </row>
    <row r="135" spans="1:19" ht="14.1" customHeight="1">
      <c r="A135" s="127">
        <v>25</v>
      </c>
      <c r="F135" s="144"/>
      <c r="G135" s="144"/>
      <c r="H135" s="144"/>
      <c r="I135" s="144"/>
      <c r="J135" s="220"/>
      <c r="K135" s="202"/>
      <c r="L135" s="220"/>
      <c r="M135" s="202"/>
      <c r="N135" s="202"/>
      <c r="O135" s="202"/>
      <c r="P135" s="202"/>
      <c r="Q135" s="202"/>
      <c r="R135" s="202"/>
      <c r="S135" s="202"/>
    </row>
    <row r="136" spans="1:19" ht="14.1" customHeight="1">
      <c r="A136" s="127">
        <v>26</v>
      </c>
      <c r="F136" s="144"/>
      <c r="G136" s="144"/>
      <c r="H136" s="144"/>
      <c r="I136" s="144"/>
      <c r="J136" s="220"/>
      <c r="K136" s="202"/>
      <c r="L136" s="220"/>
      <c r="M136" s="202"/>
      <c r="N136" s="202"/>
      <c r="O136" s="202"/>
      <c r="P136" s="202"/>
      <c r="Q136" s="202"/>
      <c r="R136" s="202"/>
      <c r="S136" s="202"/>
    </row>
    <row r="137" spans="1:19" ht="14.1" customHeight="1">
      <c r="A137" s="127">
        <v>27</v>
      </c>
      <c r="F137" s="144"/>
      <c r="G137" s="144"/>
      <c r="H137" s="144"/>
      <c r="I137" s="144"/>
      <c r="J137" s="220"/>
      <c r="K137" s="202"/>
      <c r="L137" s="220"/>
      <c r="M137" s="202"/>
      <c r="N137" s="202"/>
      <c r="O137" s="202"/>
      <c r="P137" s="202"/>
      <c r="Q137" s="202"/>
      <c r="R137" s="202"/>
      <c r="S137" s="202"/>
    </row>
    <row r="138" spans="1:19" ht="14.1" customHeight="1">
      <c r="A138" s="127">
        <v>28</v>
      </c>
      <c r="F138" s="144"/>
      <c r="G138" s="144"/>
      <c r="H138" s="144"/>
      <c r="I138" s="144"/>
      <c r="J138" s="220"/>
      <c r="K138" s="202"/>
      <c r="L138" s="220"/>
      <c r="M138" s="202"/>
      <c r="N138" s="202"/>
      <c r="O138" s="202"/>
      <c r="P138" s="202"/>
      <c r="Q138" s="202"/>
      <c r="R138" s="202"/>
      <c r="S138" s="202"/>
    </row>
    <row r="139" spans="1:19" ht="14.1" customHeight="1">
      <c r="A139" s="127">
        <v>29</v>
      </c>
      <c r="B139" s="199"/>
      <c r="F139" s="144"/>
      <c r="G139" s="144"/>
      <c r="H139" s="144"/>
      <c r="I139" s="144"/>
      <c r="J139" s="220"/>
      <c r="K139" s="202"/>
      <c r="L139" s="220"/>
      <c r="M139" s="202"/>
      <c r="N139" s="202"/>
      <c r="O139" s="202"/>
      <c r="P139" s="202"/>
      <c r="Q139" s="202"/>
      <c r="R139" s="202"/>
      <c r="S139" s="202"/>
    </row>
    <row r="140" spans="1:19" ht="14.1" customHeight="1">
      <c r="A140" s="127">
        <v>30</v>
      </c>
      <c r="B140" s="199"/>
      <c r="I140" s="144"/>
      <c r="J140" s="220"/>
      <c r="K140" s="202"/>
      <c r="L140" s="220"/>
      <c r="M140" s="202"/>
      <c r="N140" s="202"/>
      <c r="O140" s="202"/>
      <c r="P140" s="202"/>
      <c r="Q140" s="202"/>
      <c r="R140" s="202"/>
      <c r="S140" s="202"/>
    </row>
    <row r="141" spans="1:19" ht="14.1" customHeight="1">
      <c r="A141" s="127">
        <v>31</v>
      </c>
      <c r="B141" s="199"/>
      <c r="M141" s="202"/>
      <c r="N141" s="202"/>
      <c r="O141" s="202"/>
      <c r="P141" s="202"/>
      <c r="Q141" s="202"/>
      <c r="R141" s="202"/>
      <c r="S141" s="202"/>
    </row>
    <row r="142" spans="1:19" ht="14.1" customHeight="1">
      <c r="A142" s="127">
        <v>32</v>
      </c>
      <c r="B142" s="199"/>
      <c r="M142" s="202"/>
      <c r="N142" s="202"/>
      <c r="O142" s="202"/>
      <c r="P142" s="202"/>
      <c r="Q142" s="202"/>
      <c r="R142" s="202"/>
      <c r="S142" s="202"/>
    </row>
    <row r="143" spans="1:19" ht="14.1" customHeight="1">
      <c r="A143" s="127">
        <v>33</v>
      </c>
      <c r="B143" s="205"/>
      <c r="M143" s="202"/>
      <c r="N143" s="202"/>
      <c r="O143" s="202"/>
      <c r="P143" s="202"/>
      <c r="Q143" s="202"/>
      <c r="R143" s="202"/>
      <c r="S143" s="202"/>
    </row>
    <row r="144" spans="1:19" ht="14.1" customHeight="1">
      <c r="A144" s="127">
        <v>34</v>
      </c>
      <c r="B144" s="199"/>
      <c r="M144" s="202"/>
      <c r="N144" s="202"/>
      <c r="O144" s="202"/>
      <c r="P144" s="202"/>
      <c r="Q144" s="202"/>
      <c r="R144" s="202"/>
      <c r="S144" s="202"/>
    </row>
    <row r="145" spans="1:20" ht="14.1" customHeight="1">
      <c r="A145" s="127">
        <v>35</v>
      </c>
      <c r="B145" s="199"/>
      <c r="C145" s="171"/>
      <c r="D145" s="138"/>
      <c r="E145" s="138"/>
      <c r="F145" s="138"/>
      <c r="G145" s="138"/>
      <c r="H145" s="138"/>
      <c r="I145" s="138"/>
      <c r="J145" s="171"/>
      <c r="K145" s="171"/>
      <c r="L145" s="171"/>
      <c r="M145" s="171"/>
      <c r="N145" s="202"/>
      <c r="O145" s="202"/>
      <c r="P145" s="202"/>
      <c r="Q145" s="202"/>
      <c r="R145" s="202"/>
      <c r="S145" s="202"/>
    </row>
    <row r="146" spans="1:20" ht="14.1" customHeight="1">
      <c r="A146" s="127">
        <v>36</v>
      </c>
      <c r="B146" s="199"/>
      <c r="C146" s="196"/>
      <c r="F146" s="144"/>
      <c r="G146" s="144"/>
      <c r="H146" s="144"/>
      <c r="I146" s="144"/>
      <c r="J146" s="220"/>
      <c r="K146" s="202"/>
      <c r="L146" s="220"/>
      <c r="M146" s="202"/>
      <c r="N146" s="202"/>
      <c r="O146" s="202"/>
      <c r="P146" s="202"/>
      <c r="Q146" s="202"/>
      <c r="R146" s="202"/>
      <c r="S146" s="202"/>
    </row>
    <row r="147" spans="1:20" ht="14.1" customHeight="1">
      <c r="A147" s="127">
        <v>37</v>
      </c>
      <c r="B147" s="199"/>
      <c r="C147" s="124"/>
      <c r="F147" s="144"/>
      <c r="G147" s="144"/>
      <c r="H147" s="144"/>
      <c r="I147" s="144"/>
      <c r="J147" s="220"/>
      <c r="K147" s="202"/>
      <c r="L147" s="220"/>
      <c r="M147" s="202"/>
      <c r="N147" s="202"/>
      <c r="O147" s="202"/>
      <c r="P147" s="202"/>
      <c r="Q147" s="202"/>
      <c r="R147" s="202"/>
      <c r="S147" s="202"/>
    </row>
    <row r="148" spans="1:20" ht="14.1" customHeight="1">
      <c r="A148" s="127">
        <v>38</v>
      </c>
      <c r="B148" s="199"/>
      <c r="F148" s="144"/>
      <c r="G148" s="144"/>
      <c r="H148" s="144"/>
      <c r="I148" s="144"/>
      <c r="K148" s="202"/>
      <c r="M148" s="202"/>
      <c r="N148" s="202"/>
      <c r="O148" s="202"/>
      <c r="P148" s="202"/>
      <c r="Q148" s="202"/>
      <c r="R148" s="202"/>
      <c r="S148" s="202"/>
    </row>
    <row r="149" spans="1:20" ht="14.1" customHeight="1">
      <c r="A149" s="127">
        <v>39</v>
      </c>
      <c r="B149" s="199"/>
      <c r="F149" s="144"/>
      <c r="G149" s="144"/>
      <c r="H149" s="144"/>
      <c r="I149" s="144"/>
      <c r="K149" s="202"/>
      <c r="L149" s="218"/>
      <c r="M149" s="202"/>
      <c r="N149" s="202"/>
      <c r="O149" s="202"/>
      <c r="P149" s="202"/>
      <c r="Q149" s="202"/>
      <c r="R149" s="202"/>
      <c r="S149" s="202"/>
    </row>
    <row r="150" spans="1:20" ht="14.1" customHeight="1">
      <c r="A150" s="127">
        <v>40</v>
      </c>
      <c r="B150" s="199"/>
      <c r="F150" s="144"/>
      <c r="G150" s="144"/>
      <c r="H150" s="144"/>
      <c r="I150" s="144"/>
      <c r="J150" s="202"/>
      <c r="K150" s="202"/>
      <c r="L150" s="229"/>
      <c r="M150" s="202"/>
      <c r="N150" s="202"/>
      <c r="O150" s="202"/>
      <c r="P150" s="202"/>
      <c r="Q150" s="202"/>
      <c r="R150" s="202"/>
      <c r="S150" s="202"/>
    </row>
    <row r="151" spans="1:20" ht="14.1" customHeight="1">
      <c r="A151" s="127">
        <v>41</v>
      </c>
      <c r="B151" s="199"/>
      <c r="C151" s="196"/>
      <c r="F151" s="144"/>
      <c r="G151" s="144"/>
      <c r="H151" s="144"/>
      <c r="I151" s="144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</row>
    <row r="152" spans="1:20" ht="14.1" customHeight="1" thickBot="1">
      <c r="A152" s="169">
        <v>42</v>
      </c>
      <c r="B152" s="169"/>
      <c r="C152" s="169"/>
      <c r="D152" s="170"/>
      <c r="E152" s="170"/>
      <c r="F152" s="170"/>
      <c r="G152" s="170"/>
      <c r="H152" s="170"/>
      <c r="I152" s="170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</row>
    <row r="153" spans="1:20" ht="14.1" customHeight="1">
      <c r="A153" s="127" t="s">
        <v>412</v>
      </c>
      <c r="Q153" s="127" t="s">
        <v>413</v>
      </c>
    </row>
    <row r="154" spans="1:20" ht="14.1" customHeight="1" thickBot="1">
      <c r="A154" s="169" t="s">
        <v>364</v>
      </c>
      <c r="B154" s="169"/>
      <c r="C154" s="169"/>
      <c r="D154" s="170"/>
      <c r="E154" s="170"/>
      <c r="F154" s="170"/>
      <c r="G154" s="170"/>
      <c r="H154" s="170" t="s">
        <v>365</v>
      </c>
      <c r="I154" s="170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 t="s">
        <v>465</v>
      </c>
      <c r="T154" s="212"/>
    </row>
    <row r="155" spans="1:20" ht="14.1" customHeight="1">
      <c r="A155" s="127" t="s">
        <v>63</v>
      </c>
      <c r="G155" s="129" t="s">
        <v>367</v>
      </c>
      <c r="H155" s="129" t="s">
        <v>368</v>
      </c>
      <c r="K155" s="172"/>
      <c r="L155" s="172"/>
      <c r="N155" s="172"/>
      <c r="O155" s="172"/>
      <c r="P155" s="172" t="s">
        <v>66</v>
      </c>
      <c r="S155" s="173"/>
    </row>
    <row r="156" spans="1:20" ht="14.1" customHeight="1">
      <c r="H156" s="129" t="s">
        <v>369</v>
      </c>
      <c r="K156" s="174"/>
      <c r="L156" s="175"/>
      <c r="O156" s="174"/>
      <c r="P156" s="174" t="s">
        <v>68</v>
      </c>
      <c r="Q156" s="175" t="s">
        <v>69</v>
      </c>
      <c r="S156" s="176"/>
    </row>
    <row r="157" spans="1:20" ht="14.1" customHeight="1">
      <c r="A157" s="127" t="s">
        <v>70</v>
      </c>
      <c r="K157" s="174"/>
      <c r="L157" s="175"/>
      <c r="M157" s="174"/>
      <c r="P157" s="174"/>
      <c r="Q157" s="175" t="s">
        <v>71</v>
      </c>
      <c r="S157" s="176"/>
    </row>
    <row r="158" spans="1:20" ht="14.1" customHeight="1">
      <c r="K158" s="174"/>
      <c r="L158" s="175"/>
      <c r="M158" s="174"/>
      <c r="P158" s="174"/>
      <c r="Q158" s="175" t="s">
        <v>72</v>
      </c>
      <c r="S158" s="176"/>
    </row>
    <row r="159" spans="1:20" ht="14.1" customHeight="1">
      <c r="A159" s="171"/>
      <c r="B159" s="171"/>
      <c r="C159" s="171"/>
      <c r="D159" s="138"/>
      <c r="E159" s="138"/>
      <c r="F159" s="138"/>
      <c r="G159" s="138"/>
      <c r="H159" s="138"/>
      <c r="I159" s="138"/>
      <c r="J159" s="171"/>
      <c r="K159" s="171"/>
      <c r="L159" s="171"/>
      <c r="M159" s="171"/>
      <c r="N159" s="171"/>
      <c r="O159" s="171"/>
      <c r="P159" s="171"/>
      <c r="Q159" s="213" t="s">
        <v>370</v>
      </c>
      <c r="R159" s="171"/>
      <c r="S159" s="171"/>
    </row>
    <row r="160" spans="1:20" ht="14.1" customHeight="1">
      <c r="B160" s="177"/>
      <c r="C160" s="178"/>
      <c r="D160" s="179"/>
      <c r="E160" s="179"/>
      <c r="F160" s="179"/>
      <c r="G160" s="179"/>
      <c r="H160" s="179"/>
      <c r="I160" s="179"/>
      <c r="J160" s="178"/>
      <c r="K160" s="178"/>
      <c r="L160" s="178"/>
      <c r="M160" s="178"/>
      <c r="N160" s="178"/>
      <c r="O160" s="178"/>
      <c r="P160" s="178"/>
      <c r="Q160" s="213" t="s">
        <v>371</v>
      </c>
      <c r="R160" s="178"/>
      <c r="S160" s="178"/>
    </row>
    <row r="161" spans="1:19" ht="14.1" customHeight="1" thickBot="1">
      <c r="A161" s="169" t="s">
        <v>73</v>
      </c>
      <c r="B161" s="169"/>
      <c r="C161" s="169"/>
      <c r="D161" s="170"/>
      <c r="E161" s="170"/>
      <c r="F161" s="170"/>
      <c r="G161" s="170"/>
      <c r="H161" s="170"/>
      <c r="I161" s="170"/>
      <c r="J161" s="169"/>
      <c r="K161" s="169"/>
      <c r="L161" s="169"/>
      <c r="M161" s="169"/>
      <c r="N161" s="169"/>
      <c r="O161" s="169"/>
      <c r="P161" s="169"/>
      <c r="Q161" s="214" t="s">
        <v>372</v>
      </c>
      <c r="R161" s="169"/>
      <c r="S161" s="169"/>
    </row>
    <row r="162" spans="1:19" ht="14.1" customHeight="1">
      <c r="A162" s="127">
        <v>1</v>
      </c>
      <c r="B162" s="148" t="s">
        <v>466</v>
      </c>
      <c r="C162" s="149" t="s">
        <v>467</v>
      </c>
      <c r="D162" s="133"/>
      <c r="E162" s="133"/>
      <c r="F162" s="133"/>
      <c r="G162" s="133"/>
      <c r="H162" s="133"/>
      <c r="I162" s="133"/>
      <c r="J162" s="178"/>
      <c r="K162" s="183"/>
      <c r="L162" s="183"/>
      <c r="M162" s="183"/>
      <c r="N162" s="177"/>
      <c r="O162" s="183"/>
      <c r="P162" s="177"/>
      <c r="Q162" s="177"/>
      <c r="R162" s="177"/>
      <c r="S162" s="183"/>
    </row>
    <row r="163" spans="1:19" ht="14.1" customHeight="1">
      <c r="A163" s="127">
        <v>2</v>
      </c>
      <c r="B163" s="177"/>
      <c r="C163" s="213" t="s">
        <v>468</v>
      </c>
      <c r="D163" s="230" t="s">
        <v>469</v>
      </c>
      <c r="E163" s="133"/>
      <c r="F163" s="133"/>
      <c r="G163" s="179"/>
      <c r="H163" s="129" t="s">
        <v>470</v>
      </c>
      <c r="I163" s="133"/>
      <c r="J163" s="183"/>
      <c r="K163" s="178"/>
      <c r="L163" s="183"/>
      <c r="M163" s="183"/>
      <c r="N163" s="183"/>
      <c r="O163" s="183"/>
      <c r="P163" s="183"/>
      <c r="Q163" s="178"/>
      <c r="R163" s="178"/>
      <c r="S163" s="186"/>
    </row>
    <row r="164" spans="1:19" ht="14.1" customHeight="1">
      <c r="A164" s="171">
        <v>3</v>
      </c>
      <c r="B164" s="187"/>
      <c r="C164" s="186"/>
      <c r="D164" s="135"/>
      <c r="E164" s="135"/>
      <c r="F164" s="135"/>
      <c r="G164" s="135"/>
      <c r="H164" s="129" t="s">
        <v>471</v>
      </c>
      <c r="I164" s="137"/>
      <c r="J164" s="231"/>
      <c r="K164" s="231"/>
      <c r="L164" s="192"/>
      <c r="M164" s="192"/>
      <c r="N164" s="193"/>
      <c r="O164" s="192"/>
      <c r="P164" s="192"/>
      <c r="Q164" s="192"/>
      <c r="R164" s="192"/>
      <c r="S164" s="192"/>
    </row>
    <row r="165" spans="1:19" ht="14.1" customHeight="1">
      <c r="A165" s="127">
        <v>4</v>
      </c>
      <c r="B165" s="194"/>
      <c r="C165" s="196"/>
      <c r="D165" s="189"/>
      <c r="E165" s="189"/>
      <c r="F165" s="139"/>
      <c r="G165" s="139"/>
      <c r="I165" s="139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</row>
    <row r="166" spans="1:19" ht="14.1" customHeight="1">
      <c r="A166" s="127">
        <v>5</v>
      </c>
      <c r="B166" s="194"/>
      <c r="C166" s="196"/>
      <c r="F166" s="139"/>
      <c r="G166" s="139"/>
      <c r="H166" s="232" t="s">
        <v>472</v>
      </c>
      <c r="I166" s="139"/>
      <c r="J166" s="196"/>
      <c r="K166" s="196"/>
      <c r="L166" s="196"/>
      <c r="M166" s="198"/>
      <c r="N166" s="198"/>
      <c r="O166" s="198"/>
      <c r="P166" s="198"/>
      <c r="Q166" s="198"/>
      <c r="R166" s="198"/>
      <c r="S166" s="198"/>
    </row>
    <row r="167" spans="1:19" ht="14.1" customHeight="1">
      <c r="A167" s="127">
        <v>6</v>
      </c>
      <c r="B167" s="199"/>
      <c r="C167" s="196"/>
      <c r="F167" s="144"/>
      <c r="G167" s="144"/>
      <c r="H167" s="144"/>
      <c r="I167" s="144"/>
      <c r="J167" s="220"/>
      <c r="K167" s="220"/>
      <c r="L167" s="220"/>
      <c r="M167" s="202"/>
      <c r="N167" s="202"/>
      <c r="O167" s="202"/>
      <c r="P167" s="202"/>
      <c r="Q167" s="202"/>
      <c r="R167" s="202"/>
      <c r="S167" s="202"/>
    </row>
    <row r="168" spans="1:19" ht="14.1" customHeight="1">
      <c r="A168" s="127">
        <v>7</v>
      </c>
      <c r="B168" s="199"/>
      <c r="C168" s="196"/>
      <c r="F168" s="144"/>
      <c r="G168" s="144"/>
      <c r="H168" s="232" t="s">
        <v>473</v>
      </c>
      <c r="I168" s="144"/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</row>
    <row r="169" spans="1:19" ht="14.1" customHeight="1">
      <c r="A169" s="127">
        <v>8</v>
      </c>
      <c r="B169" s="199"/>
      <c r="C169" s="196"/>
      <c r="F169" s="144"/>
      <c r="G169" s="144"/>
      <c r="H169" s="144"/>
      <c r="I169" s="144"/>
      <c r="J169" s="202"/>
      <c r="K169" s="202"/>
      <c r="L169" s="202"/>
      <c r="M169" s="202"/>
      <c r="N169" s="202"/>
      <c r="O169" s="202"/>
      <c r="P169" s="202"/>
      <c r="Q169" s="202"/>
      <c r="R169" s="202"/>
      <c r="S169" s="202"/>
    </row>
    <row r="170" spans="1:19" ht="14.1" customHeight="1">
      <c r="A170" s="127">
        <v>9</v>
      </c>
      <c r="B170" s="199"/>
      <c r="C170" s="196"/>
      <c r="F170" s="144"/>
      <c r="G170" s="144"/>
      <c r="H170" s="129" t="s">
        <v>474</v>
      </c>
      <c r="I170" s="144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</row>
    <row r="171" spans="1:19" ht="14.1" customHeight="1">
      <c r="A171" s="127">
        <v>10</v>
      </c>
      <c r="B171" s="199"/>
      <c r="C171" s="196"/>
      <c r="F171" s="144"/>
      <c r="G171" s="144"/>
      <c r="H171" s="129" t="s">
        <v>475</v>
      </c>
      <c r="I171" s="144"/>
      <c r="J171" s="202"/>
      <c r="K171" s="202"/>
      <c r="L171" s="202"/>
      <c r="M171" s="202"/>
      <c r="N171" s="202"/>
      <c r="O171" s="202"/>
      <c r="P171" s="202"/>
      <c r="Q171" s="202"/>
      <c r="R171" s="202"/>
      <c r="S171" s="202"/>
    </row>
    <row r="172" spans="1:19" ht="14.1" customHeight="1">
      <c r="A172" s="127">
        <v>11</v>
      </c>
      <c r="B172" s="199"/>
      <c r="C172" s="196"/>
      <c r="F172" s="144"/>
      <c r="G172" s="144"/>
      <c r="H172" s="233" t="s">
        <v>476</v>
      </c>
      <c r="I172" s="144"/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</row>
    <row r="173" spans="1:19" ht="14.1" customHeight="1">
      <c r="A173" s="127">
        <v>12</v>
      </c>
      <c r="B173" s="199"/>
      <c r="C173" s="196"/>
      <c r="F173" s="144"/>
      <c r="G173" s="144"/>
      <c r="H173" s="129" t="s">
        <v>477</v>
      </c>
      <c r="I173" s="144"/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</row>
    <row r="174" spans="1:19" ht="14.1" customHeight="1">
      <c r="A174" s="127">
        <v>13</v>
      </c>
      <c r="B174" s="199"/>
      <c r="C174" s="196"/>
      <c r="F174" s="144"/>
      <c r="G174" s="144"/>
      <c r="H174" s="129" t="s">
        <v>478</v>
      </c>
      <c r="I174" s="144"/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</row>
    <row r="175" spans="1:19" ht="14.1" customHeight="1">
      <c r="A175" s="127">
        <v>14</v>
      </c>
      <c r="B175" s="199"/>
      <c r="C175" s="196"/>
      <c r="F175" s="144"/>
      <c r="G175" s="144"/>
      <c r="H175" s="129" t="s">
        <v>479</v>
      </c>
      <c r="I175" s="144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</row>
    <row r="176" spans="1:19" ht="14.1" customHeight="1">
      <c r="A176" s="127">
        <v>15</v>
      </c>
      <c r="B176" s="199"/>
      <c r="C176" s="196"/>
      <c r="F176" s="144"/>
      <c r="G176" s="144"/>
      <c r="I176" s="144"/>
      <c r="J176" s="202"/>
      <c r="K176" s="202"/>
      <c r="L176" s="202"/>
      <c r="M176" s="202"/>
      <c r="N176" s="202"/>
      <c r="O176" s="202"/>
      <c r="P176" s="202"/>
      <c r="Q176" s="202"/>
      <c r="R176" s="202"/>
      <c r="S176" s="202"/>
    </row>
    <row r="177" spans="1:19" ht="14.1" customHeight="1">
      <c r="A177" s="127">
        <v>16</v>
      </c>
      <c r="B177" s="199"/>
      <c r="C177" s="196"/>
      <c r="F177" s="144"/>
      <c r="G177" s="144"/>
      <c r="H177" s="232" t="s">
        <v>480</v>
      </c>
      <c r="I177" s="144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</row>
    <row r="178" spans="1:19" ht="14.1" customHeight="1">
      <c r="A178" s="127">
        <v>17</v>
      </c>
      <c r="B178" s="199"/>
      <c r="C178" s="196"/>
      <c r="F178" s="144"/>
      <c r="G178" s="144"/>
      <c r="K178" s="202"/>
      <c r="L178" s="202"/>
      <c r="M178" s="202"/>
      <c r="N178" s="202"/>
      <c r="O178" s="202"/>
      <c r="P178" s="202"/>
      <c r="Q178" s="202"/>
      <c r="R178" s="202"/>
      <c r="S178" s="202"/>
    </row>
    <row r="179" spans="1:19" ht="14.1" customHeight="1">
      <c r="A179" s="127">
        <v>18</v>
      </c>
      <c r="B179" s="199"/>
      <c r="C179" s="196"/>
      <c r="F179" s="144"/>
      <c r="G179" s="144"/>
      <c r="H179" s="234" t="s">
        <v>481</v>
      </c>
      <c r="I179" s="144"/>
      <c r="J179" s="202"/>
      <c r="K179" s="202"/>
      <c r="L179" s="220"/>
      <c r="M179" s="202"/>
      <c r="N179" s="202"/>
      <c r="O179" s="202"/>
      <c r="P179" s="202"/>
      <c r="Q179" s="202"/>
      <c r="R179" s="202"/>
      <c r="S179" s="202"/>
    </row>
    <row r="180" spans="1:19" ht="14.1" customHeight="1">
      <c r="A180" s="127">
        <v>19</v>
      </c>
      <c r="B180" s="199"/>
      <c r="C180" s="196"/>
      <c r="F180" s="144"/>
      <c r="G180" s="144"/>
      <c r="H180" s="144" t="s">
        <v>482</v>
      </c>
      <c r="I180" s="144"/>
      <c r="J180" s="220"/>
      <c r="L180" s="220"/>
      <c r="M180" s="202"/>
      <c r="N180" s="202"/>
      <c r="O180" s="202"/>
      <c r="P180" s="202"/>
      <c r="Q180" s="202"/>
      <c r="R180" s="202"/>
      <c r="S180" s="202"/>
    </row>
    <row r="181" spans="1:19" ht="14.1" customHeight="1">
      <c r="A181" s="127">
        <v>20</v>
      </c>
      <c r="B181" s="199"/>
      <c r="C181" s="196"/>
      <c r="F181" s="144"/>
      <c r="G181" s="144"/>
      <c r="H181" s="234" t="s">
        <v>483</v>
      </c>
      <c r="I181" s="144"/>
      <c r="J181" s="220"/>
      <c r="K181" s="196"/>
      <c r="L181" s="220"/>
      <c r="M181" s="202"/>
      <c r="N181" s="202"/>
      <c r="O181" s="202"/>
      <c r="P181" s="202"/>
      <c r="Q181" s="202"/>
      <c r="R181" s="202"/>
      <c r="S181" s="202"/>
    </row>
    <row r="182" spans="1:19" ht="14.1" customHeight="1">
      <c r="A182" s="127">
        <v>21</v>
      </c>
      <c r="B182" s="199"/>
      <c r="C182" s="196"/>
      <c r="F182" s="144"/>
      <c r="G182" s="144"/>
      <c r="H182" s="144" t="s">
        <v>484</v>
      </c>
      <c r="I182" s="144"/>
      <c r="J182" s="220"/>
      <c r="K182" s="220"/>
      <c r="L182" s="220"/>
      <c r="M182" s="202"/>
      <c r="N182" s="202"/>
      <c r="O182" s="202"/>
      <c r="P182" s="202"/>
      <c r="Q182" s="202"/>
      <c r="R182" s="202"/>
      <c r="S182" s="202"/>
    </row>
    <row r="183" spans="1:19" ht="14.1" customHeight="1">
      <c r="A183" s="127">
        <v>22</v>
      </c>
      <c r="B183" s="199"/>
      <c r="C183" s="196"/>
      <c r="F183" s="144"/>
      <c r="G183" s="144"/>
      <c r="H183" s="234" t="s">
        <v>485</v>
      </c>
      <c r="I183" s="144"/>
      <c r="J183" s="220"/>
      <c r="K183" s="202"/>
      <c r="L183" s="220"/>
      <c r="M183" s="202"/>
      <c r="N183" s="202"/>
      <c r="O183" s="202"/>
      <c r="P183" s="202"/>
      <c r="Q183" s="202"/>
      <c r="R183" s="202"/>
      <c r="S183" s="202"/>
    </row>
    <row r="184" spans="1:19" ht="14.1" customHeight="1">
      <c r="A184" s="127">
        <v>23</v>
      </c>
      <c r="B184" s="199"/>
      <c r="C184" s="196"/>
      <c r="F184" s="144"/>
      <c r="G184" s="144"/>
      <c r="H184" s="144" t="s">
        <v>486</v>
      </c>
      <c r="I184" s="144"/>
      <c r="J184" s="220"/>
      <c r="K184" s="202"/>
      <c r="L184" s="220"/>
      <c r="M184" s="202"/>
      <c r="N184" s="202"/>
      <c r="O184" s="202"/>
      <c r="P184" s="202"/>
      <c r="Q184" s="202"/>
      <c r="R184" s="202"/>
      <c r="S184" s="202"/>
    </row>
    <row r="185" spans="1:19" ht="14.1" customHeight="1">
      <c r="A185" s="127">
        <v>24</v>
      </c>
      <c r="B185" s="199"/>
      <c r="C185" s="196"/>
      <c r="F185" s="144"/>
      <c r="G185" s="144"/>
      <c r="H185" s="129" t="s">
        <v>487</v>
      </c>
      <c r="I185" s="144"/>
      <c r="J185" s="220"/>
      <c r="K185" s="202"/>
      <c r="L185" s="220"/>
      <c r="M185" s="202"/>
      <c r="N185" s="202"/>
      <c r="O185" s="202"/>
      <c r="P185" s="202"/>
      <c r="Q185" s="202"/>
      <c r="R185" s="202"/>
      <c r="S185" s="202"/>
    </row>
    <row r="186" spans="1:19" ht="14.1" customHeight="1">
      <c r="A186" s="127">
        <v>25</v>
      </c>
      <c r="B186" s="199"/>
      <c r="C186" s="196"/>
      <c r="F186" s="144"/>
      <c r="G186" s="144"/>
      <c r="I186" s="144"/>
      <c r="J186" s="220"/>
      <c r="K186" s="202"/>
      <c r="L186" s="220"/>
      <c r="M186" s="202"/>
      <c r="N186" s="202"/>
      <c r="O186" s="202"/>
      <c r="P186" s="202"/>
      <c r="Q186" s="202"/>
      <c r="R186" s="202"/>
      <c r="S186" s="202"/>
    </row>
    <row r="187" spans="1:19" ht="14.1" customHeight="1">
      <c r="A187" s="127">
        <v>26</v>
      </c>
      <c r="B187" s="199"/>
      <c r="C187" s="196"/>
      <c r="F187" s="144"/>
      <c r="G187" s="144"/>
      <c r="H187" s="234" t="s">
        <v>488</v>
      </c>
      <c r="I187" s="144"/>
      <c r="J187" s="220"/>
      <c r="K187" s="202"/>
      <c r="L187" s="220"/>
      <c r="M187" s="202"/>
      <c r="N187" s="202"/>
      <c r="O187" s="202"/>
      <c r="P187" s="202"/>
      <c r="Q187" s="202"/>
      <c r="R187" s="202"/>
      <c r="S187" s="202"/>
    </row>
    <row r="188" spans="1:19" ht="14.1" customHeight="1">
      <c r="A188" s="127">
        <v>27</v>
      </c>
      <c r="B188" s="199"/>
      <c r="C188" s="196"/>
      <c r="F188" s="144"/>
      <c r="G188" s="144"/>
      <c r="H188" s="144" t="s">
        <v>489</v>
      </c>
      <c r="I188" s="144"/>
      <c r="J188" s="220"/>
      <c r="K188" s="202"/>
      <c r="L188" s="220"/>
      <c r="M188" s="202"/>
      <c r="N188" s="202"/>
      <c r="O188" s="202"/>
      <c r="P188" s="202"/>
      <c r="Q188" s="202"/>
      <c r="R188" s="202"/>
      <c r="S188" s="202"/>
    </row>
    <row r="189" spans="1:19" ht="14.1" customHeight="1">
      <c r="A189" s="127">
        <v>28</v>
      </c>
      <c r="B189" s="199"/>
      <c r="C189" s="196"/>
      <c r="F189" s="144"/>
      <c r="G189" s="144"/>
      <c r="H189" s="144" t="s">
        <v>490</v>
      </c>
      <c r="I189" s="144"/>
      <c r="J189" s="202"/>
      <c r="K189" s="202"/>
      <c r="L189" s="220"/>
      <c r="M189" s="202"/>
      <c r="N189" s="202"/>
      <c r="O189" s="202"/>
      <c r="P189" s="202"/>
      <c r="Q189" s="202"/>
      <c r="R189" s="202"/>
      <c r="S189" s="202"/>
    </row>
    <row r="190" spans="1:19" ht="14.1" customHeight="1">
      <c r="A190" s="127">
        <v>29</v>
      </c>
      <c r="B190" s="199"/>
      <c r="C190" s="196"/>
      <c r="F190" s="144"/>
      <c r="G190" s="144"/>
      <c r="K190" s="202"/>
      <c r="L190" s="220"/>
      <c r="M190" s="202"/>
      <c r="N190" s="202"/>
      <c r="O190" s="202"/>
      <c r="P190" s="202"/>
      <c r="Q190" s="202"/>
      <c r="R190" s="202"/>
      <c r="S190" s="202"/>
    </row>
    <row r="191" spans="1:19" ht="14.1" customHeight="1">
      <c r="A191" s="127">
        <v>30</v>
      </c>
      <c r="B191" s="199"/>
      <c r="C191" s="196"/>
      <c r="F191" s="144"/>
      <c r="G191" s="144"/>
      <c r="K191" s="202"/>
      <c r="L191" s="220"/>
      <c r="M191" s="202"/>
      <c r="N191" s="202"/>
      <c r="O191" s="202"/>
      <c r="P191" s="202"/>
      <c r="Q191" s="202"/>
      <c r="R191" s="202"/>
      <c r="S191" s="202"/>
    </row>
    <row r="192" spans="1:19" ht="14.1" customHeight="1">
      <c r="A192" s="127">
        <v>31</v>
      </c>
      <c r="B192" s="199"/>
      <c r="C192" s="196"/>
      <c r="F192" s="144"/>
      <c r="G192" s="144"/>
      <c r="Q192" s="202"/>
      <c r="R192" s="202"/>
      <c r="S192" s="202"/>
    </row>
    <row r="193" spans="1:20" ht="14.1" customHeight="1">
      <c r="A193" s="127">
        <v>32</v>
      </c>
      <c r="B193" s="199"/>
      <c r="C193" s="196"/>
      <c r="F193" s="144"/>
      <c r="G193" s="144"/>
      <c r="Q193" s="202"/>
      <c r="R193" s="202"/>
      <c r="S193" s="202"/>
    </row>
    <row r="194" spans="1:20" ht="14.1" customHeight="1">
      <c r="A194" s="127">
        <v>33</v>
      </c>
      <c r="B194" s="199"/>
      <c r="C194" s="196"/>
      <c r="F194" s="144"/>
      <c r="G194" s="144"/>
      <c r="Q194" s="202"/>
      <c r="R194" s="202"/>
      <c r="S194" s="202"/>
    </row>
    <row r="195" spans="1:20" ht="14.1" customHeight="1">
      <c r="A195" s="127">
        <v>34</v>
      </c>
      <c r="B195" s="205"/>
      <c r="C195" s="196"/>
      <c r="F195" s="144"/>
      <c r="G195" s="144"/>
      <c r="Q195" s="202"/>
      <c r="R195" s="202"/>
      <c r="S195" s="202"/>
    </row>
    <row r="196" spans="1:20" ht="14.1" customHeight="1">
      <c r="A196" s="127">
        <v>35</v>
      </c>
      <c r="B196" s="199"/>
      <c r="C196" s="196"/>
      <c r="F196" s="144"/>
      <c r="G196" s="144"/>
      <c r="Q196" s="202"/>
      <c r="R196" s="202"/>
      <c r="S196" s="202"/>
    </row>
    <row r="197" spans="1:20" ht="14.1" customHeight="1">
      <c r="A197" s="127">
        <v>36</v>
      </c>
      <c r="B197" s="199"/>
      <c r="C197" s="196"/>
      <c r="F197" s="144"/>
      <c r="G197" s="144"/>
      <c r="Q197" s="202"/>
      <c r="R197" s="202"/>
      <c r="S197" s="202"/>
    </row>
    <row r="198" spans="1:20" ht="14.1" customHeight="1">
      <c r="A198" s="127">
        <v>37</v>
      </c>
      <c r="B198" s="199"/>
      <c r="C198" s="196"/>
      <c r="F198" s="144"/>
      <c r="G198" s="144"/>
      <c r="Q198" s="202"/>
      <c r="R198" s="202"/>
      <c r="S198" s="202"/>
    </row>
    <row r="199" spans="1:20" ht="14.1" customHeight="1">
      <c r="A199" s="127">
        <v>38</v>
      </c>
      <c r="B199" s="199"/>
      <c r="C199" s="196"/>
      <c r="F199" s="144"/>
      <c r="G199" s="144"/>
      <c r="Q199" s="202"/>
      <c r="R199" s="202"/>
      <c r="S199" s="202"/>
    </row>
    <row r="200" spans="1:20" ht="14.1" customHeight="1">
      <c r="A200" s="127">
        <v>39</v>
      </c>
      <c r="B200" s="199"/>
      <c r="C200" s="196"/>
      <c r="F200" s="144"/>
      <c r="G200" s="144"/>
      <c r="Q200" s="202"/>
      <c r="R200" s="202"/>
      <c r="S200" s="202"/>
    </row>
    <row r="201" spans="1:20" ht="14.1" customHeight="1">
      <c r="A201" s="127">
        <v>40</v>
      </c>
      <c r="B201" s="199"/>
      <c r="C201" s="196"/>
      <c r="F201" s="144"/>
      <c r="G201" s="144"/>
      <c r="H201" s="144"/>
      <c r="I201" s="144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</row>
    <row r="202" spans="1:20" ht="14.1" customHeight="1">
      <c r="A202" s="127">
        <v>41</v>
      </c>
      <c r="B202" s="199"/>
      <c r="C202" s="196"/>
      <c r="F202" s="144"/>
      <c r="G202" s="144"/>
      <c r="H202" s="144"/>
      <c r="I202" s="144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</row>
    <row r="203" spans="1:20" ht="14.1" customHeight="1" thickBot="1">
      <c r="A203" s="169">
        <v>42</v>
      </c>
      <c r="B203" s="169"/>
      <c r="C203" s="169"/>
      <c r="D203" s="170"/>
      <c r="E203" s="170"/>
      <c r="F203" s="170"/>
      <c r="G203" s="170"/>
      <c r="H203" s="170"/>
      <c r="I203" s="170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</row>
    <row r="204" spans="1:20" ht="14.1" customHeight="1">
      <c r="A204" s="127" t="s">
        <v>412</v>
      </c>
      <c r="Q204" s="127" t="s">
        <v>413</v>
      </c>
    </row>
    <row r="205" spans="1:20" ht="14.1" customHeight="1" thickBot="1">
      <c r="A205" s="169" t="s">
        <v>364</v>
      </c>
      <c r="B205" s="169"/>
      <c r="C205" s="169"/>
      <c r="D205" s="170"/>
      <c r="E205" s="170"/>
      <c r="F205" s="170"/>
      <c r="G205" s="170"/>
      <c r="H205" s="170" t="s">
        <v>365</v>
      </c>
      <c r="I205" s="170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 t="s">
        <v>491</v>
      </c>
      <c r="T205" s="212"/>
    </row>
    <row r="206" spans="1:20" ht="14.1" customHeight="1">
      <c r="A206" s="127" t="s">
        <v>63</v>
      </c>
      <c r="G206" s="129" t="s">
        <v>367</v>
      </c>
      <c r="H206" s="129" t="s">
        <v>368</v>
      </c>
      <c r="K206" s="172"/>
      <c r="L206" s="172"/>
      <c r="N206" s="172"/>
      <c r="O206" s="172"/>
      <c r="P206" s="172" t="s">
        <v>66</v>
      </c>
      <c r="S206" s="173"/>
    </row>
    <row r="207" spans="1:20" ht="14.1" customHeight="1">
      <c r="H207" s="129" t="s">
        <v>369</v>
      </c>
      <c r="K207" s="174"/>
      <c r="L207" s="175"/>
      <c r="O207" s="174"/>
      <c r="P207" s="174" t="s">
        <v>68</v>
      </c>
      <c r="Q207" s="175" t="s">
        <v>69</v>
      </c>
      <c r="S207" s="176"/>
    </row>
    <row r="208" spans="1:20" ht="14.1" customHeight="1">
      <c r="A208" s="127" t="s">
        <v>70</v>
      </c>
      <c r="K208" s="174"/>
      <c r="L208" s="175"/>
      <c r="M208" s="174"/>
      <c r="P208" s="174"/>
      <c r="Q208" s="175" t="s">
        <v>71</v>
      </c>
      <c r="S208" s="176"/>
    </row>
    <row r="209" spans="1:19" ht="14.1" customHeight="1">
      <c r="K209" s="174"/>
      <c r="L209" s="175"/>
      <c r="M209" s="174"/>
      <c r="P209" s="174"/>
      <c r="Q209" s="175" t="s">
        <v>72</v>
      </c>
      <c r="S209" s="176"/>
    </row>
    <row r="210" spans="1:19" ht="14.1" customHeight="1">
      <c r="A210" s="171"/>
      <c r="B210" s="171"/>
      <c r="C210" s="171"/>
      <c r="D210" s="138"/>
      <c r="E210" s="138"/>
      <c r="F210" s="138"/>
      <c r="G210" s="138"/>
      <c r="H210" s="138"/>
      <c r="I210" s="138"/>
      <c r="J210" s="171"/>
      <c r="K210" s="171"/>
      <c r="L210" s="171"/>
      <c r="M210" s="171"/>
      <c r="N210" s="171"/>
      <c r="O210" s="171"/>
      <c r="P210" s="171"/>
      <c r="Q210" s="213" t="s">
        <v>370</v>
      </c>
      <c r="R210" s="171"/>
      <c r="S210" s="171"/>
    </row>
    <row r="211" spans="1:19" ht="14.1" customHeight="1">
      <c r="B211" s="177"/>
      <c r="C211" s="178"/>
      <c r="D211" s="179"/>
      <c r="E211" s="179"/>
      <c r="F211" s="179"/>
      <c r="G211" s="179"/>
      <c r="H211" s="179"/>
      <c r="I211" s="179"/>
      <c r="J211" s="178"/>
      <c r="K211" s="178"/>
      <c r="L211" s="178"/>
      <c r="M211" s="178"/>
      <c r="N211" s="178"/>
      <c r="O211" s="178"/>
      <c r="P211" s="178"/>
      <c r="Q211" s="213" t="s">
        <v>371</v>
      </c>
      <c r="R211" s="178"/>
      <c r="S211" s="178"/>
    </row>
    <row r="212" spans="1:19" ht="14.1" customHeight="1" thickBot="1">
      <c r="A212" s="169" t="s">
        <v>73</v>
      </c>
      <c r="B212" s="169"/>
      <c r="C212" s="169"/>
      <c r="D212" s="170"/>
      <c r="E212" s="170"/>
      <c r="F212" s="170"/>
      <c r="G212" s="170"/>
      <c r="H212" s="170"/>
      <c r="I212" s="170"/>
      <c r="J212" s="169"/>
      <c r="K212" s="169"/>
      <c r="L212" s="169"/>
      <c r="M212" s="169"/>
      <c r="N212" s="169"/>
      <c r="O212" s="169"/>
      <c r="P212" s="169"/>
      <c r="Q212" s="214" t="s">
        <v>372</v>
      </c>
      <c r="R212" s="169"/>
      <c r="S212" s="169"/>
    </row>
    <row r="213" spans="1:19" ht="14.1" customHeight="1">
      <c r="A213" s="127">
        <v>1</v>
      </c>
      <c r="B213" s="148"/>
      <c r="C213" s="235" t="s">
        <v>492</v>
      </c>
      <c r="D213" s="129" t="s">
        <v>493</v>
      </c>
      <c r="F213" s="144"/>
      <c r="G213" s="144"/>
      <c r="H213" s="129" t="s">
        <v>494</v>
      </c>
      <c r="I213" s="133"/>
      <c r="J213" s="178"/>
      <c r="K213" s="183"/>
      <c r="L213" s="183"/>
      <c r="M213" s="183"/>
      <c r="N213" s="177"/>
      <c r="O213" s="183"/>
      <c r="P213" s="177"/>
      <c r="Q213" s="177"/>
      <c r="R213" s="177"/>
      <c r="S213" s="183"/>
    </row>
    <row r="214" spans="1:19" ht="14.1" customHeight="1">
      <c r="A214" s="127">
        <v>2</v>
      </c>
      <c r="B214" s="177"/>
      <c r="C214" s="196"/>
      <c r="F214" s="144"/>
      <c r="G214" s="144"/>
      <c r="H214" s="129" t="s">
        <v>495</v>
      </c>
      <c r="I214" s="137"/>
      <c r="J214" s="183"/>
      <c r="K214" s="178"/>
      <c r="L214" s="183"/>
      <c r="M214" s="183"/>
      <c r="N214" s="183"/>
      <c r="O214" s="183"/>
      <c r="P214" s="183"/>
      <c r="Q214" s="178"/>
      <c r="R214" s="178"/>
      <c r="S214" s="186"/>
    </row>
    <row r="215" spans="1:19" ht="14.1" customHeight="1">
      <c r="A215" s="171">
        <v>3</v>
      </c>
      <c r="B215" s="187"/>
      <c r="C215" s="196"/>
      <c r="F215" s="144"/>
      <c r="G215" s="144"/>
      <c r="H215" s="129" t="s">
        <v>496</v>
      </c>
      <c r="I215" s="139"/>
      <c r="J215" s="231"/>
      <c r="K215" s="231"/>
      <c r="L215" s="192"/>
      <c r="M215" s="192"/>
      <c r="N215" s="193"/>
      <c r="O215" s="192"/>
      <c r="P215" s="192"/>
      <c r="Q215" s="192"/>
      <c r="R215" s="192"/>
      <c r="S215" s="192"/>
    </row>
    <row r="216" spans="1:19" ht="14.1" customHeight="1">
      <c r="A216" s="127">
        <v>4</v>
      </c>
      <c r="B216" s="194"/>
      <c r="C216" s="196"/>
      <c r="F216" s="144"/>
      <c r="G216" s="144"/>
      <c r="H216" s="144"/>
      <c r="I216" s="139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</row>
    <row r="217" spans="1:19" ht="14.1" customHeight="1">
      <c r="A217" s="127">
        <v>5</v>
      </c>
      <c r="B217" s="194"/>
      <c r="C217" s="196"/>
      <c r="F217" s="144"/>
      <c r="G217" s="144"/>
      <c r="H217" s="232" t="s">
        <v>497</v>
      </c>
      <c r="I217" s="144"/>
      <c r="J217" s="196"/>
      <c r="K217" s="196"/>
      <c r="L217" s="196"/>
      <c r="M217" s="198"/>
      <c r="N217" s="198"/>
      <c r="O217" s="198"/>
      <c r="P217" s="198"/>
      <c r="Q217" s="198"/>
      <c r="R217" s="198"/>
      <c r="S217" s="198"/>
    </row>
    <row r="218" spans="1:19" ht="14.1" customHeight="1">
      <c r="A218" s="127">
        <v>6</v>
      </c>
      <c r="B218" s="199"/>
      <c r="C218" s="196"/>
      <c r="F218" s="144"/>
      <c r="G218" s="144"/>
      <c r="H218" s="144"/>
      <c r="I218" s="144"/>
      <c r="J218" s="220"/>
      <c r="K218" s="220"/>
      <c r="L218" s="220"/>
      <c r="M218" s="202"/>
      <c r="N218" s="202"/>
      <c r="O218" s="202"/>
      <c r="P218" s="202"/>
      <c r="Q218" s="202"/>
      <c r="R218" s="202"/>
      <c r="S218" s="202"/>
    </row>
    <row r="219" spans="1:19" ht="14.1" customHeight="1">
      <c r="A219" s="127">
        <v>7</v>
      </c>
      <c r="B219" s="199"/>
      <c r="C219" s="196"/>
      <c r="F219" s="144"/>
      <c r="G219" s="144"/>
      <c r="H219" s="232" t="s">
        <v>498</v>
      </c>
      <c r="I219" s="144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</row>
    <row r="220" spans="1:19" ht="14.1" customHeight="1">
      <c r="A220" s="127">
        <v>8</v>
      </c>
      <c r="B220" s="199"/>
      <c r="C220" s="196"/>
      <c r="F220" s="144"/>
      <c r="G220" s="144"/>
      <c r="H220" s="200" t="s">
        <v>499</v>
      </c>
      <c r="I220" s="144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</row>
    <row r="221" spans="1:19" ht="14.1" customHeight="1">
      <c r="A221" s="127">
        <v>9</v>
      </c>
      <c r="B221" s="199"/>
      <c r="C221" s="196"/>
      <c r="F221" s="144"/>
      <c r="G221" s="144"/>
      <c r="H221" s="200" t="s">
        <v>500</v>
      </c>
      <c r="I221" s="144"/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</row>
    <row r="222" spans="1:19" ht="14.1" customHeight="1">
      <c r="A222" s="127">
        <v>10</v>
      </c>
      <c r="B222" s="199"/>
      <c r="C222" s="196"/>
      <c r="F222" s="144"/>
      <c r="G222" s="144"/>
      <c r="H222" s="200" t="s">
        <v>501</v>
      </c>
      <c r="I222" s="144"/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</row>
    <row r="223" spans="1:19" ht="14.1" customHeight="1">
      <c r="A223" s="127">
        <v>11</v>
      </c>
      <c r="B223" s="199"/>
      <c r="C223" s="196"/>
      <c r="F223" s="144"/>
      <c r="G223" s="144"/>
      <c r="H223" s="200" t="s">
        <v>502</v>
      </c>
      <c r="I223" s="144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</row>
    <row r="224" spans="1:19" ht="14.1" customHeight="1">
      <c r="A224" s="127">
        <v>12</v>
      </c>
      <c r="B224" s="199"/>
      <c r="C224" s="196"/>
      <c r="F224" s="144"/>
      <c r="G224" s="144"/>
      <c r="H224" s="144"/>
      <c r="I224" s="144"/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</row>
    <row r="225" spans="1:19" ht="14.1" customHeight="1">
      <c r="A225" s="127">
        <v>13</v>
      </c>
      <c r="B225" s="199"/>
      <c r="C225" s="196"/>
      <c r="F225" s="144"/>
      <c r="G225" s="144"/>
      <c r="H225" s="236" t="s">
        <v>503</v>
      </c>
      <c r="I225" s="144"/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</row>
    <row r="226" spans="1:19" ht="14.1" customHeight="1">
      <c r="A226" s="127">
        <v>14</v>
      </c>
      <c r="B226" s="199"/>
      <c r="C226" s="196"/>
      <c r="F226" s="144"/>
      <c r="G226" s="144"/>
      <c r="I226" s="144"/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</row>
    <row r="227" spans="1:19" ht="14.1" customHeight="1">
      <c r="A227" s="127">
        <v>15</v>
      </c>
      <c r="B227" s="199"/>
      <c r="C227" s="196"/>
      <c r="F227" s="144"/>
      <c r="G227" s="144"/>
      <c r="H227" s="129" t="s">
        <v>504</v>
      </c>
      <c r="I227" s="144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</row>
    <row r="228" spans="1:19" ht="14.1" customHeight="1">
      <c r="A228" s="127">
        <v>16</v>
      </c>
      <c r="B228" s="199"/>
      <c r="C228" s="196"/>
      <c r="F228" s="144"/>
      <c r="G228" s="144"/>
      <c r="H228" s="129" t="s">
        <v>505</v>
      </c>
      <c r="I228" s="144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</row>
    <row r="229" spans="1:19" ht="14.1" customHeight="1">
      <c r="A229" s="127">
        <v>17</v>
      </c>
      <c r="B229" s="199"/>
      <c r="C229" s="196"/>
      <c r="F229" s="144"/>
      <c r="G229" s="144"/>
      <c r="H229" s="144"/>
      <c r="I229" s="144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</row>
    <row r="230" spans="1:19" ht="14.1" customHeight="1">
      <c r="A230" s="127">
        <v>18</v>
      </c>
      <c r="B230" s="199"/>
      <c r="C230" s="196"/>
      <c r="F230" s="144"/>
      <c r="G230" s="144"/>
      <c r="H230" s="237" t="s">
        <v>506</v>
      </c>
      <c r="I230" s="144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</row>
    <row r="231" spans="1:19" ht="14.1" customHeight="1">
      <c r="A231" s="127">
        <v>19</v>
      </c>
      <c r="B231" s="199"/>
      <c r="C231" s="196"/>
      <c r="F231" s="144"/>
      <c r="G231" s="144"/>
      <c r="I231" s="144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</row>
    <row r="232" spans="1:19" ht="14.1" customHeight="1">
      <c r="A232" s="127">
        <v>20</v>
      </c>
      <c r="B232" s="199"/>
      <c r="C232" s="196"/>
      <c r="F232" s="144"/>
      <c r="G232" s="144"/>
      <c r="H232" s="129" t="s">
        <v>507</v>
      </c>
      <c r="I232" s="144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</row>
    <row r="233" spans="1:19" ht="14.1" customHeight="1">
      <c r="A233" s="127">
        <v>21</v>
      </c>
      <c r="B233" s="199"/>
      <c r="C233" s="196"/>
      <c r="F233" s="144"/>
      <c r="G233" s="144"/>
      <c r="H233" s="129" t="s">
        <v>508</v>
      </c>
      <c r="I233" s="144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</row>
    <row r="234" spans="1:19" ht="14.1" customHeight="1">
      <c r="A234" s="127">
        <v>22</v>
      </c>
      <c r="B234" s="199"/>
      <c r="C234" s="196"/>
      <c r="F234" s="144"/>
      <c r="G234" s="144"/>
      <c r="H234" s="129" t="s">
        <v>509</v>
      </c>
      <c r="I234" s="144"/>
      <c r="J234" s="220"/>
      <c r="K234" s="202"/>
      <c r="L234" s="220"/>
      <c r="M234" s="202"/>
      <c r="N234" s="202"/>
      <c r="O234" s="202"/>
      <c r="P234" s="202"/>
      <c r="Q234" s="202"/>
      <c r="R234" s="202"/>
      <c r="S234" s="202"/>
    </row>
    <row r="235" spans="1:19" ht="14.1" customHeight="1">
      <c r="A235" s="127">
        <v>23</v>
      </c>
      <c r="B235" s="199"/>
      <c r="C235" s="196"/>
      <c r="F235" s="144"/>
      <c r="G235" s="144"/>
      <c r="H235" s="129" t="s">
        <v>510</v>
      </c>
      <c r="I235" s="144"/>
      <c r="J235" s="220"/>
      <c r="K235" s="202"/>
      <c r="L235" s="220"/>
      <c r="M235" s="202"/>
      <c r="N235" s="202"/>
      <c r="O235" s="202"/>
      <c r="P235" s="202"/>
      <c r="Q235" s="202"/>
      <c r="R235" s="202"/>
      <c r="S235" s="202"/>
    </row>
    <row r="236" spans="1:19" ht="14.1" customHeight="1">
      <c r="A236" s="127">
        <v>24</v>
      </c>
      <c r="B236" s="199"/>
      <c r="C236" s="196"/>
      <c r="F236" s="144"/>
      <c r="G236" s="144"/>
      <c r="H236" s="144"/>
      <c r="I236" s="144"/>
      <c r="J236" s="220"/>
      <c r="K236" s="202"/>
      <c r="L236" s="220"/>
      <c r="M236" s="202"/>
      <c r="N236" s="202"/>
      <c r="O236" s="202"/>
      <c r="P236" s="202"/>
      <c r="Q236" s="202"/>
      <c r="R236" s="202"/>
      <c r="S236" s="202"/>
    </row>
    <row r="237" spans="1:19" ht="14.1" customHeight="1">
      <c r="A237" s="127">
        <v>25</v>
      </c>
      <c r="B237" s="199"/>
      <c r="C237" s="196"/>
      <c r="F237" s="144"/>
      <c r="G237" s="144"/>
      <c r="H237" s="236" t="s">
        <v>511</v>
      </c>
      <c r="I237" s="144"/>
      <c r="J237" s="220"/>
      <c r="K237" s="202"/>
      <c r="L237" s="220"/>
      <c r="M237" s="202"/>
      <c r="N237" s="202"/>
      <c r="O237" s="202"/>
      <c r="P237" s="202"/>
      <c r="Q237" s="202"/>
      <c r="R237" s="202"/>
      <c r="S237" s="202"/>
    </row>
    <row r="238" spans="1:19" ht="14.1" customHeight="1">
      <c r="A238" s="127">
        <v>26</v>
      </c>
      <c r="B238" s="199"/>
      <c r="C238" s="196"/>
      <c r="F238" s="144"/>
      <c r="G238" s="144"/>
      <c r="H238" s="238"/>
      <c r="I238" s="144"/>
      <c r="J238" s="220"/>
      <c r="K238" s="202"/>
      <c r="L238" s="220"/>
      <c r="M238" s="202"/>
      <c r="N238" s="202"/>
      <c r="O238" s="202"/>
      <c r="P238" s="202"/>
      <c r="Q238" s="202"/>
      <c r="R238" s="202"/>
      <c r="S238" s="202"/>
    </row>
    <row r="239" spans="1:19" ht="14.1" customHeight="1">
      <c r="A239" s="127">
        <v>27</v>
      </c>
      <c r="B239" s="199"/>
      <c r="C239" s="196"/>
      <c r="F239" s="144"/>
      <c r="G239" s="144"/>
      <c r="H239" s="129" t="s">
        <v>512</v>
      </c>
      <c r="I239" s="144"/>
      <c r="J239" s="220"/>
      <c r="K239" s="202"/>
      <c r="L239" s="220"/>
      <c r="M239" s="202"/>
      <c r="N239" s="202"/>
      <c r="O239" s="202"/>
      <c r="P239" s="202"/>
      <c r="Q239" s="202"/>
      <c r="R239" s="202"/>
      <c r="S239" s="202"/>
    </row>
    <row r="240" spans="1:19" ht="14.1" customHeight="1">
      <c r="A240" s="127">
        <v>28</v>
      </c>
      <c r="B240" s="199"/>
      <c r="C240" s="196"/>
      <c r="F240" s="144"/>
      <c r="G240" s="144"/>
      <c r="H240" s="129" t="s">
        <v>513</v>
      </c>
      <c r="I240" s="144"/>
      <c r="J240" s="220"/>
      <c r="K240" s="202"/>
      <c r="L240" s="220"/>
      <c r="M240" s="202"/>
      <c r="N240" s="202"/>
      <c r="O240" s="202"/>
      <c r="P240" s="202"/>
      <c r="Q240" s="202"/>
      <c r="R240" s="202"/>
      <c r="S240" s="202"/>
    </row>
    <row r="241" spans="1:20" ht="14.1" customHeight="1">
      <c r="A241" s="127">
        <v>29</v>
      </c>
      <c r="B241" s="199"/>
      <c r="C241" s="196"/>
      <c r="F241" s="144"/>
      <c r="G241" s="144"/>
      <c r="H241" s="129" t="s">
        <v>514</v>
      </c>
      <c r="I241" s="144"/>
      <c r="J241" s="220"/>
      <c r="K241" s="202"/>
      <c r="L241" s="220"/>
      <c r="M241" s="202"/>
      <c r="N241" s="202"/>
      <c r="O241" s="202"/>
      <c r="P241" s="202"/>
      <c r="Q241" s="202"/>
      <c r="R241" s="202"/>
      <c r="S241" s="202"/>
    </row>
    <row r="242" spans="1:20" ht="14.1" customHeight="1">
      <c r="A242" s="127">
        <v>30</v>
      </c>
      <c r="B242" s="199"/>
      <c r="C242" s="196"/>
      <c r="F242" s="144"/>
      <c r="G242" s="144"/>
      <c r="H242" s="129" t="s">
        <v>515</v>
      </c>
      <c r="I242" s="144"/>
      <c r="J242" s="220"/>
      <c r="K242" s="202"/>
      <c r="L242" s="220"/>
      <c r="M242" s="202"/>
      <c r="N242" s="202"/>
      <c r="O242" s="202"/>
      <c r="P242" s="202"/>
      <c r="Q242" s="202"/>
      <c r="R242" s="202"/>
      <c r="S242" s="202"/>
    </row>
    <row r="243" spans="1:20" ht="14.1" customHeight="1">
      <c r="A243" s="127">
        <v>31</v>
      </c>
      <c r="B243" s="199"/>
      <c r="C243" s="196"/>
      <c r="F243" s="144"/>
      <c r="G243" s="144"/>
      <c r="H243" s="129" t="s">
        <v>516</v>
      </c>
      <c r="I243" s="144"/>
      <c r="J243" s="220"/>
      <c r="K243" s="202"/>
      <c r="L243" s="220"/>
      <c r="M243" s="202"/>
      <c r="N243" s="202"/>
      <c r="O243" s="202"/>
      <c r="P243" s="202"/>
      <c r="Q243" s="202"/>
      <c r="R243" s="202"/>
      <c r="S243" s="202"/>
    </row>
    <row r="244" spans="1:20" ht="14.1" customHeight="1">
      <c r="A244" s="127">
        <v>32</v>
      </c>
      <c r="B244" s="199"/>
      <c r="C244" s="196"/>
      <c r="F244" s="144"/>
      <c r="G244" s="144"/>
      <c r="H244" s="144"/>
      <c r="I244" s="144"/>
      <c r="J244" s="220"/>
      <c r="K244" s="202"/>
      <c r="L244" s="220"/>
      <c r="M244" s="202"/>
      <c r="N244" s="202"/>
      <c r="O244" s="202"/>
      <c r="P244" s="202"/>
      <c r="Q244" s="202"/>
      <c r="R244" s="202"/>
      <c r="S244" s="202"/>
    </row>
    <row r="245" spans="1:20" ht="14.1" customHeight="1">
      <c r="A245" s="127">
        <v>33</v>
      </c>
      <c r="B245" s="199"/>
      <c r="H245" s="239" t="s">
        <v>517</v>
      </c>
      <c r="I245" s="240"/>
      <c r="J245" s="220"/>
      <c r="K245" s="202"/>
      <c r="L245" s="220"/>
      <c r="M245" s="202"/>
      <c r="N245" s="202"/>
      <c r="O245" s="202"/>
      <c r="P245" s="202"/>
      <c r="Q245" s="202"/>
      <c r="R245" s="202"/>
      <c r="S245" s="202"/>
    </row>
    <row r="246" spans="1:20" ht="14.1" customHeight="1">
      <c r="A246" s="127">
        <v>34</v>
      </c>
      <c r="B246" s="205"/>
      <c r="H246" s="239" t="s">
        <v>518</v>
      </c>
      <c r="I246" s="240"/>
      <c r="J246" s="241"/>
      <c r="K246" s="242"/>
      <c r="L246" s="220"/>
      <c r="M246" s="202"/>
      <c r="N246" s="202"/>
      <c r="O246" s="202"/>
      <c r="P246" s="202"/>
      <c r="Q246" s="202"/>
      <c r="R246" s="202"/>
      <c r="S246" s="202"/>
    </row>
    <row r="247" spans="1:20" ht="14.1" customHeight="1">
      <c r="A247" s="127">
        <v>35</v>
      </c>
      <c r="B247" s="199"/>
      <c r="H247" s="239" t="s">
        <v>519</v>
      </c>
      <c r="I247" s="240"/>
      <c r="J247" s="241"/>
      <c r="K247" s="242"/>
      <c r="L247" s="220"/>
      <c r="M247" s="202"/>
      <c r="N247" s="202"/>
      <c r="O247" s="202"/>
      <c r="P247" s="202"/>
      <c r="Q247" s="202"/>
      <c r="R247" s="202"/>
      <c r="S247" s="202"/>
    </row>
    <row r="248" spans="1:20" ht="14.1" customHeight="1">
      <c r="A248" s="127">
        <v>36</v>
      </c>
      <c r="B248" s="199"/>
      <c r="H248" s="239" t="s">
        <v>520</v>
      </c>
      <c r="I248" s="240"/>
      <c r="J248" s="241"/>
      <c r="K248" s="242"/>
      <c r="L248" s="220"/>
      <c r="M248" s="202"/>
      <c r="N248" s="202"/>
      <c r="O248" s="202"/>
      <c r="P248" s="202"/>
      <c r="Q248" s="202"/>
      <c r="R248" s="202"/>
      <c r="S248" s="202"/>
    </row>
    <row r="249" spans="1:20" ht="14.1" customHeight="1">
      <c r="A249" s="127">
        <v>37</v>
      </c>
      <c r="B249" s="199"/>
      <c r="H249" s="239" t="s">
        <v>521</v>
      </c>
      <c r="I249" s="240"/>
      <c r="J249" s="241"/>
      <c r="K249" s="242"/>
      <c r="L249" s="220"/>
      <c r="M249" s="202"/>
      <c r="N249" s="202"/>
      <c r="O249" s="202"/>
      <c r="P249" s="202"/>
      <c r="Q249" s="202"/>
      <c r="R249" s="202"/>
      <c r="S249" s="202"/>
    </row>
    <row r="250" spans="1:20" ht="14.1" customHeight="1">
      <c r="A250" s="127">
        <v>38</v>
      </c>
      <c r="B250" s="199"/>
      <c r="C250" s="196"/>
      <c r="F250" s="144"/>
      <c r="G250" s="144"/>
      <c r="H250" s="144"/>
      <c r="I250" s="144"/>
      <c r="J250" s="241"/>
      <c r="K250" s="242"/>
      <c r="L250" s="220"/>
      <c r="M250" s="202"/>
      <c r="N250" s="202"/>
      <c r="O250" s="202"/>
      <c r="P250" s="202"/>
      <c r="Q250" s="202"/>
      <c r="R250" s="202"/>
      <c r="S250" s="202"/>
    </row>
    <row r="251" spans="1:20" ht="14.1" customHeight="1">
      <c r="A251" s="127">
        <v>39</v>
      </c>
      <c r="B251" s="199"/>
      <c r="C251" s="196"/>
      <c r="F251" s="144"/>
      <c r="G251" s="144"/>
      <c r="H251" s="234" t="s">
        <v>522</v>
      </c>
      <c r="I251" s="144"/>
      <c r="J251" s="220"/>
      <c r="K251" s="202"/>
      <c r="L251" s="220"/>
      <c r="M251" s="202"/>
      <c r="N251" s="202"/>
      <c r="O251" s="202"/>
      <c r="P251" s="202"/>
      <c r="Q251" s="202"/>
      <c r="R251" s="202"/>
      <c r="S251" s="202"/>
    </row>
    <row r="252" spans="1:20" ht="14.1" customHeight="1">
      <c r="A252" s="127">
        <v>40</v>
      </c>
      <c r="B252" s="199"/>
      <c r="C252" s="196"/>
      <c r="F252" s="144"/>
      <c r="G252" s="144"/>
      <c r="H252" s="234" t="s">
        <v>523</v>
      </c>
      <c r="I252" s="144"/>
      <c r="J252" s="202"/>
      <c r="K252" s="202"/>
      <c r="L252" s="202"/>
      <c r="M252" s="202"/>
      <c r="N252" s="202"/>
      <c r="O252" s="202"/>
      <c r="P252" s="202"/>
      <c r="Q252" s="202"/>
      <c r="R252" s="202"/>
      <c r="S252" s="202"/>
    </row>
    <row r="253" spans="1:20" ht="14.1" customHeight="1">
      <c r="A253" s="127">
        <v>41</v>
      </c>
      <c r="B253" s="199"/>
      <c r="C253" s="196"/>
      <c r="F253" s="144"/>
      <c r="G253" s="144"/>
      <c r="H253" s="144"/>
      <c r="I253" s="144"/>
      <c r="J253" s="202"/>
      <c r="K253" s="202"/>
      <c r="L253" s="202"/>
      <c r="M253" s="202"/>
      <c r="N253" s="202"/>
      <c r="O253" s="202"/>
      <c r="P253" s="202"/>
      <c r="Q253" s="202"/>
      <c r="R253" s="202"/>
      <c r="S253" s="202"/>
    </row>
    <row r="254" spans="1:20" ht="14.1" customHeight="1" thickBot="1">
      <c r="A254" s="169">
        <v>42</v>
      </c>
      <c r="B254" s="169"/>
      <c r="C254" s="169"/>
      <c r="D254" s="170"/>
      <c r="E254" s="170"/>
      <c r="F254" s="170"/>
      <c r="G254" s="170"/>
      <c r="H254" s="170"/>
      <c r="I254" s="170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</row>
    <row r="255" spans="1:20" ht="14.1" customHeight="1">
      <c r="A255" s="127" t="s">
        <v>412</v>
      </c>
      <c r="Q255" s="127" t="s">
        <v>413</v>
      </c>
    </row>
    <row r="256" spans="1:20" ht="14.1" customHeight="1" thickBot="1">
      <c r="A256" s="169" t="s">
        <v>364</v>
      </c>
      <c r="B256" s="169"/>
      <c r="C256" s="169"/>
      <c r="D256" s="170"/>
      <c r="E256" s="170"/>
      <c r="F256" s="170"/>
      <c r="G256" s="170"/>
      <c r="H256" s="170" t="s">
        <v>365</v>
      </c>
      <c r="I256" s="170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 t="s">
        <v>524</v>
      </c>
      <c r="T256" s="212"/>
    </row>
    <row r="257" spans="1:19" ht="14.1" customHeight="1">
      <c r="A257" s="127" t="s">
        <v>63</v>
      </c>
      <c r="G257" s="129" t="s">
        <v>367</v>
      </c>
      <c r="H257" s="129" t="s">
        <v>368</v>
      </c>
      <c r="K257" s="172"/>
      <c r="L257" s="172"/>
      <c r="N257" s="172"/>
      <c r="O257" s="172"/>
      <c r="P257" s="172" t="s">
        <v>66</v>
      </c>
      <c r="S257" s="173"/>
    </row>
    <row r="258" spans="1:19" ht="14.1" customHeight="1">
      <c r="H258" s="129" t="s">
        <v>369</v>
      </c>
      <c r="K258" s="174"/>
      <c r="L258" s="175"/>
      <c r="O258" s="174"/>
      <c r="P258" s="174" t="s">
        <v>68</v>
      </c>
      <c r="Q258" s="175" t="s">
        <v>69</v>
      </c>
      <c r="S258" s="176"/>
    </row>
    <row r="259" spans="1:19" ht="14.1" customHeight="1">
      <c r="A259" s="127" t="s">
        <v>70</v>
      </c>
      <c r="K259" s="174"/>
      <c r="L259" s="175"/>
      <c r="M259" s="174"/>
      <c r="P259" s="174"/>
      <c r="Q259" s="175" t="s">
        <v>71</v>
      </c>
      <c r="S259" s="176"/>
    </row>
    <row r="260" spans="1:19" ht="14.1" customHeight="1">
      <c r="K260" s="174"/>
      <c r="L260" s="175"/>
      <c r="M260" s="174"/>
      <c r="P260" s="174"/>
      <c r="Q260" s="175" t="s">
        <v>72</v>
      </c>
      <c r="S260" s="176"/>
    </row>
    <row r="261" spans="1:19" ht="14.1" customHeight="1">
      <c r="A261" s="171"/>
      <c r="B261" s="171"/>
      <c r="C261" s="171"/>
      <c r="D261" s="138"/>
      <c r="E261" s="138"/>
      <c r="F261" s="138"/>
      <c r="G261" s="138"/>
      <c r="H261" s="138"/>
      <c r="I261" s="138"/>
      <c r="J261" s="171"/>
      <c r="K261" s="171"/>
      <c r="L261" s="171"/>
      <c r="M261" s="171"/>
      <c r="N261" s="171"/>
      <c r="O261" s="171"/>
      <c r="P261" s="171"/>
      <c r="Q261" s="213" t="s">
        <v>370</v>
      </c>
      <c r="R261" s="171"/>
      <c r="S261" s="171"/>
    </row>
    <row r="262" spans="1:19" ht="14.1" customHeight="1">
      <c r="B262" s="177"/>
      <c r="C262" s="178"/>
      <c r="D262" s="179"/>
      <c r="E262" s="179"/>
      <c r="F262" s="179"/>
      <c r="G262" s="179"/>
      <c r="H262" s="179"/>
      <c r="I262" s="179"/>
      <c r="J262" s="178"/>
      <c r="K262" s="178"/>
      <c r="L262" s="178"/>
      <c r="M262" s="178"/>
      <c r="N262" s="178"/>
      <c r="O262" s="178"/>
      <c r="P262" s="178"/>
      <c r="Q262" s="213" t="s">
        <v>371</v>
      </c>
      <c r="R262" s="178"/>
      <c r="S262" s="178"/>
    </row>
    <row r="263" spans="1:19" ht="14.1" customHeight="1" thickBot="1">
      <c r="A263" s="169" t="s">
        <v>73</v>
      </c>
      <c r="B263" s="169"/>
      <c r="C263" s="169"/>
      <c r="D263" s="170"/>
      <c r="E263" s="170"/>
      <c r="F263" s="170"/>
      <c r="G263" s="170"/>
      <c r="H263" s="170"/>
      <c r="I263" s="170"/>
      <c r="J263" s="169"/>
      <c r="K263" s="169"/>
      <c r="L263" s="169"/>
      <c r="M263" s="169"/>
      <c r="N263" s="169"/>
      <c r="O263" s="169"/>
      <c r="P263" s="169"/>
      <c r="Q263" s="214" t="s">
        <v>372</v>
      </c>
      <c r="R263" s="169"/>
      <c r="S263" s="169"/>
    </row>
    <row r="264" spans="1:19" ht="14.1" customHeight="1">
      <c r="A264" s="127">
        <v>1</v>
      </c>
      <c r="B264" s="148"/>
      <c r="C264" s="243" t="s">
        <v>492</v>
      </c>
      <c r="D264" s="129" t="s">
        <v>493</v>
      </c>
      <c r="E264" s="133"/>
      <c r="F264" s="133"/>
      <c r="G264" s="133"/>
      <c r="H264" s="236" t="s">
        <v>525</v>
      </c>
      <c r="I264" s="133"/>
      <c r="J264" s="178"/>
      <c r="K264" s="183"/>
      <c r="L264" s="183"/>
      <c r="M264" s="183"/>
      <c r="N264" s="177"/>
      <c r="O264" s="183"/>
      <c r="P264" s="177"/>
      <c r="Q264" s="177"/>
      <c r="R264" s="177"/>
      <c r="S264" s="183"/>
    </row>
    <row r="265" spans="1:19" ht="14.1" customHeight="1">
      <c r="A265" s="127">
        <v>2</v>
      </c>
      <c r="B265" s="177"/>
      <c r="C265" s="183"/>
      <c r="D265" s="230" t="s">
        <v>526</v>
      </c>
      <c r="E265" s="133"/>
      <c r="F265" s="133"/>
      <c r="G265" s="179"/>
      <c r="H265" s="234" t="s">
        <v>527</v>
      </c>
      <c r="I265" s="133"/>
      <c r="J265" s="183"/>
      <c r="K265" s="178"/>
      <c r="L265" s="183"/>
      <c r="M265" s="183"/>
      <c r="N265" s="183"/>
      <c r="O265" s="183"/>
      <c r="P265" s="183"/>
      <c r="Q265" s="178"/>
      <c r="R265" s="178"/>
      <c r="S265" s="186"/>
    </row>
    <row r="266" spans="1:19" ht="14.1" customHeight="1">
      <c r="A266" s="171">
        <v>3</v>
      </c>
      <c r="B266" s="187"/>
      <c r="C266" s="186"/>
      <c r="D266" s="135"/>
      <c r="E266" s="135"/>
      <c r="F266" s="135"/>
      <c r="G266" s="135"/>
      <c r="H266" s="234" t="s">
        <v>528</v>
      </c>
      <c r="I266" s="137"/>
      <c r="J266" s="231"/>
      <c r="K266" s="231"/>
      <c r="L266" s="192"/>
      <c r="M266" s="192"/>
      <c r="N266" s="193"/>
      <c r="O266" s="192"/>
      <c r="P266" s="192"/>
      <c r="Q266" s="192"/>
      <c r="R266" s="192"/>
      <c r="S266" s="192"/>
    </row>
    <row r="267" spans="1:19" ht="14.1" customHeight="1">
      <c r="A267" s="127">
        <v>4</v>
      </c>
      <c r="B267" s="194"/>
      <c r="C267" s="196"/>
      <c r="D267" s="189"/>
      <c r="E267" s="189"/>
      <c r="F267" s="139"/>
      <c r="G267" s="139"/>
      <c r="H267" s="234" t="s">
        <v>529</v>
      </c>
      <c r="I267" s="139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</row>
    <row r="268" spans="1:19" ht="14.1" customHeight="1">
      <c r="A268" s="127">
        <v>5</v>
      </c>
      <c r="B268" s="194"/>
      <c r="C268" s="196"/>
      <c r="F268" s="139"/>
      <c r="G268" s="139"/>
      <c r="H268" s="234" t="s">
        <v>530</v>
      </c>
      <c r="I268" s="139"/>
      <c r="J268" s="196"/>
      <c r="K268" s="196"/>
      <c r="L268" s="196"/>
      <c r="M268" s="198"/>
      <c r="N268" s="198"/>
      <c r="O268" s="198"/>
      <c r="P268" s="198"/>
      <c r="Q268" s="198"/>
      <c r="R268" s="198"/>
      <c r="S268" s="198"/>
    </row>
    <row r="269" spans="1:19" ht="14.1" customHeight="1">
      <c r="A269" s="127">
        <v>6</v>
      </c>
      <c r="B269" s="199"/>
      <c r="C269" s="196"/>
      <c r="F269" s="144"/>
      <c r="G269" s="144"/>
      <c r="H269" s="144"/>
      <c r="I269" s="144"/>
      <c r="J269" s="220"/>
      <c r="K269" s="220"/>
      <c r="L269" s="220"/>
      <c r="M269" s="202"/>
      <c r="N269" s="202"/>
      <c r="O269" s="202"/>
      <c r="P269" s="202"/>
      <c r="Q269" s="202"/>
      <c r="R269" s="202"/>
      <c r="S269" s="202"/>
    </row>
    <row r="270" spans="1:19" ht="14.1" customHeight="1">
      <c r="A270" s="127">
        <v>7</v>
      </c>
      <c r="B270" s="199"/>
      <c r="C270" s="196"/>
      <c r="F270" s="144"/>
      <c r="G270" s="144"/>
      <c r="H270" s="234" t="s">
        <v>531</v>
      </c>
      <c r="I270" s="144"/>
      <c r="J270" s="202"/>
      <c r="K270" s="202"/>
      <c r="L270" s="202"/>
      <c r="M270" s="202"/>
      <c r="N270" s="202"/>
      <c r="O270" s="202"/>
      <c r="P270" s="202"/>
      <c r="Q270" s="202"/>
      <c r="R270" s="202"/>
      <c r="S270" s="202"/>
    </row>
    <row r="271" spans="1:19" ht="14.1" customHeight="1">
      <c r="A271" s="127">
        <v>8</v>
      </c>
      <c r="B271" s="199"/>
      <c r="C271" s="196"/>
      <c r="F271" s="144"/>
      <c r="G271" s="144"/>
      <c r="H271" s="234" t="s">
        <v>532</v>
      </c>
      <c r="I271" s="144"/>
      <c r="J271" s="202"/>
      <c r="K271" s="202"/>
      <c r="L271" s="202"/>
      <c r="M271" s="202"/>
      <c r="N271" s="202"/>
      <c r="O271" s="202"/>
      <c r="P271" s="202"/>
      <c r="Q271" s="202"/>
      <c r="R271" s="202"/>
      <c r="S271" s="202"/>
    </row>
    <row r="272" spans="1:19" ht="14.1" customHeight="1">
      <c r="A272" s="127">
        <v>9</v>
      </c>
      <c r="B272" s="199"/>
      <c r="C272" s="196"/>
      <c r="F272" s="144"/>
      <c r="G272" s="144"/>
      <c r="H272" s="234" t="s">
        <v>533</v>
      </c>
      <c r="I272" s="144"/>
      <c r="J272" s="202"/>
      <c r="K272" s="202"/>
      <c r="L272" s="202"/>
      <c r="M272" s="202"/>
      <c r="N272" s="202"/>
      <c r="O272" s="202"/>
      <c r="P272" s="202"/>
      <c r="Q272" s="202"/>
      <c r="R272" s="202"/>
      <c r="S272" s="202"/>
    </row>
    <row r="273" spans="1:19" ht="14.1" customHeight="1">
      <c r="A273" s="127">
        <v>10</v>
      </c>
      <c r="B273" s="199"/>
      <c r="C273" s="196"/>
      <c r="F273" s="144"/>
      <c r="G273" s="144"/>
      <c r="H273" s="234" t="s">
        <v>534</v>
      </c>
      <c r="I273" s="144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</row>
    <row r="274" spans="1:19" ht="14.1" customHeight="1">
      <c r="A274" s="127">
        <v>11</v>
      </c>
      <c r="B274" s="199"/>
      <c r="C274" s="196"/>
      <c r="F274" s="144"/>
      <c r="G274" s="144"/>
      <c r="H274" s="144"/>
      <c r="I274" s="144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</row>
    <row r="275" spans="1:19" ht="14.1" customHeight="1">
      <c r="A275" s="127">
        <v>12</v>
      </c>
      <c r="B275" s="199"/>
      <c r="C275" s="196"/>
      <c r="F275" s="144"/>
      <c r="G275" s="144"/>
      <c r="H275" s="236" t="s">
        <v>535</v>
      </c>
      <c r="I275" s="144"/>
      <c r="J275" s="202"/>
      <c r="K275" s="202"/>
      <c r="L275" s="202"/>
      <c r="M275" s="202"/>
      <c r="N275" s="202"/>
      <c r="O275" s="202"/>
      <c r="P275" s="202"/>
      <c r="Q275" s="202"/>
      <c r="R275" s="202"/>
      <c r="S275" s="202"/>
    </row>
    <row r="276" spans="1:19" ht="14.1" customHeight="1">
      <c r="A276" s="127">
        <v>13</v>
      </c>
      <c r="B276" s="199"/>
      <c r="C276" s="196"/>
      <c r="F276" s="144"/>
      <c r="G276" s="144"/>
      <c r="H276" s="234"/>
      <c r="I276" s="144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</row>
    <row r="277" spans="1:19" ht="14.1" customHeight="1">
      <c r="A277" s="127">
        <v>14</v>
      </c>
      <c r="B277" s="199"/>
      <c r="C277" s="196"/>
      <c r="F277" s="144"/>
      <c r="G277" s="144"/>
      <c r="H277" s="234" t="s">
        <v>536</v>
      </c>
      <c r="I277" s="144"/>
      <c r="J277" s="202"/>
      <c r="K277" s="202"/>
      <c r="L277" s="202"/>
      <c r="M277" s="202"/>
      <c r="N277" s="202"/>
      <c r="O277" s="202"/>
      <c r="P277" s="202"/>
      <c r="Q277" s="202"/>
      <c r="R277" s="202"/>
      <c r="S277" s="202"/>
    </row>
    <row r="278" spans="1:19" ht="14.1" customHeight="1">
      <c r="A278" s="127">
        <v>15</v>
      </c>
      <c r="B278" s="199"/>
      <c r="C278" s="196"/>
      <c r="F278" s="144"/>
      <c r="G278" s="144"/>
      <c r="H278" s="234" t="s">
        <v>537</v>
      </c>
      <c r="I278" s="144"/>
      <c r="J278" s="202"/>
      <c r="K278" s="202"/>
      <c r="L278" s="202"/>
      <c r="M278" s="202"/>
      <c r="N278" s="202"/>
      <c r="O278" s="202"/>
      <c r="P278" s="202"/>
      <c r="Q278" s="202"/>
      <c r="R278" s="202"/>
      <c r="S278" s="202"/>
    </row>
    <row r="279" spans="1:19" ht="14.1" customHeight="1">
      <c r="A279" s="127">
        <v>16</v>
      </c>
      <c r="B279" s="199"/>
      <c r="C279" s="196"/>
      <c r="F279" s="144"/>
      <c r="G279" s="144"/>
      <c r="H279" s="234" t="s">
        <v>538</v>
      </c>
      <c r="I279" s="144"/>
      <c r="J279" s="202"/>
      <c r="K279" s="202"/>
      <c r="L279" s="202"/>
      <c r="M279" s="202"/>
      <c r="N279" s="202"/>
      <c r="O279" s="202"/>
      <c r="P279" s="202"/>
      <c r="Q279" s="202"/>
      <c r="R279" s="202"/>
      <c r="S279" s="202"/>
    </row>
    <row r="280" spans="1:19" ht="14.1" customHeight="1">
      <c r="A280" s="127">
        <v>17</v>
      </c>
      <c r="B280" s="199"/>
      <c r="C280" s="196"/>
      <c r="F280" s="144"/>
      <c r="G280" s="144"/>
      <c r="H280" s="144"/>
      <c r="I280" s="144"/>
      <c r="J280" s="202"/>
      <c r="K280" s="202"/>
      <c r="L280" s="202"/>
      <c r="M280" s="202"/>
      <c r="N280" s="202"/>
      <c r="O280" s="202"/>
      <c r="P280" s="202"/>
      <c r="Q280" s="202"/>
      <c r="R280" s="202"/>
      <c r="S280" s="202"/>
    </row>
    <row r="281" spans="1:19" ht="14.1" customHeight="1">
      <c r="A281" s="127">
        <v>18</v>
      </c>
      <c r="B281" s="199"/>
      <c r="C281" s="196"/>
      <c r="F281" s="144"/>
      <c r="G281" s="144"/>
      <c r="H281" s="237" t="s">
        <v>539</v>
      </c>
      <c r="I281" s="144"/>
      <c r="J281" s="202"/>
      <c r="K281" s="202"/>
      <c r="L281" s="202"/>
      <c r="M281" s="202"/>
      <c r="N281" s="202"/>
      <c r="O281" s="202"/>
      <c r="P281" s="202"/>
      <c r="Q281" s="202"/>
      <c r="R281" s="202"/>
      <c r="S281" s="202"/>
    </row>
    <row r="282" spans="1:19" ht="14.1" customHeight="1">
      <c r="A282" s="127">
        <v>19</v>
      </c>
      <c r="B282" s="199"/>
      <c r="C282" s="196"/>
      <c r="F282" s="144"/>
      <c r="G282" s="144"/>
      <c r="H282" s="129" t="s">
        <v>540</v>
      </c>
      <c r="I282" s="144"/>
      <c r="J282" s="202"/>
      <c r="K282" s="202"/>
      <c r="L282" s="202"/>
      <c r="M282" s="202"/>
      <c r="N282" s="202"/>
      <c r="O282" s="202"/>
      <c r="P282" s="202"/>
      <c r="Q282" s="202"/>
      <c r="R282" s="202"/>
      <c r="S282" s="202"/>
    </row>
    <row r="283" spans="1:19" ht="14.1" customHeight="1">
      <c r="A283" s="127">
        <v>20</v>
      </c>
      <c r="B283" s="199"/>
      <c r="C283" s="196"/>
      <c r="F283" s="144"/>
      <c r="G283" s="144"/>
      <c r="H283" s="129" t="s">
        <v>541</v>
      </c>
      <c r="I283" s="144"/>
      <c r="J283" s="202"/>
      <c r="K283" s="202"/>
      <c r="L283" s="202"/>
      <c r="M283" s="202"/>
      <c r="N283" s="202"/>
      <c r="O283" s="202"/>
      <c r="P283" s="202"/>
      <c r="Q283" s="202"/>
      <c r="R283" s="202"/>
      <c r="S283" s="202"/>
    </row>
    <row r="284" spans="1:19" ht="14.1" customHeight="1">
      <c r="A284" s="127">
        <v>21</v>
      </c>
      <c r="B284" s="199"/>
      <c r="C284" s="196"/>
      <c r="F284" s="144"/>
      <c r="G284" s="144"/>
      <c r="H284" s="144"/>
      <c r="I284" s="144"/>
      <c r="J284" s="202"/>
      <c r="K284" s="202"/>
      <c r="L284" s="202"/>
      <c r="M284" s="202"/>
      <c r="N284" s="202"/>
      <c r="O284" s="202"/>
      <c r="P284" s="202"/>
      <c r="Q284" s="202"/>
      <c r="R284" s="202"/>
      <c r="S284" s="202"/>
    </row>
    <row r="285" spans="1:19" ht="14.1" customHeight="1">
      <c r="A285" s="127">
        <v>22</v>
      </c>
      <c r="B285" s="199"/>
      <c r="C285" s="196"/>
      <c r="F285" s="144"/>
      <c r="G285" s="144"/>
      <c r="H285" s="237" t="s">
        <v>542</v>
      </c>
      <c r="I285" s="144"/>
      <c r="J285" s="220"/>
      <c r="K285" s="202"/>
      <c r="L285" s="220"/>
      <c r="M285" s="202"/>
      <c r="N285" s="202"/>
      <c r="O285" s="202"/>
      <c r="P285" s="202"/>
      <c r="Q285" s="202"/>
      <c r="R285" s="202"/>
      <c r="S285" s="202"/>
    </row>
    <row r="286" spans="1:19" ht="14.1" customHeight="1">
      <c r="A286" s="127">
        <v>23</v>
      </c>
      <c r="B286" s="199"/>
      <c r="C286" s="196"/>
      <c r="F286" s="144"/>
      <c r="G286" s="144"/>
      <c r="H286" s="129" t="s">
        <v>543</v>
      </c>
      <c r="I286" s="144"/>
      <c r="J286" s="220"/>
      <c r="K286" s="202"/>
      <c r="L286" s="220"/>
      <c r="M286" s="202"/>
      <c r="N286" s="202"/>
      <c r="O286" s="202"/>
      <c r="P286" s="202"/>
      <c r="Q286" s="202"/>
      <c r="R286" s="202"/>
      <c r="S286" s="202"/>
    </row>
    <row r="287" spans="1:19" ht="14.1" customHeight="1">
      <c r="A287" s="127">
        <v>24</v>
      </c>
      <c r="B287" s="199"/>
      <c r="C287" s="196"/>
      <c r="F287" s="144"/>
      <c r="G287" s="144"/>
      <c r="H287" s="129" t="s">
        <v>544</v>
      </c>
      <c r="I287" s="144"/>
      <c r="J287" s="220"/>
      <c r="K287" s="202"/>
      <c r="L287" s="220"/>
      <c r="M287" s="202"/>
      <c r="N287" s="202"/>
      <c r="O287" s="202"/>
      <c r="P287" s="202"/>
      <c r="Q287" s="202"/>
      <c r="R287" s="202"/>
      <c r="S287" s="202"/>
    </row>
    <row r="288" spans="1:19" ht="14.1" customHeight="1">
      <c r="A288" s="127">
        <v>25</v>
      </c>
      <c r="B288" s="199"/>
      <c r="C288" s="196"/>
      <c r="F288" s="144"/>
      <c r="G288" s="144"/>
      <c r="H288" s="144"/>
      <c r="I288" s="144"/>
      <c r="J288" s="220"/>
      <c r="K288" s="202"/>
      <c r="L288" s="220"/>
      <c r="M288" s="202"/>
      <c r="N288" s="202"/>
      <c r="O288" s="202"/>
      <c r="P288" s="202"/>
      <c r="Q288" s="202"/>
      <c r="R288" s="202"/>
      <c r="S288" s="202"/>
    </row>
    <row r="289" spans="1:19" ht="14.1" customHeight="1">
      <c r="A289" s="127">
        <v>26</v>
      </c>
      <c r="B289" s="199"/>
      <c r="C289" s="196"/>
      <c r="F289" s="144"/>
      <c r="G289" s="144"/>
      <c r="H289" s="237" t="s">
        <v>545</v>
      </c>
      <c r="I289" s="144"/>
      <c r="J289" s="220"/>
      <c r="K289" s="202"/>
      <c r="L289" s="220"/>
      <c r="M289" s="202"/>
      <c r="N289" s="202"/>
      <c r="O289" s="202"/>
      <c r="P289" s="202"/>
      <c r="Q289" s="202"/>
      <c r="R289" s="202"/>
      <c r="S289" s="202"/>
    </row>
    <row r="290" spans="1:19" ht="14.1" customHeight="1">
      <c r="A290" s="127">
        <v>27</v>
      </c>
      <c r="B290" s="199"/>
      <c r="C290" s="196"/>
      <c r="F290" s="144"/>
      <c r="G290" s="144"/>
      <c r="H290" s="129" t="s">
        <v>546</v>
      </c>
      <c r="I290" s="144"/>
      <c r="J290" s="220"/>
      <c r="K290" s="202"/>
      <c r="L290" s="220"/>
      <c r="M290" s="202"/>
      <c r="N290" s="202"/>
      <c r="O290" s="202"/>
      <c r="P290" s="202"/>
      <c r="Q290" s="202"/>
      <c r="R290" s="202"/>
      <c r="S290" s="202"/>
    </row>
    <row r="291" spans="1:19" ht="14.1" customHeight="1">
      <c r="A291" s="127">
        <v>28</v>
      </c>
      <c r="B291" s="199"/>
      <c r="C291" s="196"/>
      <c r="F291" s="144"/>
      <c r="G291" s="144"/>
      <c r="I291" s="144"/>
      <c r="J291" s="220"/>
      <c r="K291" s="202"/>
      <c r="L291" s="220"/>
      <c r="M291" s="202"/>
      <c r="N291" s="202"/>
      <c r="O291" s="202"/>
      <c r="P291" s="202"/>
      <c r="Q291" s="202"/>
      <c r="R291" s="202"/>
      <c r="S291" s="202"/>
    </row>
    <row r="292" spans="1:19" ht="14.1" customHeight="1">
      <c r="A292" s="127">
        <v>29</v>
      </c>
      <c r="B292" s="199"/>
      <c r="C292" s="196"/>
      <c r="F292" s="144"/>
      <c r="G292" s="144"/>
      <c r="H292" s="237" t="s">
        <v>547</v>
      </c>
      <c r="I292" s="144"/>
      <c r="J292" s="220"/>
      <c r="K292" s="202"/>
      <c r="L292" s="220"/>
      <c r="M292" s="202"/>
      <c r="N292" s="202"/>
      <c r="O292" s="202"/>
      <c r="P292" s="202"/>
      <c r="Q292" s="202"/>
      <c r="R292" s="202"/>
      <c r="S292" s="202"/>
    </row>
    <row r="293" spans="1:19" ht="14.1" customHeight="1">
      <c r="A293" s="127">
        <v>30</v>
      </c>
      <c r="B293" s="199"/>
      <c r="C293" s="196"/>
      <c r="F293" s="144"/>
      <c r="G293" s="144"/>
      <c r="H293" s="129" t="s">
        <v>548</v>
      </c>
      <c r="I293" s="144"/>
      <c r="J293" s="220"/>
      <c r="K293" s="202"/>
      <c r="L293" s="220"/>
      <c r="M293" s="202"/>
      <c r="N293" s="202"/>
      <c r="O293" s="202"/>
      <c r="P293" s="202"/>
      <c r="Q293" s="202"/>
      <c r="R293" s="202"/>
      <c r="S293" s="202"/>
    </row>
    <row r="294" spans="1:19" ht="14.1" customHeight="1">
      <c r="A294" s="127">
        <v>31</v>
      </c>
      <c r="B294" s="199"/>
      <c r="C294" s="196"/>
      <c r="F294" s="144"/>
      <c r="G294" s="144"/>
      <c r="H294" s="129" t="s">
        <v>549</v>
      </c>
      <c r="I294" s="144"/>
      <c r="J294" s="220"/>
      <c r="K294" s="202"/>
      <c r="L294" s="220"/>
      <c r="M294" s="202"/>
      <c r="N294" s="202"/>
      <c r="O294" s="202"/>
      <c r="P294" s="202"/>
      <c r="Q294" s="202"/>
      <c r="R294" s="202"/>
      <c r="S294" s="202"/>
    </row>
    <row r="295" spans="1:19" ht="14.1" customHeight="1">
      <c r="A295" s="127">
        <v>32</v>
      </c>
      <c r="B295" s="199"/>
      <c r="C295" s="196"/>
      <c r="F295" s="144"/>
      <c r="G295" s="144"/>
      <c r="H295" s="144"/>
      <c r="I295" s="144"/>
      <c r="J295" s="220"/>
      <c r="K295" s="202"/>
      <c r="L295" s="220"/>
      <c r="M295" s="202"/>
      <c r="N295" s="202"/>
      <c r="O295" s="202"/>
      <c r="P295" s="202"/>
      <c r="Q295" s="202"/>
      <c r="R295" s="202"/>
      <c r="S295" s="202"/>
    </row>
    <row r="296" spans="1:19" ht="14.1" customHeight="1">
      <c r="A296" s="127">
        <v>33</v>
      </c>
      <c r="B296" s="199"/>
      <c r="C296" s="196"/>
      <c r="F296" s="144"/>
      <c r="G296" s="144"/>
      <c r="H296" s="237" t="s">
        <v>550</v>
      </c>
      <c r="I296" s="144"/>
      <c r="J296" s="220"/>
      <c r="K296" s="202"/>
      <c r="L296" s="220"/>
      <c r="M296" s="202"/>
      <c r="N296" s="202"/>
      <c r="O296" s="202"/>
      <c r="P296" s="202"/>
      <c r="Q296" s="202"/>
      <c r="R296" s="202"/>
      <c r="S296" s="202"/>
    </row>
    <row r="297" spans="1:19" ht="14.1" customHeight="1">
      <c r="A297" s="127">
        <v>34</v>
      </c>
      <c r="B297" s="205"/>
      <c r="C297" s="196"/>
      <c r="F297" s="144"/>
      <c r="G297" s="144"/>
      <c r="H297" s="129" t="s">
        <v>551</v>
      </c>
      <c r="I297" s="144"/>
      <c r="J297" s="220"/>
      <c r="K297" s="202"/>
      <c r="L297" s="220"/>
      <c r="M297" s="202"/>
      <c r="N297" s="202"/>
      <c r="O297" s="202"/>
      <c r="P297" s="202"/>
      <c r="Q297" s="202"/>
      <c r="R297" s="202"/>
      <c r="S297" s="202"/>
    </row>
    <row r="298" spans="1:19" ht="14.1" customHeight="1">
      <c r="A298" s="127">
        <v>35</v>
      </c>
      <c r="B298" s="199"/>
      <c r="C298" s="196"/>
      <c r="F298" s="144"/>
      <c r="G298" s="144"/>
      <c r="I298" s="144"/>
      <c r="J298" s="220"/>
      <c r="K298" s="202"/>
      <c r="L298" s="220"/>
      <c r="M298" s="202"/>
      <c r="N298" s="202"/>
      <c r="O298" s="202"/>
      <c r="P298" s="202"/>
      <c r="Q298" s="202"/>
      <c r="R298" s="202"/>
      <c r="S298" s="202"/>
    </row>
    <row r="299" spans="1:19" ht="14.1" customHeight="1">
      <c r="A299" s="127">
        <v>36</v>
      </c>
      <c r="B299" s="199"/>
      <c r="C299" s="196"/>
      <c r="F299" s="144"/>
      <c r="G299" s="144"/>
      <c r="H299" s="237" t="s">
        <v>552</v>
      </c>
      <c r="I299" s="144"/>
      <c r="J299" s="220"/>
      <c r="K299" s="202"/>
      <c r="L299" s="220"/>
      <c r="M299" s="202"/>
      <c r="N299" s="202"/>
      <c r="O299" s="202"/>
      <c r="P299" s="202"/>
      <c r="Q299" s="202"/>
      <c r="R299" s="202"/>
      <c r="S299" s="202"/>
    </row>
    <row r="300" spans="1:19" ht="14.1" customHeight="1">
      <c r="A300" s="127">
        <v>37</v>
      </c>
      <c r="B300" s="199"/>
      <c r="C300" s="196"/>
      <c r="F300" s="144"/>
      <c r="G300" s="144"/>
      <c r="H300" s="129" t="s">
        <v>553</v>
      </c>
      <c r="I300" s="144"/>
      <c r="J300" s="220"/>
      <c r="K300" s="202"/>
      <c r="L300" s="220"/>
      <c r="M300" s="202"/>
      <c r="N300" s="202"/>
      <c r="O300" s="202"/>
      <c r="P300" s="202"/>
      <c r="Q300" s="202"/>
      <c r="R300" s="202"/>
      <c r="S300" s="202"/>
    </row>
    <row r="301" spans="1:19" ht="14.1" customHeight="1">
      <c r="A301" s="127">
        <v>38</v>
      </c>
      <c r="B301" s="199"/>
      <c r="C301" s="196"/>
      <c r="F301" s="144"/>
      <c r="G301" s="144"/>
      <c r="H301" s="144"/>
      <c r="I301" s="144"/>
      <c r="J301" s="220"/>
      <c r="K301" s="202"/>
      <c r="L301" s="220"/>
      <c r="M301" s="202"/>
      <c r="N301" s="202"/>
      <c r="O301" s="202"/>
      <c r="P301" s="202"/>
      <c r="Q301" s="202"/>
      <c r="R301" s="202"/>
      <c r="S301" s="202"/>
    </row>
    <row r="302" spans="1:19" ht="14.1" customHeight="1">
      <c r="A302" s="127">
        <v>39</v>
      </c>
      <c r="B302" s="199"/>
      <c r="C302" s="196"/>
      <c r="F302" s="144"/>
      <c r="G302" s="144"/>
      <c r="H302" s="237" t="s">
        <v>554</v>
      </c>
      <c r="I302" s="144"/>
      <c r="J302" s="220"/>
      <c r="K302" s="202"/>
      <c r="L302" s="220"/>
      <c r="M302" s="202"/>
      <c r="N302" s="202"/>
      <c r="O302" s="202"/>
      <c r="P302" s="202"/>
      <c r="Q302" s="202"/>
      <c r="R302" s="202"/>
      <c r="S302" s="202"/>
    </row>
    <row r="303" spans="1:19" ht="14.1" customHeight="1">
      <c r="A303" s="127">
        <v>40</v>
      </c>
      <c r="B303" s="199"/>
      <c r="C303" s="196"/>
      <c r="F303" s="144"/>
      <c r="G303" s="144"/>
      <c r="H303" s="129" t="s">
        <v>555</v>
      </c>
      <c r="I303" s="144"/>
      <c r="J303" s="202"/>
      <c r="K303" s="202"/>
      <c r="L303" s="202"/>
      <c r="M303" s="202"/>
      <c r="N303" s="202"/>
      <c r="O303" s="202"/>
      <c r="P303" s="202"/>
      <c r="Q303" s="202"/>
      <c r="R303" s="202"/>
      <c r="S303" s="202"/>
    </row>
    <row r="304" spans="1:19" ht="14.1" customHeight="1">
      <c r="A304" s="127">
        <v>41</v>
      </c>
      <c r="B304" s="199"/>
      <c r="C304" s="196"/>
      <c r="F304" s="144"/>
      <c r="G304" s="144"/>
      <c r="H304" s="144"/>
      <c r="I304" s="144"/>
      <c r="J304" s="202"/>
      <c r="K304" s="202"/>
      <c r="L304" s="202"/>
      <c r="M304" s="202"/>
      <c r="N304" s="202"/>
      <c r="O304" s="202"/>
      <c r="P304" s="202"/>
      <c r="Q304" s="202"/>
      <c r="R304" s="202"/>
      <c r="S304" s="202"/>
    </row>
    <row r="305" spans="1:20" ht="14.1" customHeight="1" thickBot="1">
      <c r="A305" s="169">
        <v>42</v>
      </c>
      <c r="B305" s="169"/>
      <c r="C305" s="169"/>
      <c r="D305" s="170"/>
      <c r="E305" s="170"/>
      <c r="F305" s="170"/>
      <c r="G305" s="170"/>
      <c r="H305" s="170"/>
      <c r="I305" s="170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</row>
    <row r="306" spans="1:20" ht="14.1" customHeight="1">
      <c r="A306" s="127" t="s">
        <v>412</v>
      </c>
      <c r="Q306" s="127" t="s">
        <v>413</v>
      </c>
    </row>
    <row r="307" spans="1:20" ht="14.1" customHeight="1" thickBot="1">
      <c r="A307" s="169" t="s">
        <v>364</v>
      </c>
      <c r="B307" s="169"/>
      <c r="C307" s="169"/>
      <c r="D307" s="170"/>
      <c r="E307" s="170"/>
      <c r="F307" s="170"/>
      <c r="G307" s="170"/>
      <c r="H307" s="170" t="s">
        <v>365</v>
      </c>
      <c r="I307" s="170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 t="s">
        <v>556</v>
      </c>
      <c r="T307" s="212"/>
    </row>
    <row r="308" spans="1:20" ht="14.1" customHeight="1">
      <c r="A308" s="127" t="s">
        <v>63</v>
      </c>
      <c r="G308" s="129" t="s">
        <v>367</v>
      </c>
      <c r="H308" s="129" t="s">
        <v>368</v>
      </c>
      <c r="K308" s="172"/>
      <c r="L308" s="172"/>
      <c r="N308" s="172"/>
      <c r="O308" s="172"/>
      <c r="P308" s="172" t="s">
        <v>66</v>
      </c>
      <c r="S308" s="173"/>
    </row>
    <row r="309" spans="1:20" ht="14.1" customHeight="1">
      <c r="H309" s="129" t="s">
        <v>369</v>
      </c>
      <c r="K309" s="174"/>
      <c r="L309" s="175"/>
      <c r="O309" s="174"/>
      <c r="P309" s="174" t="s">
        <v>68</v>
      </c>
      <c r="Q309" s="175" t="s">
        <v>69</v>
      </c>
      <c r="S309" s="176"/>
    </row>
    <row r="310" spans="1:20" ht="14.1" customHeight="1">
      <c r="A310" s="127" t="s">
        <v>70</v>
      </c>
      <c r="K310" s="174"/>
      <c r="L310" s="175"/>
      <c r="M310" s="174"/>
      <c r="P310" s="174"/>
      <c r="Q310" s="175" t="s">
        <v>71</v>
      </c>
      <c r="S310" s="176"/>
    </row>
    <row r="311" spans="1:20" ht="14.1" customHeight="1">
      <c r="K311" s="174"/>
      <c r="L311" s="175"/>
      <c r="M311" s="174"/>
      <c r="P311" s="174"/>
      <c r="Q311" s="175" t="s">
        <v>72</v>
      </c>
      <c r="S311" s="176"/>
    </row>
    <row r="312" spans="1:20" ht="14.1" customHeight="1">
      <c r="A312" s="171"/>
      <c r="B312" s="171"/>
      <c r="C312" s="171"/>
      <c r="D312" s="138"/>
      <c r="E312" s="138"/>
      <c r="F312" s="138"/>
      <c r="G312" s="138"/>
      <c r="H312" s="138"/>
      <c r="I312" s="138"/>
      <c r="J312" s="171"/>
      <c r="K312" s="171"/>
      <c r="L312" s="171"/>
      <c r="M312" s="171"/>
      <c r="N312" s="171"/>
      <c r="O312" s="171"/>
      <c r="P312" s="171"/>
      <c r="Q312" s="213" t="s">
        <v>370</v>
      </c>
      <c r="R312" s="171"/>
      <c r="S312" s="171"/>
    </row>
    <row r="313" spans="1:20" ht="14.1" customHeight="1">
      <c r="B313" s="177"/>
      <c r="C313" s="178"/>
      <c r="D313" s="179"/>
      <c r="E313" s="179"/>
      <c r="F313" s="179"/>
      <c r="G313" s="179"/>
      <c r="H313" s="179"/>
      <c r="I313" s="179"/>
      <c r="J313" s="178"/>
      <c r="K313" s="178"/>
      <c r="L313" s="178"/>
      <c r="M313" s="178"/>
      <c r="N313" s="178"/>
      <c r="O313" s="178"/>
      <c r="P313" s="178"/>
      <c r="Q313" s="213" t="s">
        <v>371</v>
      </c>
      <c r="R313" s="178"/>
      <c r="S313" s="178"/>
    </row>
    <row r="314" spans="1:20" ht="14.1" customHeight="1" thickBot="1">
      <c r="A314" s="169" t="s">
        <v>73</v>
      </c>
      <c r="B314" s="169"/>
      <c r="C314" s="169"/>
      <c r="D314" s="170"/>
      <c r="E314" s="170"/>
      <c r="F314" s="170"/>
      <c r="G314" s="170"/>
      <c r="H314" s="170"/>
      <c r="I314" s="170"/>
      <c r="J314" s="169"/>
      <c r="K314" s="169"/>
      <c r="L314" s="169"/>
      <c r="M314" s="169"/>
      <c r="N314" s="169"/>
      <c r="O314" s="169"/>
      <c r="P314" s="169"/>
      <c r="Q314" s="214" t="s">
        <v>372</v>
      </c>
      <c r="R314" s="169"/>
      <c r="S314" s="169"/>
    </row>
    <row r="315" spans="1:20" ht="14.1" customHeight="1">
      <c r="A315" s="127">
        <v>1</v>
      </c>
      <c r="B315" s="177"/>
      <c r="C315" s="243" t="s">
        <v>492</v>
      </c>
      <c r="D315" s="129" t="s">
        <v>493</v>
      </c>
      <c r="E315" s="133"/>
      <c r="F315" s="133"/>
      <c r="G315" s="133"/>
      <c r="H315" s="237" t="s">
        <v>557</v>
      </c>
      <c r="I315" s="133"/>
      <c r="J315" s="178"/>
      <c r="K315" s="183"/>
      <c r="L315" s="183"/>
      <c r="M315" s="183"/>
      <c r="N315" s="177"/>
      <c r="O315" s="183"/>
      <c r="P315" s="177"/>
      <c r="Q315" s="177"/>
      <c r="R315" s="177"/>
      <c r="S315" s="183"/>
    </row>
    <row r="316" spans="1:20" ht="14.1" customHeight="1">
      <c r="A316" s="127">
        <v>2</v>
      </c>
      <c r="B316" s="177"/>
      <c r="D316" s="230" t="s">
        <v>558</v>
      </c>
      <c r="E316" s="133"/>
      <c r="F316" s="133"/>
      <c r="G316" s="179"/>
      <c r="H316" s="129" t="s">
        <v>559</v>
      </c>
      <c r="I316" s="133"/>
      <c r="J316" s="183"/>
      <c r="K316" s="178"/>
      <c r="L316" s="183"/>
      <c r="M316" s="183"/>
      <c r="N316" s="183"/>
      <c r="O316" s="183"/>
      <c r="P316" s="183"/>
      <c r="Q316" s="178"/>
      <c r="R316" s="178"/>
      <c r="S316" s="186"/>
    </row>
    <row r="317" spans="1:20" ht="14.1" customHeight="1">
      <c r="A317" s="171">
        <v>3</v>
      </c>
      <c r="B317" s="187"/>
      <c r="D317" s="135"/>
      <c r="E317" s="135"/>
      <c r="F317" s="135"/>
      <c r="G317" s="135"/>
      <c r="H317" s="129" t="s">
        <v>560</v>
      </c>
      <c r="I317" s="137"/>
      <c r="J317" s="231"/>
      <c r="K317" s="231"/>
      <c r="L317" s="192"/>
      <c r="M317" s="192"/>
      <c r="N317" s="193"/>
      <c r="O317" s="192"/>
      <c r="P317" s="192"/>
      <c r="Q317" s="192"/>
      <c r="R317" s="192"/>
      <c r="S317" s="192"/>
    </row>
    <row r="318" spans="1:20" ht="14.1" customHeight="1">
      <c r="A318" s="127">
        <v>4</v>
      </c>
      <c r="B318" s="194"/>
      <c r="D318" s="189"/>
      <c r="E318" s="189"/>
      <c r="F318" s="139"/>
      <c r="G318" s="139"/>
      <c r="H318" s="139"/>
      <c r="I318" s="139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</row>
    <row r="319" spans="1:20" ht="14.1" customHeight="1">
      <c r="A319" s="127">
        <v>5</v>
      </c>
      <c r="B319" s="194"/>
      <c r="F319" s="139"/>
      <c r="G319" s="139"/>
      <c r="H319" s="237" t="s">
        <v>561</v>
      </c>
      <c r="I319" s="139"/>
      <c r="J319" s="196"/>
      <c r="K319" s="196"/>
      <c r="L319" s="196"/>
      <c r="M319" s="198"/>
      <c r="N319" s="198"/>
      <c r="O319" s="198"/>
      <c r="P319" s="198"/>
      <c r="Q319" s="198"/>
      <c r="R319" s="198"/>
      <c r="S319" s="198"/>
    </row>
    <row r="320" spans="1:20" ht="14.1" customHeight="1">
      <c r="A320" s="127">
        <v>6</v>
      </c>
      <c r="B320" s="199"/>
      <c r="F320" s="144"/>
      <c r="G320" s="144"/>
      <c r="H320" s="129" t="s">
        <v>562</v>
      </c>
      <c r="I320" s="144"/>
      <c r="J320" s="220"/>
      <c r="K320" s="220"/>
      <c r="L320" s="220"/>
      <c r="M320" s="202"/>
      <c r="N320" s="202"/>
      <c r="O320" s="202"/>
      <c r="P320" s="202"/>
      <c r="Q320" s="202"/>
      <c r="R320" s="202"/>
      <c r="S320" s="202"/>
    </row>
    <row r="321" spans="1:19" ht="14.1" customHeight="1">
      <c r="A321" s="127">
        <v>7</v>
      </c>
      <c r="B321" s="199"/>
      <c r="F321" s="144"/>
      <c r="G321" s="144"/>
      <c r="I321" s="144"/>
      <c r="J321" s="202"/>
      <c r="K321" s="202"/>
      <c r="L321" s="202"/>
      <c r="M321" s="202"/>
      <c r="N321" s="202"/>
      <c r="O321" s="202"/>
      <c r="P321" s="202"/>
      <c r="Q321" s="202"/>
      <c r="R321" s="202"/>
      <c r="S321" s="202"/>
    </row>
    <row r="322" spans="1:19" ht="14.1" customHeight="1">
      <c r="A322" s="127">
        <v>8</v>
      </c>
      <c r="B322" s="199"/>
      <c r="C322" s="196"/>
      <c r="F322" s="144"/>
      <c r="G322" s="144"/>
      <c r="H322" s="237" t="s">
        <v>563</v>
      </c>
      <c r="I322" s="144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</row>
    <row r="323" spans="1:19" ht="14.1" customHeight="1">
      <c r="A323" s="127">
        <v>9</v>
      </c>
      <c r="B323" s="199"/>
      <c r="C323" s="196"/>
      <c r="F323" s="144"/>
      <c r="G323" s="144"/>
      <c r="H323" s="129" t="s">
        <v>564</v>
      </c>
      <c r="I323" s="144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</row>
    <row r="324" spans="1:19" ht="14.1" customHeight="1">
      <c r="A324" s="127">
        <v>10</v>
      </c>
      <c r="B324" s="199"/>
      <c r="C324" s="196"/>
      <c r="F324" s="144"/>
      <c r="G324" s="144"/>
      <c r="H324" s="144"/>
      <c r="I324" s="144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</row>
    <row r="325" spans="1:19" ht="14.1" customHeight="1">
      <c r="A325" s="127">
        <v>11</v>
      </c>
      <c r="B325" s="199"/>
      <c r="C325" s="196"/>
      <c r="F325" s="144"/>
      <c r="G325" s="144"/>
      <c r="H325" s="237" t="s">
        <v>565</v>
      </c>
      <c r="I325" s="144"/>
      <c r="J325" s="202"/>
      <c r="K325" s="202"/>
      <c r="L325" s="202"/>
      <c r="M325" s="202"/>
      <c r="N325" s="202"/>
      <c r="O325" s="202"/>
      <c r="P325" s="202"/>
      <c r="Q325" s="202"/>
      <c r="R325" s="202"/>
      <c r="S325" s="202"/>
    </row>
    <row r="326" spans="1:19" ht="14.1" customHeight="1">
      <c r="A326" s="127">
        <v>12</v>
      </c>
      <c r="B326" s="199"/>
      <c r="C326" s="196"/>
      <c r="F326" s="144"/>
      <c r="G326" s="144"/>
      <c r="H326" s="129" t="s">
        <v>566</v>
      </c>
      <c r="I326" s="144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</row>
    <row r="327" spans="1:19" ht="14.1" customHeight="1">
      <c r="A327" s="127">
        <v>13</v>
      </c>
      <c r="B327" s="199"/>
      <c r="C327" s="196"/>
      <c r="F327" s="144"/>
      <c r="G327" s="144"/>
      <c r="I327" s="144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</row>
    <row r="328" spans="1:19" ht="14.1" customHeight="1">
      <c r="A328" s="127">
        <v>14</v>
      </c>
      <c r="B328" s="199"/>
      <c r="C328" s="196"/>
      <c r="F328" s="144"/>
      <c r="G328" s="144"/>
      <c r="H328" s="237" t="s">
        <v>567</v>
      </c>
      <c r="I328" s="144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</row>
    <row r="329" spans="1:19" ht="14.1" customHeight="1">
      <c r="A329" s="127">
        <v>15</v>
      </c>
      <c r="B329" s="199"/>
      <c r="C329" s="196"/>
      <c r="F329" s="144"/>
      <c r="G329" s="144"/>
      <c r="H329" s="129" t="s">
        <v>568</v>
      </c>
      <c r="I329" s="144"/>
      <c r="J329" s="202"/>
      <c r="K329" s="202"/>
      <c r="L329" s="202"/>
      <c r="M329" s="202"/>
      <c r="N329" s="202"/>
      <c r="O329" s="202"/>
      <c r="P329" s="202"/>
      <c r="Q329" s="202"/>
      <c r="R329" s="202"/>
      <c r="S329" s="202"/>
    </row>
    <row r="330" spans="1:19" ht="14.1" customHeight="1">
      <c r="A330" s="127">
        <v>16</v>
      </c>
      <c r="B330" s="199"/>
      <c r="C330" s="196"/>
      <c r="F330" s="144"/>
      <c r="G330" s="144"/>
      <c r="I330" s="144"/>
      <c r="J330" s="202"/>
      <c r="K330" s="202"/>
      <c r="L330" s="202"/>
      <c r="M330" s="202"/>
      <c r="N330" s="202"/>
      <c r="O330" s="202"/>
      <c r="P330" s="202"/>
      <c r="Q330" s="202"/>
      <c r="R330" s="202"/>
      <c r="S330" s="202"/>
    </row>
    <row r="331" spans="1:19" ht="14.1" customHeight="1">
      <c r="A331" s="127">
        <v>17</v>
      </c>
      <c r="B331" s="199"/>
      <c r="C331" s="196"/>
      <c r="F331" s="144"/>
      <c r="G331" s="144"/>
      <c r="H331" s="237" t="s">
        <v>569</v>
      </c>
      <c r="I331" s="144"/>
      <c r="J331" s="202"/>
      <c r="K331" s="202"/>
      <c r="L331" s="202"/>
      <c r="M331" s="202"/>
      <c r="N331" s="202"/>
      <c r="O331" s="202"/>
      <c r="P331" s="202"/>
      <c r="Q331" s="202"/>
      <c r="R331" s="202"/>
      <c r="S331" s="202"/>
    </row>
    <row r="332" spans="1:19" ht="14.1" customHeight="1">
      <c r="A332" s="127">
        <v>18</v>
      </c>
      <c r="B332" s="199"/>
      <c r="C332" s="196"/>
      <c r="F332" s="144"/>
      <c r="G332" s="144"/>
      <c r="H332" s="129" t="s">
        <v>570</v>
      </c>
      <c r="I332" s="144"/>
      <c r="J332" s="202"/>
      <c r="K332" s="202"/>
      <c r="L332" s="202"/>
      <c r="M332" s="202"/>
      <c r="N332" s="202"/>
      <c r="O332" s="202"/>
      <c r="P332" s="202"/>
      <c r="Q332" s="202"/>
      <c r="R332" s="202"/>
      <c r="S332" s="202"/>
    </row>
    <row r="333" spans="1:19" ht="14.1" customHeight="1">
      <c r="A333" s="127">
        <v>19</v>
      </c>
      <c r="B333" s="199"/>
      <c r="C333" s="196"/>
      <c r="F333" s="144"/>
      <c r="G333" s="144"/>
      <c r="H333" s="144"/>
      <c r="I333" s="144"/>
      <c r="J333" s="220"/>
      <c r="K333" s="202"/>
      <c r="L333" s="220"/>
      <c r="M333" s="202"/>
      <c r="N333" s="202"/>
      <c r="O333" s="202"/>
      <c r="P333" s="202"/>
      <c r="Q333" s="202"/>
      <c r="R333" s="202"/>
      <c r="S333" s="202"/>
    </row>
    <row r="334" spans="1:19" ht="14.1" customHeight="1">
      <c r="A334" s="127">
        <v>20</v>
      </c>
      <c r="B334" s="199"/>
      <c r="C334" s="196"/>
      <c r="F334" s="144"/>
      <c r="G334" s="144"/>
      <c r="H334" s="237" t="s">
        <v>571</v>
      </c>
      <c r="I334" s="144"/>
      <c r="J334" s="220"/>
      <c r="K334" s="202"/>
      <c r="L334" s="220"/>
      <c r="M334" s="202"/>
      <c r="N334" s="202"/>
      <c r="O334" s="202"/>
      <c r="P334" s="202"/>
      <c r="Q334" s="202"/>
      <c r="R334" s="202"/>
      <c r="S334" s="202"/>
    </row>
    <row r="335" spans="1:19" ht="14.1" customHeight="1">
      <c r="A335" s="127">
        <v>21</v>
      </c>
      <c r="B335" s="199"/>
      <c r="C335" s="196"/>
      <c r="F335" s="144"/>
      <c r="G335" s="144"/>
      <c r="H335" s="151"/>
      <c r="I335" s="144"/>
      <c r="J335" s="220"/>
      <c r="K335" s="202"/>
      <c r="L335" s="220"/>
      <c r="M335" s="202"/>
      <c r="N335" s="202"/>
      <c r="O335" s="202"/>
      <c r="P335" s="202"/>
      <c r="Q335" s="202"/>
      <c r="R335" s="202"/>
      <c r="S335" s="202"/>
    </row>
    <row r="336" spans="1:19" ht="14.1" customHeight="1">
      <c r="A336" s="127">
        <v>22</v>
      </c>
      <c r="B336" s="199"/>
      <c r="C336" s="196"/>
      <c r="F336" s="144"/>
      <c r="G336" s="144"/>
      <c r="H336" s="237" t="s">
        <v>572</v>
      </c>
      <c r="I336" s="144"/>
      <c r="J336" s="220"/>
      <c r="K336" s="202"/>
      <c r="L336" s="220"/>
      <c r="M336" s="202"/>
      <c r="N336" s="202"/>
      <c r="O336" s="202"/>
      <c r="P336" s="202"/>
      <c r="Q336" s="202"/>
      <c r="R336" s="202"/>
      <c r="S336" s="202"/>
    </row>
    <row r="337" spans="1:19" ht="14.1" customHeight="1">
      <c r="A337" s="127">
        <v>23</v>
      </c>
      <c r="B337" s="199"/>
      <c r="C337" s="196"/>
      <c r="F337" s="144"/>
      <c r="G337" s="144"/>
      <c r="I337" s="144"/>
      <c r="J337" s="220"/>
      <c r="K337" s="202"/>
      <c r="L337" s="220"/>
      <c r="M337" s="202"/>
      <c r="N337" s="202"/>
      <c r="O337" s="202"/>
      <c r="P337" s="202"/>
      <c r="Q337" s="202"/>
      <c r="R337" s="202"/>
      <c r="S337" s="202"/>
    </row>
    <row r="338" spans="1:19" ht="14.1" customHeight="1">
      <c r="A338" s="127">
        <v>24</v>
      </c>
      <c r="B338" s="199"/>
      <c r="C338" s="196"/>
      <c r="F338" s="144"/>
      <c r="G338" s="144"/>
      <c r="H338" s="237" t="s">
        <v>573</v>
      </c>
      <c r="I338" s="144"/>
      <c r="J338" s="220"/>
      <c r="K338" s="202"/>
      <c r="L338" s="220"/>
      <c r="M338" s="202"/>
      <c r="N338" s="202"/>
      <c r="O338" s="202"/>
      <c r="P338" s="202"/>
      <c r="Q338" s="202"/>
      <c r="R338" s="202"/>
      <c r="S338" s="202"/>
    </row>
    <row r="339" spans="1:19" ht="14.1" customHeight="1">
      <c r="A339" s="127">
        <v>25</v>
      </c>
      <c r="B339" s="199"/>
      <c r="C339" s="196"/>
      <c r="F339" s="144"/>
      <c r="G339" s="144"/>
      <c r="I339" s="144"/>
      <c r="J339" s="220"/>
      <c r="K339" s="202"/>
      <c r="L339" s="220"/>
      <c r="M339" s="202"/>
      <c r="N339" s="202"/>
      <c r="O339" s="202"/>
      <c r="P339" s="202"/>
      <c r="Q339" s="202"/>
      <c r="R339" s="202"/>
      <c r="S339" s="202"/>
    </row>
    <row r="340" spans="1:19" ht="14.1" customHeight="1">
      <c r="A340" s="127">
        <v>26</v>
      </c>
      <c r="B340" s="199"/>
      <c r="C340" s="196"/>
      <c r="F340" s="144"/>
      <c r="G340" s="144"/>
      <c r="H340" s="237" t="s">
        <v>574</v>
      </c>
      <c r="I340" s="144"/>
      <c r="J340" s="220"/>
      <c r="K340" s="202"/>
      <c r="L340" s="220"/>
      <c r="M340" s="202"/>
      <c r="N340" s="202"/>
      <c r="O340" s="202"/>
      <c r="P340" s="202"/>
      <c r="Q340" s="202"/>
      <c r="R340" s="202"/>
      <c r="S340" s="202"/>
    </row>
    <row r="341" spans="1:19" ht="14.1" customHeight="1">
      <c r="A341" s="127">
        <v>27</v>
      </c>
      <c r="B341" s="199"/>
      <c r="C341" s="196"/>
      <c r="F341" s="144"/>
      <c r="G341" s="144"/>
      <c r="H341" s="129" t="s">
        <v>575</v>
      </c>
      <c r="I341" s="144"/>
      <c r="J341" s="220"/>
      <c r="K341" s="202"/>
      <c r="L341" s="220"/>
      <c r="M341" s="202"/>
      <c r="N341" s="202"/>
      <c r="O341" s="202"/>
      <c r="P341" s="202"/>
      <c r="Q341" s="202"/>
      <c r="R341" s="202"/>
      <c r="S341" s="202"/>
    </row>
    <row r="342" spans="1:19" ht="14.1" customHeight="1">
      <c r="A342" s="127">
        <v>28</v>
      </c>
      <c r="B342" s="199"/>
      <c r="C342" s="196"/>
      <c r="F342" s="144"/>
      <c r="G342" s="144"/>
      <c r="I342" s="144"/>
      <c r="J342" s="220"/>
      <c r="K342" s="202"/>
      <c r="L342" s="220"/>
      <c r="M342" s="202"/>
      <c r="N342" s="202"/>
      <c r="O342" s="202"/>
      <c r="P342" s="202"/>
      <c r="Q342" s="202"/>
      <c r="R342" s="202"/>
      <c r="S342" s="202"/>
    </row>
    <row r="343" spans="1:19" ht="14.1" customHeight="1">
      <c r="A343" s="127">
        <v>29</v>
      </c>
      <c r="B343" s="199"/>
      <c r="C343" s="196"/>
      <c r="F343" s="144"/>
      <c r="G343" s="144"/>
      <c r="H343" s="237" t="s">
        <v>576</v>
      </c>
      <c r="I343" s="144"/>
      <c r="J343" s="220"/>
      <c r="K343" s="202"/>
      <c r="L343" s="220"/>
      <c r="M343" s="202"/>
      <c r="N343" s="202"/>
      <c r="O343" s="202"/>
      <c r="P343" s="202"/>
      <c r="Q343" s="202"/>
      <c r="R343" s="202"/>
      <c r="S343" s="202"/>
    </row>
    <row r="344" spans="1:19" ht="14.1" customHeight="1">
      <c r="A344" s="127">
        <v>30</v>
      </c>
      <c r="B344" s="199"/>
      <c r="C344" s="196"/>
      <c r="F344" s="144"/>
      <c r="G344" s="144"/>
      <c r="H344" s="144"/>
      <c r="I344" s="144"/>
      <c r="J344" s="220"/>
      <c r="K344" s="202"/>
      <c r="L344" s="220"/>
      <c r="M344" s="202"/>
      <c r="N344" s="202"/>
      <c r="O344" s="202"/>
      <c r="P344" s="202"/>
      <c r="Q344" s="202"/>
      <c r="R344" s="202"/>
      <c r="S344" s="202"/>
    </row>
    <row r="345" spans="1:19" ht="14.1" customHeight="1">
      <c r="A345" s="127">
        <v>31</v>
      </c>
      <c r="B345" s="199"/>
      <c r="C345" s="196"/>
      <c r="F345" s="144"/>
      <c r="G345" s="144"/>
      <c r="H345" s="237" t="s">
        <v>577</v>
      </c>
      <c r="I345" s="144"/>
      <c r="J345" s="220"/>
      <c r="K345" s="202"/>
      <c r="L345" s="220"/>
      <c r="M345" s="202"/>
      <c r="N345" s="202"/>
      <c r="O345" s="202"/>
      <c r="P345" s="202"/>
      <c r="Q345" s="202"/>
      <c r="R345" s="202"/>
      <c r="S345" s="202"/>
    </row>
    <row r="346" spans="1:19" ht="14.1" customHeight="1">
      <c r="A346" s="127">
        <v>32</v>
      </c>
      <c r="B346" s="199"/>
      <c r="C346" s="196"/>
      <c r="F346" s="144"/>
      <c r="G346" s="144"/>
      <c r="I346" s="144"/>
      <c r="J346" s="220"/>
      <c r="K346" s="202"/>
      <c r="L346" s="220"/>
      <c r="M346" s="202"/>
      <c r="N346" s="202"/>
      <c r="O346" s="202"/>
      <c r="P346" s="202"/>
      <c r="Q346" s="202"/>
      <c r="R346" s="202"/>
      <c r="S346" s="202"/>
    </row>
    <row r="347" spans="1:19" ht="14.1" customHeight="1">
      <c r="A347" s="127">
        <v>33</v>
      </c>
      <c r="B347" s="199"/>
      <c r="C347" s="196"/>
      <c r="F347" s="144"/>
      <c r="G347" s="144"/>
      <c r="H347" s="237" t="s">
        <v>578</v>
      </c>
      <c r="I347" s="144"/>
      <c r="J347" s="220"/>
      <c r="K347" s="202"/>
      <c r="L347" s="220"/>
      <c r="M347" s="202"/>
      <c r="N347" s="202"/>
      <c r="O347" s="202"/>
      <c r="P347" s="202"/>
      <c r="Q347" s="202"/>
      <c r="R347" s="202"/>
      <c r="S347" s="202"/>
    </row>
    <row r="348" spans="1:19" ht="14.1" customHeight="1">
      <c r="A348" s="127">
        <v>34</v>
      </c>
      <c r="B348" s="205"/>
      <c r="C348" s="196"/>
      <c r="F348" s="144"/>
      <c r="G348" s="144"/>
      <c r="H348" s="129" t="s">
        <v>579</v>
      </c>
      <c r="I348" s="144"/>
      <c r="J348" s="220"/>
      <c r="K348" s="202"/>
      <c r="L348" s="220"/>
      <c r="M348" s="202"/>
      <c r="N348" s="202"/>
      <c r="O348" s="202"/>
      <c r="P348" s="202"/>
      <c r="Q348" s="202"/>
      <c r="R348" s="202"/>
      <c r="S348" s="202"/>
    </row>
    <row r="349" spans="1:19" ht="14.1" customHeight="1">
      <c r="A349" s="127">
        <v>35</v>
      </c>
      <c r="B349" s="199"/>
      <c r="C349" s="196"/>
      <c r="F349" s="144"/>
      <c r="G349" s="144"/>
      <c r="H349" s="144"/>
      <c r="I349" s="144"/>
      <c r="J349" s="220"/>
      <c r="K349" s="202"/>
      <c r="L349" s="220"/>
      <c r="M349" s="202"/>
      <c r="N349" s="202"/>
      <c r="O349" s="202"/>
      <c r="P349" s="202"/>
      <c r="Q349" s="202"/>
      <c r="R349" s="202"/>
      <c r="S349" s="202"/>
    </row>
    <row r="350" spans="1:19" ht="14.1" customHeight="1">
      <c r="A350" s="127">
        <v>36</v>
      </c>
      <c r="B350" s="199"/>
      <c r="C350" s="196"/>
      <c r="F350" s="144"/>
      <c r="G350" s="144"/>
      <c r="H350" s="244" t="s">
        <v>580</v>
      </c>
      <c r="I350" s="144"/>
      <c r="J350" s="220"/>
      <c r="K350" s="202"/>
      <c r="L350" s="220"/>
      <c r="M350" s="202"/>
      <c r="N350" s="202"/>
      <c r="O350" s="202"/>
      <c r="P350" s="202"/>
      <c r="Q350" s="202"/>
      <c r="R350" s="202"/>
      <c r="S350" s="202"/>
    </row>
    <row r="351" spans="1:19" ht="14.1" customHeight="1">
      <c r="A351" s="127">
        <v>37</v>
      </c>
      <c r="B351" s="199"/>
      <c r="C351" s="196"/>
      <c r="F351" s="144"/>
      <c r="G351" s="144"/>
      <c r="H351" s="151"/>
      <c r="I351" s="144"/>
      <c r="J351" s="202"/>
      <c r="K351" s="202"/>
      <c r="L351" s="202"/>
      <c r="M351" s="202"/>
      <c r="N351" s="202"/>
      <c r="O351" s="202"/>
      <c r="P351" s="202"/>
      <c r="Q351" s="202"/>
      <c r="R351" s="202"/>
      <c r="S351" s="202"/>
    </row>
    <row r="352" spans="1:19" ht="14.1" customHeight="1">
      <c r="A352" s="127">
        <v>38</v>
      </c>
      <c r="B352" s="199"/>
      <c r="C352" s="196"/>
      <c r="F352" s="144"/>
      <c r="G352" s="144"/>
      <c r="H352" s="237" t="s">
        <v>581</v>
      </c>
      <c r="I352" s="144"/>
      <c r="J352" s="202"/>
      <c r="K352" s="202"/>
      <c r="L352" s="202"/>
      <c r="M352" s="202"/>
      <c r="N352" s="202"/>
      <c r="O352" s="202"/>
      <c r="P352" s="202"/>
      <c r="Q352" s="202"/>
      <c r="R352" s="202"/>
      <c r="S352" s="202"/>
    </row>
    <row r="353" spans="1:20" ht="14.1" customHeight="1">
      <c r="A353" s="127">
        <v>39</v>
      </c>
      <c r="B353" s="199"/>
      <c r="C353" s="196"/>
      <c r="F353" s="144"/>
      <c r="G353" s="144"/>
      <c r="M353" s="202"/>
      <c r="N353" s="202"/>
      <c r="O353" s="202"/>
      <c r="P353" s="202"/>
      <c r="Q353" s="202"/>
      <c r="R353" s="202"/>
      <c r="S353" s="202"/>
    </row>
    <row r="354" spans="1:20" ht="14.1" customHeight="1">
      <c r="A354" s="127">
        <v>40</v>
      </c>
      <c r="B354" s="199"/>
      <c r="C354" s="196"/>
      <c r="F354" s="144"/>
      <c r="G354" s="144"/>
      <c r="H354" s="237" t="s">
        <v>582</v>
      </c>
      <c r="M354" s="202"/>
      <c r="N354" s="202"/>
      <c r="O354" s="202"/>
      <c r="P354" s="202"/>
      <c r="Q354" s="202"/>
      <c r="R354" s="202"/>
      <c r="S354" s="202"/>
    </row>
    <row r="355" spans="1:20" ht="14.1" customHeight="1">
      <c r="A355" s="127">
        <v>41</v>
      </c>
      <c r="B355" s="199"/>
      <c r="C355" s="196"/>
      <c r="F355" s="144"/>
      <c r="G355" s="144"/>
      <c r="H355" s="129" t="s">
        <v>583</v>
      </c>
      <c r="M355" s="202"/>
      <c r="N355" s="202"/>
      <c r="O355" s="202"/>
      <c r="P355" s="202"/>
      <c r="Q355" s="202"/>
      <c r="R355" s="202"/>
      <c r="S355" s="202"/>
    </row>
    <row r="356" spans="1:20" ht="14.1" customHeight="1" thickBot="1">
      <c r="A356" s="169">
        <v>42</v>
      </c>
      <c r="B356" s="169"/>
      <c r="C356" s="169"/>
      <c r="D356" s="170"/>
      <c r="E356" s="170"/>
      <c r="F356" s="170"/>
      <c r="G356" s="170"/>
      <c r="H356" s="170"/>
      <c r="I356" s="170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</row>
    <row r="357" spans="1:20" ht="14.1" customHeight="1">
      <c r="A357" s="127" t="s">
        <v>412</v>
      </c>
      <c r="Q357" s="127" t="s">
        <v>413</v>
      </c>
    </row>
    <row r="358" spans="1:20" ht="14.1" customHeight="1" thickBot="1">
      <c r="A358" s="169" t="s">
        <v>364</v>
      </c>
      <c r="B358" s="169"/>
      <c r="C358" s="169"/>
      <c r="D358" s="170"/>
      <c r="E358" s="170"/>
      <c r="F358" s="170"/>
      <c r="G358" s="170"/>
      <c r="H358" s="170" t="s">
        <v>365</v>
      </c>
      <c r="I358" s="170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 t="s">
        <v>584</v>
      </c>
      <c r="T358" s="212"/>
    </row>
    <row r="359" spans="1:20" ht="14.1" customHeight="1">
      <c r="A359" s="127" t="s">
        <v>63</v>
      </c>
      <c r="G359" s="129" t="s">
        <v>367</v>
      </c>
      <c r="H359" s="129" t="s">
        <v>368</v>
      </c>
      <c r="K359" s="172"/>
      <c r="L359" s="172"/>
      <c r="N359" s="172"/>
      <c r="O359" s="172"/>
      <c r="P359" s="172" t="s">
        <v>66</v>
      </c>
      <c r="S359" s="173"/>
    </row>
    <row r="360" spans="1:20" ht="14.1" customHeight="1">
      <c r="H360" s="129" t="s">
        <v>369</v>
      </c>
      <c r="K360" s="174"/>
      <c r="L360" s="175"/>
      <c r="O360" s="174"/>
      <c r="P360" s="174" t="s">
        <v>68</v>
      </c>
      <c r="Q360" s="175" t="s">
        <v>69</v>
      </c>
      <c r="S360" s="176"/>
    </row>
    <row r="361" spans="1:20" ht="14.1" customHeight="1">
      <c r="A361" s="127" t="s">
        <v>70</v>
      </c>
      <c r="K361" s="174"/>
      <c r="L361" s="175"/>
      <c r="M361" s="174"/>
      <c r="P361" s="174"/>
      <c r="Q361" s="175" t="s">
        <v>71</v>
      </c>
      <c r="S361" s="176"/>
    </row>
    <row r="362" spans="1:20" ht="14.1" customHeight="1">
      <c r="K362" s="174"/>
      <c r="L362" s="175"/>
      <c r="M362" s="174"/>
      <c r="P362" s="174"/>
      <c r="Q362" s="175" t="s">
        <v>72</v>
      </c>
      <c r="S362" s="176"/>
    </row>
    <row r="363" spans="1:20" ht="14.1" customHeight="1">
      <c r="A363" s="171"/>
      <c r="B363" s="171"/>
      <c r="C363" s="171"/>
      <c r="D363" s="138"/>
      <c r="E363" s="138"/>
      <c r="F363" s="138"/>
      <c r="G363" s="138"/>
      <c r="H363" s="138"/>
      <c r="I363" s="138"/>
      <c r="J363" s="171"/>
      <c r="K363" s="171"/>
      <c r="L363" s="171"/>
      <c r="M363" s="171"/>
      <c r="N363" s="171"/>
      <c r="O363" s="171"/>
      <c r="P363" s="171"/>
      <c r="Q363" s="213" t="s">
        <v>370</v>
      </c>
      <c r="R363" s="171"/>
      <c r="S363" s="171"/>
    </row>
    <row r="364" spans="1:20" ht="14.1" customHeight="1">
      <c r="B364" s="177"/>
      <c r="C364" s="178"/>
      <c r="D364" s="179"/>
      <c r="E364" s="179"/>
      <c r="F364" s="179"/>
      <c r="G364" s="179"/>
      <c r="H364" s="179"/>
      <c r="I364" s="179"/>
      <c r="J364" s="178"/>
      <c r="K364" s="178"/>
      <c r="L364" s="178"/>
      <c r="M364" s="178"/>
      <c r="N364" s="178"/>
      <c r="O364" s="178"/>
      <c r="P364" s="178"/>
      <c r="Q364" s="213" t="s">
        <v>371</v>
      </c>
      <c r="R364" s="178"/>
      <c r="S364" s="178"/>
    </row>
    <row r="365" spans="1:20" ht="14.1" customHeight="1" thickBot="1">
      <c r="A365" s="169" t="s">
        <v>73</v>
      </c>
      <c r="B365" s="169"/>
      <c r="C365" s="169"/>
      <c r="D365" s="170"/>
      <c r="E365" s="170"/>
      <c r="F365" s="170"/>
      <c r="G365" s="170"/>
      <c r="H365" s="170"/>
      <c r="I365" s="170"/>
      <c r="J365" s="169"/>
      <c r="K365" s="169"/>
      <c r="L365" s="169"/>
      <c r="M365" s="169"/>
      <c r="N365" s="169"/>
      <c r="O365" s="169"/>
      <c r="P365" s="169"/>
      <c r="Q365" s="214" t="s">
        <v>372</v>
      </c>
      <c r="R365" s="169"/>
      <c r="S365" s="169"/>
    </row>
    <row r="366" spans="1:20" ht="14.1" customHeight="1">
      <c r="A366" s="127">
        <v>1</v>
      </c>
      <c r="B366" s="177"/>
      <c r="C366" s="152" t="s">
        <v>492</v>
      </c>
      <c r="D366" s="129" t="s">
        <v>493</v>
      </c>
      <c r="E366" s="133"/>
      <c r="F366" s="133"/>
      <c r="G366" s="133"/>
      <c r="I366" s="133"/>
      <c r="J366" s="178"/>
      <c r="K366" s="183"/>
      <c r="L366" s="183"/>
      <c r="M366" s="183"/>
      <c r="N366" s="177"/>
      <c r="O366" s="183"/>
      <c r="P366" s="177"/>
      <c r="Q366" s="177"/>
      <c r="R366" s="177"/>
      <c r="S366" s="183"/>
    </row>
    <row r="367" spans="1:20" ht="14.1" customHeight="1">
      <c r="A367" s="127">
        <v>2</v>
      </c>
      <c r="B367" s="177"/>
      <c r="C367" s="129"/>
      <c r="D367" s="230" t="s">
        <v>558</v>
      </c>
      <c r="E367" s="133"/>
      <c r="F367" s="133"/>
      <c r="G367" s="179"/>
      <c r="H367" s="237" t="s">
        <v>585</v>
      </c>
      <c r="I367" s="137"/>
      <c r="J367" s="183"/>
      <c r="K367" s="178"/>
      <c r="L367" s="183"/>
      <c r="M367" s="183"/>
      <c r="N367" s="183"/>
      <c r="O367" s="183"/>
      <c r="P367" s="183"/>
      <c r="Q367" s="178"/>
      <c r="R367" s="178"/>
      <c r="S367" s="186"/>
    </row>
    <row r="368" spans="1:20" ht="14.1" customHeight="1">
      <c r="A368" s="171">
        <v>3</v>
      </c>
      <c r="B368" s="187"/>
      <c r="C368" s="129"/>
      <c r="D368" s="135"/>
      <c r="E368" s="135"/>
      <c r="F368" s="135"/>
      <c r="G368" s="135"/>
      <c r="I368" s="139"/>
      <c r="J368" s="231"/>
      <c r="K368" s="231"/>
      <c r="L368" s="192"/>
      <c r="M368" s="192"/>
      <c r="N368" s="193"/>
      <c r="O368" s="192"/>
      <c r="P368" s="192"/>
      <c r="Q368" s="192"/>
      <c r="R368" s="192"/>
      <c r="S368" s="192"/>
    </row>
    <row r="369" spans="1:19" ht="14.1" customHeight="1">
      <c r="A369" s="127">
        <v>4</v>
      </c>
      <c r="B369" s="194"/>
      <c r="C369" s="152" t="s">
        <v>586</v>
      </c>
      <c r="D369" s="129" t="s">
        <v>587</v>
      </c>
      <c r="F369" s="144"/>
      <c r="G369" s="144"/>
      <c r="H369" s="245" t="s">
        <v>588</v>
      </c>
      <c r="I369" s="144"/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</row>
    <row r="370" spans="1:19" ht="14.1" customHeight="1">
      <c r="A370" s="127">
        <v>5</v>
      </c>
      <c r="B370" s="194"/>
      <c r="C370" s="189"/>
      <c r="D370" s="200"/>
      <c r="F370" s="144"/>
      <c r="G370" s="144"/>
      <c r="H370" s="246" t="s">
        <v>589</v>
      </c>
      <c r="I370" s="144"/>
      <c r="J370" s="202"/>
      <c r="K370" s="196"/>
      <c r="L370" s="196"/>
      <c r="M370" s="198"/>
      <c r="N370" s="198"/>
      <c r="O370" s="198"/>
      <c r="P370" s="198"/>
      <c r="Q370" s="198"/>
      <c r="R370" s="198"/>
      <c r="S370" s="198"/>
    </row>
    <row r="371" spans="1:19" ht="14.1" customHeight="1">
      <c r="A371" s="127">
        <v>6</v>
      </c>
      <c r="B371" s="199"/>
      <c r="C371" s="189"/>
      <c r="F371" s="144"/>
      <c r="G371" s="144"/>
      <c r="H371" s="245" t="s">
        <v>590</v>
      </c>
      <c r="I371" s="144"/>
      <c r="J371" s="220"/>
      <c r="K371" s="220"/>
      <c r="L371" s="220"/>
      <c r="M371" s="202"/>
      <c r="N371" s="202"/>
      <c r="O371" s="202"/>
      <c r="P371" s="202"/>
      <c r="Q371" s="202"/>
      <c r="R371" s="202"/>
      <c r="S371" s="202"/>
    </row>
    <row r="372" spans="1:19" ht="14.1" customHeight="1">
      <c r="A372" s="127">
        <v>7</v>
      </c>
      <c r="B372" s="199"/>
      <c r="C372" s="129"/>
      <c r="F372" s="144"/>
      <c r="G372" s="144"/>
      <c r="H372" s="144"/>
      <c r="I372" s="144"/>
      <c r="J372" s="220"/>
      <c r="K372" s="202"/>
      <c r="L372" s="202"/>
      <c r="M372" s="202"/>
      <c r="N372" s="202"/>
      <c r="O372" s="202"/>
      <c r="P372" s="202"/>
      <c r="Q372" s="202"/>
      <c r="R372" s="202"/>
      <c r="S372" s="202"/>
    </row>
    <row r="373" spans="1:19" ht="14.1" customHeight="1">
      <c r="A373" s="127">
        <v>8</v>
      </c>
      <c r="B373" s="199"/>
      <c r="C373" s="206" t="s">
        <v>591</v>
      </c>
      <c r="D373" s="129" t="s">
        <v>592</v>
      </c>
      <c r="F373" s="144"/>
      <c r="G373" s="144"/>
      <c r="H373" s="247" t="s">
        <v>593</v>
      </c>
      <c r="I373" s="144"/>
      <c r="J373" s="220"/>
      <c r="K373" s="202"/>
      <c r="L373" s="220"/>
      <c r="M373" s="202"/>
      <c r="N373" s="202"/>
      <c r="O373" s="202"/>
      <c r="P373" s="202"/>
      <c r="Q373" s="202"/>
      <c r="R373" s="202"/>
      <c r="S373" s="202"/>
    </row>
    <row r="374" spans="1:19" ht="14.1" customHeight="1">
      <c r="A374" s="127">
        <v>9</v>
      </c>
      <c r="B374" s="199"/>
      <c r="I374" s="144"/>
      <c r="J374" s="220"/>
      <c r="K374" s="202"/>
      <c r="L374" s="220"/>
      <c r="M374" s="202"/>
      <c r="N374" s="202"/>
      <c r="O374" s="202"/>
      <c r="P374" s="202"/>
      <c r="Q374" s="202"/>
      <c r="R374" s="202"/>
      <c r="S374" s="202"/>
    </row>
    <row r="375" spans="1:19" ht="14.1" customHeight="1">
      <c r="A375" s="127">
        <v>10</v>
      </c>
      <c r="B375" s="199"/>
      <c r="J375" s="220"/>
      <c r="K375" s="202"/>
      <c r="L375" s="220"/>
      <c r="M375" s="202"/>
      <c r="N375" s="202"/>
      <c r="O375" s="202"/>
      <c r="P375" s="202"/>
      <c r="Q375" s="202"/>
      <c r="R375" s="202"/>
      <c r="S375" s="202"/>
    </row>
    <row r="376" spans="1:19" ht="14.1" customHeight="1">
      <c r="A376" s="127">
        <v>11</v>
      </c>
      <c r="B376" s="199"/>
      <c r="I376" s="144"/>
      <c r="J376" s="220"/>
      <c r="K376" s="202"/>
      <c r="L376" s="220"/>
      <c r="M376" s="202"/>
      <c r="N376" s="202"/>
      <c r="O376" s="202"/>
      <c r="P376" s="202"/>
      <c r="Q376" s="202"/>
      <c r="R376" s="202"/>
      <c r="S376" s="202"/>
    </row>
    <row r="377" spans="1:19" ht="14.1" customHeight="1">
      <c r="A377" s="127">
        <v>12</v>
      </c>
      <c r="B377" s="199"/>
      <c r="C377" s="196"/>
      <c r="F377" s="144"/>
      <c r="G377" s="144"/>
      <c r="I377" s="144"/>
      <c r="J377" s="220"/>
      <c r="K377" s="202"/>
      <c r="L377" s="220"/>
      <c r="M377" s="202"/>
      <c r="N377" s="202"/>
      <c r="O377" s="202"/>
      <c r="P377" s="202"/>
      <c r="Q377" s="202"/>
      <c r="R377" s="202"/>
      <c r="S377" s="202"/>
    </row>
    <row r="378" spans="1:19" ht="14.1" customHeight="1">
      <c r="A378" s="127">
        <v>13</v>
      </c>
      <c r="B378" s="199"/>
      <c r="C378" s="196"/>
      <c r="F378" s="144"/>
      <c r="G378" s="144"/>
      <c r="H378" s="234"/>
      <c r="I378" s="144"/>
      <c r="J378" s="220"/>
      <c r="K378" s="202"/>
      <c r="L378" s="220"/>
      <c r="M378" s="202"/>
      <c r="N378" s="202"/>
      <c r="O378" s="202"/>
      <c r="P378" s="202"/>
      <c r="Q378" s="202"/>
      <c r="R378" s="202"/>
      <c r="S378" s="202"/>
    </row>
    <row r="379" spans="1:19" ht="14.1" customHeight="1">
      <c r="A379" s="127">
        <v>14</v>
      </c>
      <c r="B379" s="199"/>
      <c r="C379" s="196"/>
      <c r="F379" s="144"/>
      <c r="G379" s="144"/>
      <c r="H379" s="144"/>
      <c r="I379" s="144"/>
      <c r="J379" s="220"/>
      <c r="K379" s="202"/>
      <c r="L379" s="220"/>
      <c r="M379" s="202"/>
      <c r="N379" s="202"/>
      <c r="O379" s="202"/>
      <c r="P379" s="202"/>
      <c r="Q379" s="202"/>
      <c r="R379" s="202"/>
      <c r="S379" s="202"/>
    </row>
    <row r="380" spans="1:19" ht="14.1" customHeight="1">
      <c r="A380" s="127">
        <v>15</v>
      </c>
      <c r="B380" s="199"/>
      <c r="C380" s="196"/>
      <c r="F380" s="144"/>
      <c r="G380" s="144"/>
      <c r="H380" s="144"/>
      <c r="I380" s="144"/>
      <c r="J380" s="202"/>
      <c r="K380" s="202"/>
      <c r="L380" s="220"/>
      <c r="M380" s="202"/>
      <c r="N380" s="202"/>
      <c r="O380" s="202"/>
      <c r="P380" s="202"/>
      <c r="Q380" s="202"/>
      <c r="R380" s="202"/>
      <c r="S380" s="202"/>
    </row>
    <row r="381" spans="1:19" ht="14.1" customHeight="1">
      <c r="A381" s="127">
        <v>16</v>
      </c>
      <c r="B381" s="199"/>
      <c r="C381" s="196"/>
      <c r="F381" s="144"/>
      <c r="G381" s="144"/>
      <c r="H381" s="237"/>
      <c r="I381" s="144"/>
      <c r="J381" s="202"/>
      <c r="K381" s="202"/>
      <c r="L381" s="220"/>
      <c r="M381" s="202"/>
      <c r="N381" s="202"/>
      <c r="O381" s="202"/>
      <c r="P381" s="202"/>
      <c r="Q381" s="202"/>
      <c r="R381" s="202"/>
      <c r="S381" s="202"/>
    </row>
    <row r="382" spans="1:19" ht="14.1" customHeight="1">
      <c r="A382" s="127">
        <v>17</v>
      </c>
      <c r="B382" s="199"/>
      <c r="I382" s="144"/>
      <c r="J382" s="202"/>
      <c r="K382" s="202"/>
      <c r="L382" s="202"/>
      <c r="M382" s="202"/>
      <c r="N382" s="202"/>
      <c r="O382" s="202"/>
      <c r="P382" s="202"/>
      <c r="Q382" s="202"/>
      <c r="R382" s="202"/>
      <c r="S382" s="202"/>
    </row>
    <row r="383" spans="1:19" ht="14.1" customHeight="1">
      <c r="A383" s="127">
        <v>18</v>
      </c>
      <c r="B383" s="199"/>
      <c r="J383" s="202"/>
      <c r="K383" s="202"/>
      <c r="L383" s="202"/>
      <c r="M383" s="202"/>
      <c r="N383" s="202"/>
      <c r="O383" s="202"/>
      <c r="P383" s="202"/>
      <c r="Q383" s="202"/>
      <c r="R383" s="202"/>
      <c r="S383" s="202"/>
    </row>
    <row r="384" spans="1:19" ht="14.1" customHeight="1">
      <c r="A384" s="127">
        <v>19</v>
      </c>
      <c r="B384" s="199"/>
      <c r="K384" s="202"/>
      <c r="L384" s="202"/>
      <c r="M384" s="202"/>
      <c r="N384" s="202"/>
      <c r="O384" s="202"/>
      <c r="P384" s="202"/>
      <c r="Q384" s="202"/>
      <c r="R384" s="202"/>
      <c r="S384" s="202"/>
    </row>
    <row r="385" spans="1:19" ht="14.1" customHeight="1">
      <c r="A385" s="127">
        <v>20</v>
      </c>
      <c r="B385" s="199"/>
      <c r="K385" s="202"/>
      <c r="L385" s="202"/>
      <c r="M385" s="202"/>
      <c r="N385" s="202"/>
      <c r="O385" s="202"/>
      <c r="P385" s="202"/>
      <c r="Q385" s="202"/>
      <c r="R385" s="202"/>
      <c r="S385" s="202"/>
    </row>
    <row r="386" spans="1:19" ht="14.1" customHeight="1">
      <c r="A386" s="127">
        <v>21</v>
      </c>
      <c r="B386" s="199"/>
      <c r="C386" s="196"/>
      <c r="F386" s="144"/>
      <c r="G386" s="144"/>
      <c r="H386" s="234"/>
      <c r="I386" s="144"/>
      <c r="J386" s="202"/>
      <c r="K386" s="202"/>
      <c r="L386" s="202"/>
      <c r="M386" s="202"/>
      <c r="N386" s="202"/>
      <c r="O386" s="202"/>
      <c r="P386" s="202"/>
      <c r="Q386" s="202"/>
      <c r="R386" s="202"/>
      <c r="S386" s="202"/>
    </row>
    <row r="387" spans="1:19" ht="14.1" customHeight="1">
      <c r="A387" s="127">
        <v>22</v>
      </c>
      <c r="B387" s="199"/>
      <c r="C387" s="196"/>
      <c r="F387" s="144"/>
      <c r="G387" s="144"/>
      <c r="I387" s="144"/>
      <c r="J387" s="220"/>
      <c r="K387" s="202"/>
      <c r="L387" s="220"/>
      <c r="M387" s="202"/>
      <c r="N387" s="202"/>
      <c r="O387" s="202"/>
      <c r="P387" s="202"/>
      <c r="Q387" s="202"/>
      <c r="R387" s="202"/>
      <c r="S387" s="202"/>
    </row>
    <row r="388" spans="1:19" ht="14.1" customHeight="1">
      <c r="A388" s="127">
        <v>23</v>
      </c>
      <c r="B388" s="199"/>
      <c r="C388" s="196"/>
      <c r="F388" s="144"/>
      <c r="G388" s="144"/>
      <c r="I388" s="144"/>
      <c r="J388" s="220"/>
      <c r="K388" s="202"/>
      <c r="L388" s="220"/>
      <c r="M388" s="202"/>
      <c r="N388" s="202"/>
      <c r="O388" s="202"/>
      <c r="P388" s="202"/>
      <c r="Q388" s="202"/>
      <c r="R388" s="202"/>
      <c r="S388" s="202"/>
    </row>
    <row r="389" spans="1:19" ht="14.1" customHeight="1">
      <c r="A389" s="127">
        <v>24</v>
      </c>
      <c r="B389" s="199"/>
      <c r="C389" s="196"/>
      <c r="F389" s="144"/>
      <c r="G389" s="144"/>
      <c r="H389" s="144"/>
      <c r="I389" s="144"/>
      <c r="J389" s="220"/>
      <c r="K389" s="202"/>
      <c r="L389" s="220"/>
      <c r="M389" s="202"/>
      <c r="N389" s="202"/>
      <c r="O389" s="202"/>
      <c r="P389" s="202"/>
      <c r="Q389" s="202"/>
      <c r="R389" s="202"/>
      <c r="S389" s="202"/>
    </row>
    <row r="390" spans="1:19" ht="14.1" customHeight="1">
      <c r="A390" s="127">
        <v>25</v>
      </c>
      <c r="B390" s="199"/>
      <c r="C390" s="196"/>
      <c r="F390" s="144"/>
      <c r="G390" s="144"/>
      <c r="H390" s="236"/>
      <c r="I390" s="144"/>
      <c r="J390" s="220"/>
      <c r="K390" s="202"/>
      <c r="L390" s="220"/>
      <c r="M390" s="202"/>
      <c r="N390" s="202"/>
      <c r="O390" s="202"/>
      <c r="P390" s="202"/>
      <c r="Q390" s="202"/>
      <c r="R390" s="202"/>
      <c r="S390" s="202"/>
    </row>
    <row r="391" spans="1:19" ht="14.1" customHeight="1">
      <c r="A391" s="127">
        <v>26</v>
      </c>
      <c r="B391" s="199"/>
      <c r="C391" s="196"/>
      <c r="F391" s="144"/>
      <c r="G391" s="144"/>
      <c r="H391" s="238"/>
      <c r="I391" s="144"/>
      <c r="J391" s="220"/>
      <c r="K391" s="202"/>
      <c r="L391" s="220"/>
      <c r="M391" s="202"/>
      <c r="N391" s="202"/>
      <c r="O391" s="202"/>
      <c r="P391" s="202"/>
      <c r="Q391" s="202"/>
      <c r="R391" s="202"/>
      <c r="S391" s="202"/>
    </row>
    <row r="392" spans="1:19" ht="14.1" customHeight="1">
      <c r="A392" s="127">
        <v>27</v>
      </c>
      <c r="B392" s="199"/>
      <c r="C392" s="196"/>
      <c r="F392" s="144"/>
      <c r="G392" s="144"/>
      <c r="I392" s="144"/>
      <c r="J392" s="220"/>
      <c r="K392" s="202"/>
      <c r="L392" s="220"/>
      <c r="M392" s="202"/>
      <c r="N392" s="202"/>
      <c r="O392" s="202"/>
      <c r="P392" s="202"/>
      <c r="Q392" s="202"/>
      <c r="R392" s="202"/>
      <c r="S392" s="202"/>
    </row>
    <row r="393" spans="1:19" ht="14.1" customHeight="1">
      <c r="A393" s="127">
        <v>28</v>
      </c>
      <c r="B393" s="199"/>
      <c r="C393" s="196"/>
      <c r="F393" s="144"/>
      <c r="G393" s="144"/>
      <c r="I393" s="144"/>
      <c r="J393" s="220"/>
      <c r="K393" s="202"/>
      <c r="L393" s="220"/>
      <c r="M393" s="202"/>
      <c r="N393" s="202"/>
      <c r="O393" s="202"/>
      <c r="P393" s="202"/>
      <c r="Q393" s="202"/>
      <c r="R393" s="202"/>
      <c r="S393" s="202"/>
    </row>
    <row r="394" spans="1:19" ht="14.1" customHeight="1">
      <c r="A394" s="127">
        <v>29</v>
      </c>
      <c r="B394" s="199"/>
      <c r="C394" s="196"/>
      <c r="F394" s="144"/>
      <c r="G394" s="144"/>
      <c r="I394" s="144"/>
      <c r="J394" s="220"/>
      <c r="K394" s="202"/>
      <c r="L394" s="220"/>
      <c r="M394" s="202"/>
      <c r="N394" s="202"/>
      <c r="O394" s="202"/>
      <c r="P394" s="202"/>
      <c r="Q394" s="202"/>
      <c r="R394" s="202"/>
      <c r="S394" s="202"/>
    </row>
    <row r="395" spans="1:19" ht="14.1" customHeight="1">
      <c r="A395" s="127">
        <v>30</v>
      </c>
      <c r="B395" s="199"/>
      <c r="C395" s="196"/>
      <c r="F395" s="144"/>
      <c r="G395" s="144"/>
      <c r="I395" s="144"/>
      <c r="J395" s="220"/>
      <c r="K395" s="202"/>
      <c r="L395" s="220"/>
      <c r="M395" s="202"/>
      <c r="N395" s="202"/>
      <c r="O395" s="202"/>
      <c r="P395" s="202"/>
      <c r="Q395" s="202"/>
      <c r="R395" s="202"/>
      <c r="S395" s="202"/>
    </row>
    <row r="396" spans="1:19" ht="14.1" customHeight="1">
      <c r="A396" s="127">
        <v>31</v>
      </c>
      <c r="B396" s="199"/>
      <c r="C396" s="196"/>
      <c r="F396" s="144"/>
      <c r="G396" s="144"/>
      <c r="I396" s="144"/>
      <c r="J396" s="220"/>
      <c r="K396" s="202"/>
      <c r="L396" s="220"/>
      <c r="M396" s="202"/>
      <c r="N396" s="202"/>
      <c r="O396" s="202"/>
      <c r="P396" s="202"/>
      <c r="Q396" s="202"/>
      <c r="R396" s="202"/>
      <c r="S396" s="202"/>
    </row>
    <row r="397" spans="1:19" ht="14.1" customHeight="1">
      <c r="A397" s="127">
        <v>32</v>
      </c>
      <c r="B397" s="199"/>
      <c r="C397" s="196"/>
      <c r="F397" s="144"/>
      <c r="G397" s="144"/>
      <c r="H397" s="144"/>
      <c r="I397" s="144"/>
      <c r="J397" s="220"/>
      <c r="K397" s="202"/>
      <c r="L397" s="220"/>
      <c r="M397" s="202"/>
      <c r="N397" s="202"/>
      <c r="O397" s="202"/>
      <c r="P397" s="202"/>
      <c r="Q397" s="202"/>
      <c r="R397" s="202"/>
      <c r="S397" s="202"/>
    </row>
    <row r="398" spans="1:19" ht="14.1" customHeight="1">
      <c r="A398" s="127">
        <v>33</v>
      </c>
      <c r="B398" s="199"/>
      <c r="H398" s="239"/>
      <c r="I398" s="240"/>
      <c r="J398" s="220"/>
      <c r="K398" s="202"/>
      <c r="L398" s="220"/>
      <c r="M398" s="202"/>
      <c r="N398" s="202"/>
      <c r="O398" s="202"/>
      <c r="P398" s="202"/>
      <c r="Q398" s="202"/>
      <c r="R398" s="202"/>
      <c r="S398" s="202"/>
    </row>
    <row r="399" spans="1:19" ht="14.1" customHeight="1">
      <c r="A399" s="127">
        <v>34</v>
      </c>
      <c r="B399" s="205"/>
      <c r="H399" s="239"/>
      <c r="I399" s="240"/>
      <c r="J399" s="241"/>
      <c r="K399" s="242"/>
      <c r="L399" s="241"/>
      <c r="M399" s="242"/>
      <c r="N399" s="241"/>
      <c r="O399" s="241"/>
      <c r="P399" s="241"/>
      <c r="Q399" s="241"/>
      <c r="R399" s="241"/>
      <c r="S399" s="241"/>
    </row>
    <row r="400" spans="1:19" ht="14.1" customHeight="1">
      <c r="A400" s="127">
        <v>35</v>
      </c>
      <c r="B400" s="199"/>
      <c r="H400" s="239"/>
      <c r="I400" s="240"/>
      <c r="J400" s="241"/>
      <c r="K400" s="242"/>
      <c r="L400" s="241"/>
      <c r="M400" s="242"/>
      <c r="N400" s="241"/>
      <c r="O400" s="241"/>
      <c r="P400" s="241"/>
      <c r="Q400" s="241"/>
      <c r="R400" s="241"/>
      <c r="S400" s="241"/>
    </row>
    <row r="401" spans="1:20" ht="14.1" customHeight="1">
      <c r="A401" s="127">
        <v>36</v>
      </c>
      <c r="B401" s="199"/>
      <c r="H401" s="239"/>
      <c r="I401" s="240"/>
      <c r="J401" s="241"/>
      <c r="K401" s="242"/>
      <c r="L401" s="241"/>
      <c r="M401" s="242"/>
      <c r="N401" s="241"/>
      <c r="O401" s="241"/>
      <c r="P401" s="241"/>
      <c r="Q401" s="241"/>
      <c r="R401" s="241"/>
      <c r="S401" s="241"/>
    </row>
    <row r="402" spans="1:20" ht="14.1" customHeight="1">
      <c r="A402" s="127">
        <v>37</v>
      </c>
      <c r="B402" s="199"/>
      <c r="H402" s="239"/>
      <c r="I402" s="240"/>
      <c r="J402" s="241"/>
      <c r="K402" s="242"/>
      <c r="L402" s="241"/>
      <c r="M402" s="242"/>
      <c r="N402" s="241"/>
      <c r="O402" s="241"/>
      <c r="P402" s="241"/>
      <c r="Q402" s="241"/>
      <c r="R402" s="241"/>
      <c r="S402" s="241"/>
    </row>
    <row r="403" spans="1:20" ht="14.1" customHeight="1">
      <c r="A403" s="127">
        <v>38</v>
      </c>
      <c r="B403" s="199"/>
      <c r="C403" s="196"/>
      <c r="F403" s="144"/>
      <c r="G403" s="144"/>
      <c r="H403" s="144"/>
      <c r="I403" s="144"/>
      <c r="J403" s="241"/>
      <c r="K403" s="242"/>
      <c r="L403" s="241"/>
      <c r="M403" s="242"/>
      <c r="N403" s="241"/>
      <c r="O403" s="241"/>
      <c r="P403" s="241"/>
      <c r="Q403" s="241"/>
      <c r="R403" s="241"/>
      <c r="S403" s="241"/>
    </row>
    <row r="404" spans="1:20" ht="14.1" customHeight="1">
      <c r="A404" s="127">
        <v>39</v>
      </c>
      <c r="B404" s="199"/>
      <c r="C404" s="196"/>
      <c r="F404" s="144"/>
      <c r="G404" s="144"/>
      <c r="H404" s="234"/>
      <c r="I404" s="144"/>
      <c r="J404" s="220"/>
      <c r="K404" s="202"/>
      <c r="L404" s="220"/>
      <c r="M404" s="202"/>
      <c r="N404" s="202"/>
      <c r="O404" s="202"/>
      <c r="P404" s="202"/>
      <c r="Q404" s="202"/>
      <c r="R404" s="202"/>
      <c r="S404" s="202"/>
    </row>
    <row r="405" spans="1:20" ht="14.1" customHeight="1">
      <c r="A405" s="127">
        <v>40</v>
      </c>
      <c r="B405" s="199"/>
      <c r="C405" s="196"/>
      <c r="F405" s="144"/>
      <c r="G405" s="144"/>
      <c r="H405" s="234"/>
      <c r="I405" s="144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</row>
    <row r="406" spans="1:20" ht="14.1" customHeight="1">
      <c r="A406" s="127">
        <v>41</v>
      </c>
      <c r="B406" s="199"/>
      <c r="C406" s="171"/>
      <c r="D406" s="138"/>
      <c r="E406" s="138"/>
      <c r="F406" s="138"/>
      <c r="G406" s="138"/>
      <c r="H406" s="248"/>
      <c r="I406" s="138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</row>
    <row r="407" spans="1:20" ht="14.1" customHeight="1" thickBot="1">
      <c r="A407" s="169">
        <v>42</v>
      </c>
      <c r="B407" s="169"/>
      <c r="C407" s="169"/>
      <c r="D407" s="170"/>
      <c r="E407" s="170"/>
      <c r="F407" s="170"/>
      <c r="G407" s="170"/>
      <c r="H407" s="249"/>
      <c r="I407" s="170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</row>
    <row r="408" spans="1:20" ht="14.1" customHeight="1">
      <c r="A408" s="127" t="s">
        <v>412</v>
      </c>
      <c r="Q408" s="127" t="s">
        <v>413</v>
      </c>
    </row>
    <row r="409" spans="1:20" ht="14.1" customHeight="1" thickBot="1">
      <c r="A409" s="169" t="s">
        <v>364</v>
      </c>
      <c r="B409" s="169"/>
      <c r="C409" s="169"/>
      <c r="D409" s="170"/>
      <c r="E409" s="170"/>
      <c r="F409" s="170"/>
      <c r="G409" s="170"/>
      <c r="H409" s="170" t="s">
        <v>365</v>
      </c>
      <c r="I409" s="170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 t="s">
        <v>594</v>
      </c>
      <c r="T409" s="212"/>
    </row>
    <row r="410" spans="1:20" ht="14.1" customHeight="1">
      <c r="A410" s="127" t="s">
        <v>63</v>
      </c>
      <c r="G410" s="129" t="s">
        <v>367</v>
      </c>
      <c r="H410" s="129" t="s">
        <v>368</v>
      </c>
      <c r="K410" s="172"/>
      <c r="L410" s="172"/>
      <c r="N410" s="172"/>
      <c r="O410" s="172"/>
      <c r="P410" s="172" t="s">
        <v>66</v>
      </c>
      <c r="S410" s="173"/>
    </row>
    <row r="411" spans="1:20" ht="14.1" customHeight="1">
      <c r="H411" s="129" t="s">
        <v>369</v>
      </c>
      <c r="K411" s="174"/>
      <c r="L411" s="175"/>
      <c r="O411" s="174"/>
      <c r="P411" s="174" t="s">
        <v>68</v>
      </c>
      <c r="Q411" s="175" t="s">
        <v>69</v>
      </c>
      <c r="S411" s="176"/>
    </row>
    <row r="412" spans="1:20" ht="14.1" customHeight="1">
      <c r="A412" s="127" t="s">
        <v>70</v>
      </c>
      <c r="K412" s="174"/>
      <c r="L412" s="175"/>
      <c r="M412" s="174"/>
      <c r="P412" s="174"/>
      <c r="Q412" s="175" t="s">
        <v>71</v>
      </c>
      <c r="S412" s="176"/>
    </row>
    <row r="413" spans="1:20" ht="14.1" customHeight="1">
      <c r="K413" s="174"/>
      <c r="L413" s="175"/>
      <c r="M413" s="174"/>
      <c r="P413" s="174"/>
      <c r="Q413" s="175" t="s">
        <v>72</v>
      </c>
      <c r="S413" s="176"/>
    </row>
    <row r="414" spans="1:20" ht="14.1" customHeight="1">
      <c r="A414" s="171"/>
      <c r="B414" s="171"/>
      <c r="C414" s="171"/>
      <c r="D414" s="138"/>
      <c r="E414" s="138"/>
      <c r="F414" s="138"/>
      <c r="G414" s="138"/>
      <c r="H414" s="138"/>
      <c r="I414" s="138"/>
      <c r="J414" s="171"/>
      <c r="K414" s="171"/>
      <c r="L414" s="171"/>
      <c r="M414" s="171"/>
      <c r="N414" s="171"/>
      <c r="O414" s="171"/>
      <c r="P414" s="171"/>
      <c r="Q414" s="213" t="s">
        <v>370</v>
      </c>
      <c r="R414" s="171"/>
      <c r="S414" s="171"/>
    </row>
    <row r="415" spans="1:20" ht="14.1" customHeight="1">
      <c r="B415" s="177"/>
      <c r="C415" s="178"/>
      <c r="D415" s="179"/>
      <c r="E415" s="179"/>
      <c r="F415" s="179"/>
      <c r="G415" s="179"/>
      <c r="H415" s="179"/>
      <c r="I415" s="179"/>
      <c r="J415" s="178"/>
      <c r="K415" s="178"/>
      <c r="L415" s="178"/>
      <c r="M415" s="178"/>
      <c r="N415" s="178"/>
      <c r="O415" s="178"/>
      <c r="P415" s="178"/>
      <c r="Q415" s="213" t="s">
        <v>371</v>
      </c>
      <c r="R415" s="178"/>
      <c r="S415" s="178"/>
    </row>
    <row r="416" spans="1:20" ht="14.1" customHeight="1" thickBot="1">
      <c r="A416" s="169" t="s">
        <v>73</v>
      </c>
      <c r="B416" s="169"/>
      <c r="C416" s="169"/>
      <c r="D416" s="170"/>
      <c r="E416" s="170"/>
      <c r="F416" s="170"/>
      <c r="G416" s="170"/>
      <c r="H416" s="170"/>
      <c r="I416" s="170"/>
      <c r="J416" s="169"/>
      <c r="K416" s="169"/>
      <c r="L416" s="169"/>
      <c r="M416" s="169"/>
      <c r="N416" s="169"/>
      <c r="O416" s="169"/>
      <c r="P416" s="169"/>
      <c r="Q416" s="214" t="s">
        <v>372</v>
      </c>
      <c r="R416" s="169"/>
      <c r="S416" s="169"/>
    </row>
    <row r="417" spans="1:19" ht="14.1" customHeight="1">
      <c r="A417" s="127">
        <v>1</v>
      </c>
      <c r="B417" s="150" t="s">
        <v>388</v>
      </c>
      <c r="C417" s="128" t="s">
        <v>595</v>
      </c>
      <c r="D417" s="133"/>
      <c r="E417" s="133"/>
      <c r="F417" s="133"/>
      <c r="G417" s="133"/>
      <c r="H417" s="133"/>
      <c r="I417" s="133"/>
      <c r="J417" s="178"/>
      <c r="K417" s="183"/>
      <c r="L417" s="183"/>
      <c r="M417" s="183"/>
      <c r="N417" s="177"/>
      <c r="O417" s="183"/>
      <c r="P417" s="177"/>
      <c r="Q417" s="177"/>
      <c r="R417" s="177"/>
      <c r="S417" s="183"/>
    </row>
    <row r="418" spans="1:19" ht="14.1" customHeight="1">
      <c r="A418" s="127">
        <v>2</v>
      </c>
      <c r="B418" s="151"/>
      <c r="C418" s="152" t="s">
        <v>468</v>
      </c>
      <c r="D418" s="129" t="s">
        <v>596</v>
      </c>
      <c r="L418" s="250"/>
      <c r="M418" s="250"/>
      <c r="N418" s="183"/>
      <c r="O418" s="183"/>
      <c r="P418" s="183"/>
      <c r="Q418" s="178"/>
      <c r="R418" s="178"/>
      <c r="S418" s="186"/>
    </row>
    <row r="419" spans="1:19" ht="14.1" customHeight="1">
      <c r="A419" s="171">
        <v>3</v>
      </c>
      <c r="B419" s="187"/>
      <c r="L419" s="251"/>
      <c r="M419" s="251"/>
      <c r="N419" s="193"/>
      <c r="O419" s="192"/>
      <c r="P419" s="192"/>
      <c r="Q419" s="192"/>
      <c r="R419" s="192"/>
      <c r="S419" s="192"/>
    </row>
    <row r="420" spans="1:19" ht="14.1" customHeight="1">
      <c r="A420" s="127">
        <v>4</v>
      </c>
      <c r="B420" s="194"/>
      <c r="C420" s="152"/>
      <c r="F420" s="151" t="s">
        <v>8</v>
      </c>
      <c r="G420" s="151" t="s">
        <v>7</v>
      </c>
      <c r="I420" s="129" t="s">
        <v>597</v>
      </c>
      <c r="J420" s="129"/>
      <c r="K420" s="129"/>
      <c r="L420" s="251"/>
      <c r="M420" s="252"/>
      <c r="N420" s="196"/>
      <c r="O420" s="196"/>
      <c r="P420" s="196"/>
      <c r="Q420" s="196"/>
      <c r="R420" s="196"/>
      <c r="S420" s="196"/>
    </row>
    <row r="421" spans="1:19" ht="14.1" customHeight="1">
      <c r="A421" s="127">
        <v>5</v>
      </c>
      <c r="B421" s="194"/>
      <c r="C421" s="237" t="s">
        <v>598</v>
      </c>
      <c r="F421" s="253" t="s">
        <v>599</v>
      </c>
      <c r="G421" s="253" t="s">
        <v>599</v>
      </c>
      <c r="J421" s="129"/>
      <c r="K421" s="129"/>
      <c r="L421" s="254"/>
      <c r="M421" s="255"/>
      <c r="N421" s="198"/>
      <c r="O421" s="198"/>
      <c r="P421" s="198"/>
      <c r="Q421" s="198"/>
      <c r="R421" s="198"/>
      <c r="S421" s="198"/>
    </row>
    <row r="422" spans="1:19" ht="14.1" customHeight="1">
      <c r="A422" s="127">
        <v>6</v>
      </c>
      <c r="B422" s="199"/>
      <c r="C422" s="129" t="s">
        <v>600</v>
      </c>
      <c r="E422" s="234">
        <v>1</v>
      </c>
      <c r="F422" s="151">
        <v>700</v>
      </c>
      <c r="G422" s="151">
        <v>791</v>
      </c>
      <c r="I422" s="256" t="s">
        <v>601</v>
      </c>
      <c r="J422" s="129"/>
      <c r="K422" s="129"/>
      <c r="L422" s="255"/>
      <c r="M422" s="255"/>
      <c r="N422" s="202"/>
      <c r="O422" s="202"/>
      <c r="P422" s="202"/>
      <c r="Q422" s="202"/>
      <c r="R422" s="202"/>
      <c r="S422" s="202"/>
    </row>
    <row r="423" spans="1:19" ht="14.1" customHeight="1">
      <c r="A423" s="127">
        <v>7</v>
      </c>
      <c r="B423" s="199"/>
      <c r="C423" s="129"/>
      <c r="E423" s="234">
        <v>2</v>
      </c>
      <c r="F423" s="151">
        <v>928</v>
      </c>
      <c r="G423" s="151">
        <v>1046</v>
      </c>
      <c r="I423" s="257" t="s">
        <v>602</v>
      </c>
      <c r="J423" s="129"/>
      <c r="K423" s="129"/>
      <c r="L423" s="255"/>
      <c r="M423" s="255"/>
      <c r="N423" s="202"/>
      <c r="O423" s="202"/>
      <c r="P423" s="202"/>
      <c r="Q423" s="202"/>
      <c r="R423" s="202"/>
      <c r="S423" s="202"/>
    </row>
    <row r="424" spans="1:19" ht="14.1" customHeight="1">
      <c r="A424" s="127">
        <v>8</v>
      </c>
      <c r="B424" s="199"/>
      <c r="C424" s="129"/>
      <c r="E424" s="234">
        <v>3</v>
      </c>
      <c r="F424" s="151">
        <v>57</v>
      </c>
      <c r="G424" s="151">
        <v>62</v>
      </c>
      <c r="I424" s="258" t="s">
        <v>603</v>
      </c>
      <c r="J424" s="129"/>
      <c r="K424" s="129"/>
      <c r="L424" s="255"/>
      <c r="M424" s="255"/>
      <c r="N424" s="202"/>
      <c r="O424" s="202"/>
      <c r="P424" s="202"/>
      <c r="Q424" s="202"/>
      <c r="R424" s="202"/>
      <c r="S424" s="202"/>
    </row>
    <row r="425" spans="1:19" ht="14.1" customHeight="1">
      <c r="A425" s="127">
        <v>9</v>
      </c>
      <c r="B425" s="199"/>
      <c r="C425" s="129"/>
      <c r="E425" s="234">
        <v>4</v>
      </c>
      <c r="F425" s="151">
        <v>57</v>
      </c>
      <c r="G425" s="151">
        <v>62</v>
      </c>
      <c r="I425" s="258"/>
      <c r="J425" s="129"/>
      <c r="K425" s="129"/>
      <c r="L425" s="255"/>
      <c r="M425" s="255"/>
      <c r="N425" s="202"/>
      <c r="O425" s="202"/>
      <c r="P425" s="202"/>
      <c r="Q425" s="202"/>
      <c r="R425" s="202"/>
      <c r="S425" s="202"/>
    </row>
    <row r="426" spans="1:19" ht="14.1" customHeight="1">
      <c r="A426" s="127">
        <v>10</v>
      </c>
      <c r="B426" s="199"/>
      <c r="C426" s="129"/>
      <c r="E426" s="234">
        <v>5</v>
      </c>
      <c r="F426" s="151">
        <v>57</v>
      </c>
      <c r="G426" s="151">
        <v>62</v>
      </c>
      <c r="I426" s="258" t="s">
        <v>604</v>
      </c>
      <c r="J426" s="129"/>
      <c r="K426" s="129"/>
      <c r="L426" s="255"/>
      <c r="M426" s="255"/>
      <c r="N426" s="202"/>
      <c r="O426" s="202"/>
      <c r="P426" s="202"/>
      <c r="Q426" s="202"/>
      <c r="R426" s="202"/>
      <c r="S426" s="202"/>
    </row>
    <row r="427" spans="1:19" ht="14.1" customHeight="1">
      <c r="A427" s="127">
        <v>11</v>
      </c>
      <c r="B427" s="199"/>
      <c r="C427" s="129"/>
      <c r="E427" s="234">
        <v>6</v>
      </c>
      <c r="F427" s="151">
        <v>57</v>
      </c>
      <c r="G427" s="151">
        <v>62</v>
      </c>
      <c r="I427" s="258" t="s">
        <v>605</v>
      </c>
      <c r="J427" s="129"/>
      <c r="K427" s="129"/>
      <c r="L427" s="255"/>
      <c r="M427" s="255"/>
      <c r="N427" s="202"/>
      <c r="O427" s="202"/>
      <c r="P427" s="202"/>
      <c r="Q427" s="202"/>
      <c r="R427" s="202"/>
      <c r="S427" s="202"/>
    </row>
    <row r="428" spans="1:19" ht="14.1" customHeight="1">
      <c r="A428" s="127">
        <v>12</v>
      </c>
      <c r="B428" s="199"/>
      <c r="C428" s="129"/>
      <c r="E428" s="234" t="s">
        <v>84</v>
      </c>
      <c r="F428" s="150">
        <v>1856</v>
      </c>
      <c r="G428" s="150">
        <v>2085</v>
      </c>
      <c r="I428" s="258"/>
      <c r="J428" s="129"/>
      <c r="K428" s="129"/>
      <c r="L428" s="255"/>
      <c r="M428" s="255"/>
      <c r="N428" s="202"/>
      <c r="O428" s="202"/>
      <c r="P428" s="202"/>
      <c r="Q428" s="202"/>
      <c r="R428" s="202"/>
      <c r="S428" s="202"/>
    </row>
    <row r="429" spans="1:19" ht="14.1" customHeight="1">
      <c r="A429" s="127">
        <v>13</v>
      </c>
      <c r="B429" s="199"/>
      <c r="C429" s="129"/>
      <c r="E429" s="234"/>
      <c r="F429" s="151"/>
      <c r="G429" s="151"/>
      <c r="J429" s="129"/>
      <c r="K429" s="129"/>
      <c r="L429" s="255"/>
      <c r="M429" s="255"/>
      <c r="N429" s="202"/>
      <c r="O429" s="202"/>
      <c r="P429" s="202"/>
      <c r="Q429" s="202"/>
      <c r="R429" s="202"/>
      <c r="S429" s="202"/>
    </row>
    <row r="430" spans="1:19" ht="14.1" customHeight="1">
      <c r="A430" s="127">
        <v>14</v>
      </c>
      <c r="B430" s="199"/>
      <c r="C430" s="129" t="s">
        <v>606</v>
      </c>
      <c r="E430" s="234">
        <v>1</v>
      </c>
      <c r="F430" s="151">
        <v>383</v>
      </c>
      <c r="G430" s="151">
        <v>393</v>
      </c>
      <c r="I430" s="258" t="s">
        <v>607</v>
      </c>
      <c r="J430" s="129"/>
      <c r="K430" s="129"/>
      <c r="L430" s="255"/>
      <c r="M430" s="255"/>
      <c r="N430" s="202"/>
      <c r="O430" s="202"/>
      <c r="P430" s="202"/>
      <c r="Q430" s="202"/>
      <c r="R430" s="202"/>
      <c r="S430" s="202"/>
    </row>
    <row r="431" spans="1:19" ht="14.1" customHeight="1">
      <c r="A431" s="127">
        <v>15</v>
      </c>
      <c r="B431" s="199"/>
      <c r="C431" s="129"/>
      <c r="E431" s="234">
        <v>2</v>
      </c>
      <c r="F431" s="151">
        <v>378</v>
      </c>
      <c r="G431" s="151">
        <v>388</v>
      </c>
      <c r="I431" s="258" t="s">
        <v>608</v>
      </c>
      <c r="J431" s="129"/>
      <c r="K431" s="246"/>
      <c r="L431" s="255"/>
      <c r="M431" s="255"/>
      <c r="N431" s="202"/>
      <c r="O431" s="202"/>
      <c r="P431" s="202"/>
      <c r="Q431" s="202"/>
      <c r="R431" s="202"/>
      <c r="S431" s="202"/>
    </row>
    <row r="432" spans="1:19" ht="14.1" customHeight="1">
      <c r="A432" s="127">
        <v>16</v>
      </c>
      <c r="B432" s="199"/>
      <c r="C432" s="129"/>
      <c r="E432" s="234">
        <v>3</v>
      </c>
      <c r="F432" s="151">
        <v>383</v>
      </c>
      <c r="G432" s="151">
        <v>393</v>
      </c>
      <c r="I432" s="258" t="s">
        <v>609</v>
      </c>
      <c r="J432" s="129"/>
      <c r="K432" s="246"/>
      <c r="L432" s="255"/>
      <c r="M432" s="255"/>
      <c r="N432" s="202"/>
      <c r="O432" s="202"/>
      <c r="P432" s="202"/>
      <c r="Q432" s="202"/>
      <c r="R432" s="202"/>
      <c r="S432" s="202"/>
    </row>
    <row r="433" spans="1:19" ht="14.1" customHeight="1">
      <c r="A433" s="127">
        <v>17</v>
      </c>
      <c r="B433" s="199"/>
      <c r="C433" s="129"/>
      <c r="E433" s="234">
        <v>4</v>
      </c>
      <c r="F433" s="151">
        <v>435</v>
      </c>
      <c r="G433" s="151">
        <v>445</v>
      </c>
      <c r="I433" s="144"/>
      <c r="J433" s="129"/>
      <c r="K433" s="246"/>
      <c r="L433" s="255"/>
      <c r="M433" s="255"/>
      <c r="N433" s="202"/>
      <c r="O433" s="202"/>
      <c r="P433" s="202"/>
      <c r="Q433" s="202"/>
      <c r="R433" s="202"/>
      <c r="S433" s="202"/>
    </row>
    <row r="434" spans="1:19" ht="14.1" customHeight="1">
      <c r="A434" s="127">
        <v>18</v>
      </c>
      <c r="B434" s="199"/>
      <c r="C434" s="129"/>
      <c r="E434" s="234" t="s">
        <v>610</v>
      </c>
      <c r="F434" s="151">
        <v>10</v>
      </c>
      <c r="G434" s="151">
        <v>11</v>
      </c>
      <c r="I434" s="144"/>
      <c r="J434" s="129"/>
      <c r="K434" s="246"/>
      <c r="L434" s="255"/>
      <c r="M434" s="255"/>
      <c r="N434" s="202"/>
      <c r="O434" s="202"/>
      <c r="P434" s="202"/>
      <c r="Q434" s="202"/>
      <c r="R434" s="202"/>
      <c r="S434" s="202"/>
    </row>
    <row r="435" spans="1:19" ht="14.1" customHeight="1">
      <c r="A435" s="127">
        <v>19</v>
      </c>
      <c r="B435" s="199"/>
      <c r="C435" s="129"/>
      <c r="E435" s="234" t="s">
        <v>611</v>
      </c>
      <c r="F435" s="151">
        <v>0</v>
      </c>
      <c r="G435" s="151">
        <v>0</v>
      </c>
      <c r="I435" s="144"/>
      <c r="J435" s="129"/>
      <c r="K435" s="246"/>
      <c r="L435" s="255"/>
      <c r="M435" s="255"/>
      <c r="N435" s="202"/>
      <c r="O435" s="202"/>
      <c r="P435" s="202"/>
      <c r="Q435" s="202"/>
      <c r="R435" s="202"/>
      <c r="S435" s="202"/>
    </row>
    <row r="436" spans="1:19" ht="14.1" customHeight="1">
      <c r="A436" s="127">
        <v>20</v>
      </c>
      <c r="B436" s="199"/>
      <c r="C436" s="129"/>
      <c r="E436" s="234" t="s">
        <v>612</v>
      </c>
      <c r="F436" s="151">
        <v>0</v>
      </c>
      <c r="G436" s="151">
        <v>0</v>
      </c>
      <c r="I436" s="144"/>
      <c r="J436" s="129"/>
      <c r="K436" s="246"/>
      <c r="L436" s="255"/>
      <c r="M436" s="255"/>
      <c r="N436" s="202"/>
      <c r="O436" s="202"/>
      <c r="P436" s="202"/>
      <c r="Q436" s="202"/>
      <c r="R436" s="202"/>
      <c r="S436" s="202"/>
    </row>
    <row r="437" spans="1:19" ht="14.1" customHeight="1">
      <c r="A437" s="127">
        <v>21</v>
      </c>
      <c r="B437" s="199"/>
      <c r="C437" s="129"/>
      <c r="E437" s="234" t="s">
        <v>613</v>
      </c>
      <c r="F437" s="151">
        <v>57</v>
      </c>
      <c r="G437" s="151">
        <v>62</v>
      </c>
      <c r="I437" s="144"/>
      <c r="J437" s="129"/>
      <c r="K437" s="246"/>
      <c r="L437" s="254"/>
      <c r="M437" s="255"/>
      <c r="N437" s="202"/>
      <c r="O437" s="202"/>
      <c r="P437" s="202"/>
      <c r="Q437" s="202"/>
      <c r="R437" s="202"/>
      <c r="S437" s="202"/>
    </row>
    <row r="438" spans="1:19" ht="14.1" customHeight="1">
      <c r="A438" s="127">
        <v>22</v>
      </c>
      <c r="B438" s="199"/>
      <c r="C438" s="129"/>
      <c r="E438" s="234" t="s">
        <v>84</v>
      </c>
      <c r="F438" s="150">
        <v>1646</v>
      </c>
      <c r="G438" s="150">
        <v>1692</v>
      </c>
      <c r="I438" s="144"/>
      <c r="J438" s="129"/>
      <c r="K438" s="246"/>
      <c r="L438" s="254"/>
      <c r="M438" s="255"/>
      <c r="N438" s="202"/>
      <c r="O438" s="202"/>
      <c r="P438" s="202"/>
      <c r="Q438" s="202"/>
      <c r="R438" s="202"/>
      <c r="S438" s="202"/>
    </row>
    <row r="439" spans="1:19" ht="14.1" customHeight="1">
      <c r="A439" s="127">
        <v>23</v>
      </c>
      <c r="B439" s="199"/>
      <c r="C439" s="129"/>
      <c r="D439" s="234"/>
      <c r="E439" s="151"/>
      <c r="F439" s="151"/>
      <c r="G439" s="151"/>
      <c r="I439" s="143"/>
      <c r="J439" s="129"/>
      <c r="K439" s="246"/>
      <c r="L439" s="254"/>
      <c r="M439" s="255"/>
      <c r="N439" s="202"/>
      <c r="O439" s="202"/>
      <c r="P439" s="202"/>
      <c r="Q439" s="202"/>
      <c r="R439" s="202"/>
      <c r="S439" s="202"/>
    </row>
    <row r="440" spans="1:19" ht="14.1" customHeight="1">
      <c r="A440" s="127">
        <v>24</v>
      </c>
      <c r="B440" s="199"/>
      <c r="C440" s="129" t="s">
        <v>614</v>
      </c>
      <c r="E440" s="234">
        <v>1</v>
      </c>
      <c r="F440" s="151">
        <v>3</v>
      </c>
      <c r="G440" s="151">
        <v>3</v>
      </c>
      <c r="I440" s="144"/>
      <c r="J440" s="129"/>
      <c r="K440" s="246"/>
      <c r="L440" s="254"/>
      <c r="M440" s="255"/>
      <c r="N440" s="202"/>
      <c r="O440" s="202"/>
      <c r="P440" s="202"/>
      <c r="Q440" s="202"/>
      <c r="R440" s="202"/>
      <c r="S440" s="202"/>
    </row>
    <row r="441" spans="1:19" ht="14.1" customHeight="1">
      <c r="A441" s="127">
        <v>25</v>
      </c>
      <c r="B441" s="199"/>
      <c r="C441" s="129"/>
      <c r="E441" s="234">
        <v>2</v>
      </c>
      <c r="F441" s="151">
        <v>3</v>
      </c>
      <c r="G441" s="151">
        <v>3</v>
      </c>
      <c r="I441" s="143"/>
      <c r="J441" s="129"/>
      <c r="K441" s="246"/>
      <c r="L441" s="254"/>
      <c r="M441" s="255"/>
      <c r="N441" s="202"/>
      <c r="O441" s="202"/>
      <c r="P441" s="202"/>
      <c r="Q441" s="202"/>
      <c r="R441" s="202"/>
      <c r="S441" s="202"/>
    </row>
    <row r="442" spans="1:19" ht="14.1" customHeight="1">
      <c r="A442" s="127">
        <v>26</v>
      </c>
      <c r="B442" s="199"/>
      <c r="C442" s="129"/>
      <c r="E442" s="234" t="s">
        <v>84</v>
      </c>
      <c r="F442" s="150">
        <v>6</v>
      </c>
      <c r="G442" s="150">
        <v>6</v>
      </c>
      <c r="I442" s="144"/>
      <c r="J442" s="129"/>
      <c r="K442" s="246"/>
      <c r="L442" s="254" t="s">
        <v>955</v>
      </c>
      <c r="M442" s="255"/>
      <c r="N442" s="202"/>
      <c r="O442" s="202"/>
      <c r="P442" s="202"/>
      <c r="Q442" s="202"/>
      <c r="R442" s="202"/>
      <c r="S442" s="202"/>
    </row>
    <row r="443" spans="1:19" ht="14.1" customHeight="1">
      <c r="A443" s="127">
        <v>27</v>
      </c>
      <c r="B443" s="199"/>
      <c r="C443" s="129"/>
      <c r="E443" s="234"/>
      <c r="F443" s="151"/>
      <c r="G443" s="151"/>
      <c r="I443" s="143"/>
      <c r="J443" s="129"/>
      <c r="K443" s="246"/>
      <c r="L443" s="254"/>
      <c r="M443" s="255"/>
      <c r="N443" s="202"/>
      <c r="O443" s="202"/>
      <c r="P443" s="202"/>
      <c r="Q443" s="202"/>
      <c r="R443" s="202"/>
      <c r="S443" s="202"/>
    </row>
    <row r="444" spans="1:19" ht="14.1" customHeight="1">
      <c r="A444" s="127">
        <v>28</v>
      </c>
      <c r="B444" s="199"/>
      <c r="C444" s="129" t="s">
        <v>615</v>
      </c>
      <c r="E444" s="234">
        <v>1</v>
      </c>
      <c r="F444" s="151">
        <v>17</v>
      </c>
      <c r="G444" s="151">
        <v>18</v>
      </c>
      <c r="I444" s="143"/>
      <c r="J444" s="129"/>
      <c r="K444" s="246"/>
      <c r="L444" s="254"/>
      <c r="M444" s="255"/>
      <c r="N444" s="202"/>
      <c r="O444" s="202"/>
      <c r="P444" s="202"/>
      <c r="Q444" s="202"/>
      <c r="R444" s="202"/>
      <c r="S444" s="202"/>
    </row>
    <row r="445" spans="1:19" ht="14.1" customHeight="1">
      <c r="A445" s="127">
        <v>29</v>
      </c>
      <c r="B445" s="199"/>
      <c r="C445" s="129"/>
      <c r="E445" s="234">
        <v>2</v>
      </c>
      <c r="F445" s="151">
        <v>17</v>
      </c>
      <c r="G445" s="151">
        <v>18</v>
      </c>
      <c r="I445" s="143"/>
      <c r="J445" s="129"/>
      <c r="K445" s="246"/>
      <c r="L445" s="254"/>
      <c r="M445" s="255"/>
      <c r="N445" s="202"/>
      <c r="O445" s="202"/>
      <c r="P445" s="202"/>
      <c r="Q445" s="202"/>
      <c r="R445" s="202"/>
      <c r="S445" s="202"/>
    </row>
    <row r="446" spans="1:19" ht="14.1" customHeight="1">
      <c r="A446" s="127">
        <v>30</v>
      </c>
      <c r="B446" s="199"/>
      <c r="C446" s="129"/>
      <c r="E446" s="234" t="s">
        <v>84</v>
      </c>
      <c r="F446" s="150">
        <v>34</v>
      </c>
      <c r="G446" s="150">
        <v>36</v>
      </c>
      <c r="I446" s="143"/>
      <c r="J446" s="129"/>
      <c r="K446" s="246"/>
      <c r="L446" s="254"/>
      <c r="M446" s="255"/>
      <c r="N446" s="202"/>
      <c r="O446" s="202"/>
      <c r="P446" s="202"/>
      <c r="Q446" s="202"/>
      <c r="R446" s="202"/>
      <c r="S446" s="202"/>
    </row>
    <row r="447" spans="1:19" ht="14.1" customHeight="1">
      <c r="A447" s="127">
        <v>31</v>
      </c>
      <c r="B447" s="199"/>
      <c r="C447" s="129"/>
      <c r="E447" s="234"/>
      <c r="F447" s="151"/>
      <c r="G447" s="151"/>
      <c r="I447" s="143"/>
      <c r="J447" s="129"/>
      <c r="K447" s="246"/>
      <c r="L447" s="254"/>
      <c r="M447" s="255"/>
      <c r="N447" s="202"/>
      <c r="O447" s="202"/>
      <c r="P447" s="202"/>
      <c r="Q447" s="202"/>
      <c r="R447" s="202"/>
      <c r="S447" s="202"/>
    </row>
    <row r="448" spans="1:19" ht="14.1" customHeight="1">
      <c r="A448" s="127">
        <v>32</v>
      </c>
      <c r="B448" s="199"/>
      <c r="C448" s="129" t="s">
        <v>616</v>
      </c>
      <c r="E448" s="234">
        <v>1</v>
      </c>
      <c r="F448" s="151">
        <v>235</v>
      </c>
      <c r="G448" s="151">
        <v>240</v>
      </c>
      <c r="I448" s="143"/>
      <c r="J448" s="129"/>
      <c r="K448" s="246"/>
      <c r="L448" s="254"/>
      <c r="M448" s="255"/>
      <c r="N448" s="202"/>
      <c r="O448" s="202"/>
      <c r="P448" s="202"/>
      <c r="Q448" s="202"/>
      <c r="R448" s="202"/>
      <c r="S448" s="202"/>
    </row>
    <row r="449" spans="1:20" ht="14.1" customHeight="1">
      <c r="A449" s="127">
        <v>33</v>
      </c>
      <c r="B449" s="199"/>
      <c r="C449" s="129"/>
      <c r="E449" s="234">
        <v>2</v>
      </c>
      <c r="F449" s="151">
        <v>159</v>
      </c>
      <c r="G449" s="151">
        <v>184</v>
      </c>
      <c r="I449" s="143"/>
      <c r="J449" s="129"/>
      <c r="K449" s="246"/>
      <c r="L449" s="254"/>
      <c r="M449" s="255"/>
      <c r="N449" s="202"/>
      <c r="O449" s="202"/>
      <c r="P449" s="202"/>
      <c r="Q449" s="202"/>
      <c r="R449" s="202"/>
      <c r="S449" s="202"/>
    </row>
    <row r="450" spans="1:20" ht="14.1" customHeight="1">
      <c r="A450" s="127">
        <v>34</v>
      </c>
      <c r="B450" s="205"/>
      <c r="C450" s="129"/>
      <c r="E450" s="234">
        <v>3</v>
      </c>
      <c r="F450" s="151">
        <v>164</v>
      </c>
      <c r="G450" s="151">
        <v>184</v>
      </c>
      <c r="I450" s="143"/>
      <c r="J450" s="129"/>
      <c r="K450" s="246"/>
      <c r="L450" s="254"/>
      <c r="M450" s="255"/>
      <c r="N450" s="202"/>
      <c r="O450" s="202"/>
      <c r="P450" s="202"/>
      <c r="Q450" s="202"/>
      <c r="R450" s="202"/>
      <c r="S450" s="202"/>
    </row>
    <row r="451" spans="1:20" ht="14.1" customHeight="1">
      <c r="A451" s="127">
        <v>35</v>
      </c>
      <c r="B451" s="199"/>
      <c r="C451" s="129"/>
      <c r="E451" s="234">
        <v>4</v>
      </c>
      <c r="F451" s="151">
        <v>149</v>
      </c>
      <c r="G451" s="151">
        <v>184</v>
      </c>
      <c r="I451" s="143"/>
      <c r="J451" s="129"/>
      <c r="K451" s="246"/>
      <c r="L451" s="254"/>
      <c r="M451" s="255"/>
      <c r="N451" s="202"/>
      <c r="O451" s="202"/>
      <c r="P451" s="202"/>
      <c r="Q451" s="202"/>
      <c r="R451" s="202"/>
      <c r="S451" s="202"/>
    </row>
    <row r="452" spans="1:20" ht="14.1" customHeight="1">
      <c r="A452" s="127">
        <v>36</v>
      </c>
      <c r="B452" s="199"/>
      <c r="C452" s="129"/>
      <c r="E452" s="234">
        <v>5</v>
      </c>
      <c r="F452" s="151">
        <v>149</v>
      </c>
      <c r="G452" s="151">
        <v>184</v>
      </c>
      <c r="I452" s="143"/>
      <c r="J452" s="129"/>
      <c r="K452" s="246"/>
      <c r="L452" s="254"/>
      <c r="M452" s="255"/>
      <c r="N452" s="202"/>
      <c r="O452" s="202"/>
      <c r="P452" s="202"/>
      <c r="Q452" s="202"/>
      <c r="R452" s="202"/>
      <c r="S452" s="202"/>
    </row>
    <row r="453" spans="1:20" ht="14.1" customHeight="1">
      <c r="A453" s="127">
        <v>37</v>
      </c>
      <c r="B453" s="199"/>
      <c r="C453" s="129"/>
      <c r="E453" s="234" t="s">
        <v>84</v>
      </c>
      <c r="F453" s="150">
        <v>856</v>
      </c>
      <c r="G453" s="150">
        <v>976</v>
      </c>
      <c r="I453" s="143"/>
      <c r="J453" s="129"/>
      <c r="K453" s="246"/>
      <c r="L453" s="254"/>
      <c r="M453" s="255"/>
      <c r="N453" s="202"/>
      <c r="O453" s="202"/>
      <c r="P453" s="202"/>
      <c r="Q453" s="202"/>
      <c r="R453" s="202"/>
      <c r="S453" s="202"/>
    </row>
    <row r="454" spans="1:20" ht="14.1" customHeight="1">
      <c r="A454" s="127">
        <v>38</v>
      </c>
      <c r="B454" s="199"/>
      <c r="C454" s="129"/>
      <c r="I454" s="143"/>
      <c r="J454" s="129"/>
      <c r="K454" s="246"/>
      <c r="L454" s="220"/>
      <c r="M454" s="202"/>
      <c r="N454" s="202"/>
      <c r="O454" s="202"/>
      <c r="P454" s="202"/>
      <c r="Q454" s="202"/>
      <c r="R454" s="202"/>
      <c r="S454" s="202"/>
    </row>
    <row r="455" spans="1:20" ht="14.1" customHeight="1">
      <c r="A455" s="127">
        <v>39</v>
      </c>
      <c r="B455" s="199"/>
      <c r="C455" s="129" t="s">
        <v>617</v>
      </c>
      <c r="F455" s="150">
        <v>4398</v>
      </c>
      <c r="G455" s="150">
        <v>4795</v>
      </c>
      <c r="I455" s="143"/>
      <c r="J455" s="143"/>
      <c r="K455" s="144"/>
      <c r="L455" s="220"/>
      <c r="M455" s="202"/>
      <c r="N455" s="202"/>
      <c r="O455" s="202"/>
      <c r="P455" s="202"/>
      <c r="Q455" s="202"/>
      <c r="R455" s="202"/>
      <c r="S455" s="202"/>
    </row>
    <row r="456" spans="1:20" ht="14.1" customHeight="1">
      <c r="A456" s="127">
        <v>40</v>
      </c>
      <c r="B456" s="199"/>
      <c r="C456" s="196"/>
      <c r="F456" s="144"/>
      <c r="G456" s="144"/>
      <c r="H456" s="144"/>
      <c r="I456" s="144"/>
      <c r="J456" s="202"/>
      <c r="K456" s="202"/>
      <c r="L456" s="202"/>
      <c r="M456" s="202"/>
      <c r="N456" s="202"/>
      <c r="O456" s="202"/>
      <c r="P456" s="202"/>
      <c r="Q456" s="202"/>
      <c r="R456" s="202"/>
      <c r="S456" s="202"/>
    </row>
    <row r="457" spans="1:20" ht="14.1" customHeight="1">
      <c r="A457" s="127">
        <v>41</v>
      </c>
      <c r="B457" s="199"/>
      <c r="C457" s="196"/>
      <c r="F457" s="144"/>
      <c r="G457" s="144"/>
      <c r="H457" s="144"/>
      <c r="I457" s="144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</row>
    <row r="458" spans="1:20" ht="14.1" customHeight="1" thickBot="1">
      <c r="A458" s="169">
        <v>42</v>
      </c>
      <c r="B458" s="169"/>
      <c r="C458" s="169"/>
      <c r="D458" s="170"/>
      <c r="E458" s="170"/>
      <c r="F458" s="170"/>
      <c r="G458" s="170"/>
      <c r="H458" s="170"/>
      <c r="I458" s="170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</row>
    <row r="459" spans="1:20" ht="14.1" customHeight="1">
      <c r="A459" s="127" t="s">
        <v>412</v>
      </c>
      <c r="Q459" s="127" t="s">
        <v>413</v>
      </c>
    </row>
    <row r="460" spans="1:20" ht="14.1" customHeight="1" thickBot="1">
      <c r="A460" s="169" t="s">
        <v>364</v>
      </c>
      <c r="B460" s="169"/>
      <c r="C460" s="169"/>
      <c r="D460" s="170"/>
      <c r="E460" s="170"/>
      <c r="F460" s="170"/>
      <c r="G460" s="170"/>
      <c r="H460" s="170" t="s">
        <v>365</v>
      </c>
      <c r="I460" s="170"/>
      <c r="J460" s="169"/>
      <c r="K460" s="169"/>
      <c r="L460" s="169"/>
      <c r="M460" s="169"/>
      <c r="N460" s="169"/>
      <c r="O460" s="169"/>
      <c r="P460" s="169"/>
      <c r="Q460" s="169"/>
      <c r="R460" s="169"/>
      <c r="S460" s="214" t="s">
        <v>618</v>
      </c>
      <c r="T460" s="212"/>
    </row>
    <row r="461" spans="1:20" ht="14.1" customHeight="1">
      <c r="A461" s="127" t="s">
        <v>63</v>
      </c>
      <c r="G461" s="129" t="s">
        <v>367</v>
      </c>
      <c r="H461" s="129" t="s">
        <v>368</v>
      </c>
      <c r="K461" s="172"/>
      <c r="L461" s="172"/>
      <c r="N461" s="172"/>
      <c r="O461" s="172"/>
      <c r="P461" s="172" t="s">
        <v>66</v>
      </c>
      <c r="S461" s="173"/>
    </row>
    <row r="462" spans="1:20" ht="14.1" customHeight="1">
      <c r="H462" s="129" t="s">
        <v>369</v>
      </c>
      <c r="K462" s="174"/>
      <c r="L462" s="175"/>
      <c r="O462" s="174"/>
      <c r="P462" s="174" t="s">
        <v>68</v>
      </c>
      <c r="Q462" s="175" t="s">
        <v>69</v>
      </c>
      <c r="S462" s="176"/>
    </row>
    <row r="463" spans="1:20" ht="14.1" customHeight="1">
      <c r="A463" s="127" t="s">
        <v>70</v>
      </c>
      <c r="K463" s="174"/>
      <c r="L463" s="175"/>
      <c r="M463" s="174"/>
      <c r="P463" s="174"/>
      <c r="Q463" s="175" t="s">
        <v>71</v>
      </c>
      <c r="S463" s="176"/>
    </row>
    <row r="464" spans="1:20" ht="14.1" customHeight="1">
      <c r="K464" s="174"/>
      <c r="L464" s="175"/>
      <c r="M464" s="174"/>
      <c r="P464" s="174"/>
      <c r="Q464" s="175" t="s">
        <v>72</v>
      </c>
      <c r="S464" s="176"/>
    </row>
    <row r="465" spans="1:19" ht="14.1" customHeight="1">
      <c r="A465" s="171"/>
      <c r="B465" s="171"/>
      <c r="C465" s="171"/>
      <c r="D465" s="138"/>
      <c r="E465" s="138"/>
      <c r="F465" s="138"/>
      <c r="G465" s="138"/>
      <c r="H465" s="138"/>
      <c r="I465" s="138"/>
      <c r="J465" s="171"/>
      <c r="K465" s="171"/>
      <c r="L465" s="171"/>
      <c r="M465" s="171"/>
      <c r="N465" s="171"/>
      <c r="O465" s="171"/>
      <c r="P465" s="171"/>
      <c r="Q465" s="213" t="s">
        <v>370</v>
      </c>
      <c r="R465" s="171"/>
      <c r="S465" s="171"/>
    </row>
    <row r="466" spans="1:19" ht="14.1" customHeight="1">
      <c r="B466" s="177"/>
      <c r="C466" s="178"/>
      <c r="D466" s="179"/>
      <c r="E466" s="179"/>
      <c r="F466" s="179"/>
      <c r="G466" s="179"/>
      <c r="H466" s="179"/>
      <c r="I466" s="179"/>
      <c r="J466" s="178"/>
      <c r="K466" s="178"/>
      <c r="L466" s="178"/>
      <c r="M466" s="178"/>
      <c r="N466" s="178"/>
      <c r="O466" s="178"/>
      <c r="P466" s="178"/>
      <c r="Q466" s="213" t="s">
        <v>371</v>
      </c>
      <c r="R466" s="178"/>
      <c r="S466" s="178"/>
    </row>
    <row r="467" spans="1:19" ht="14.1" customHeight="1" thickBot="1">
      <c r="A467" s="169" t="s">
        <v>73</v>
      </c>
      <c r="B467" s="169"/>
      <c r="C467" s="169"/>
      <c r="D467" s="170"/>
      <c r="E467" s="170"/>
      <c r="F467" s="170"/>
      <c r="G467" s="170"/>
      <c r="H467" s="170"/>
      <c r="I467" s="170"/>
      <c r="J467" s="169"/>
      <c r="K467" s="169"/>
      <c r="L467" s="169"/>
      <c r="M467" s="169"/>
      <c r="N467" s="169"/>
      <c r="O467" s="169"/>
      <c r="P467" s="169"/>
      <c r="Q467" s="214" t="s">
        <v>372</v>
      </c>
      <c r="R467" s="169"/>
      <c r="S467" s="169"/>
    </row>
    <row r="468" spans="1:19" ht="14.1" customHeight="1">
      <c r="A468" s="127">
        <v>1</v>
      </c>
      <c r="B468" s="177"/>
      <c r="C468" s="179" t="s">
        <v>619</v>
      </c>
      <c r="D468" s="259" t="s">
        <v>620</v>
      </c>
      <c r="E468" s="133"/>
      <c r="F468" s="133"/>
      <c r="G468" s="133"/>
      <c r="H468" s="133"/>
      <c r="I468" s="133"/>
      <c r="J468" s="179"/>
      <c r="K468" s="133"/>
      <c r="L468" s="183"/>
      <c r="M468" s="183"/>
      <c r="N468" s="177"/>
      <c r="O468" s="183"/>
      <c r="P468" s="177"/>
      <c r="Q468" s="177"/>
      <c r="R468" s="177"/>
      <c r="S468" s="183"/>
    </row>
    <row r="469" spans="1:19" ht="14.1" customHeight="1">
      <c r="A469" s="127">
        <v>2</v>
      </c>
      <c r="B469" s="177"/>
      <c r="C469" s="133"/>
      <c r="D469" s="133"/>
      <c r="E469" s="133"/>
      <c r="F469" s="133"/>
      <c r="G469" s="179"/>
      <c r="H469" s="133"/>
      <c r="I469" s="133"/>
      <c r="J469" s="133"/>
      <c r="K469" s="179"/>
      <c r="L469" s="183"/>
      <c r="M469" s="183"/>
      <c r="N469" s="183"/>
      <c r="O469" s="183"/>
      <c r="P469" s="183"/>
      <c r="Q469" s="178"/>
      <c r="R469" s="178"/>
      <c r="S469" s="186"/>
    </row>
    <row r="470" spans="1:19" ht="14.1" customHeight="1">
      <c r="A470" s="171">
        <v>3</v>
      </c>
      <c r="B470" s="187"/>
      <c r="C470" s="129"/>
      <c r="F470" s="151"/>
      <c r="G470" s="151"/>
      <c r="H470" s="151" t="s">
        <v>621</v>
      </c>
      <c r="I470" s="137"/>
      <c r="J470" s="129" t="s">
        <v>597</v>
      </c>
      <c r="K470" s="129"/>
      <c r="L470" s="192"/>
      <c r="M470" s="192"/>
      <c r="N470" s="193"/>
      <c r="O470" s="192"/>
      <c r="P470" s="192"/>
      <c r="Q470" s="192"/>
      <c r="R470" s="192"/>
      <c r="S470" s="192"/>
    </row>
    <row r="471" spans="1:19" ht="14.1" customHeight="1">
      <c r="A471" s="127">
        <v>4</v>
      </c>
      <c r="B471" s="194"/>
      <c r="C471" s="237" t="s">
        <v>598</v>
      </c>
      <c r="F471" s="253" t="s">
        <v>622</v>
      </c>
      <c r="G471" s="253" t="s">
        <v>623</v>
      </c>
      <c r="H471" s="253" t="s">
        <v>624</v>
      </c>
      <c r="I471" s="139"/>
      <c r="J471" s="260"/>
      <c r="K471" s="129"/>
      <c r="L471" s="196"/>
      <c r="M471" s="196"/>
      <c r="N471" s="196"/>
      <c r="O471" s="196"/>
      <c r="P471" s="196"/>
      <c r="Q471" s="196"/>
      <c r="R471" s="196"/>
      <c r="S471" s="196"/>
    </row>
    <row r="472" spans="1:19" ht="14.1" customHeight="1">
      <c r="A472" s="127">
        <v>5</v>
      </c>
      <c r="B472" s="194"/>
      <c r="C472" s="129" t="s">
        <v>600</v>
      </c>
      <c r="E472" s="234">
        <v>1</v>
      </c>
      <c r="F472" s="261">
        <v>39893</v>
      </c>
      <c r="G472" s="261">
        <v>39899</v>
      </c>
      <c r="H472" s="151">
        <v>1</v>
      </c>
      <c r="I472" s="139"/>
      <c r="J472" s="256" t="s">
        <v>625</v>
      </c>
      <c r="K472" s="129"/>
      <c r="L472" s="196"/>
      <c r="M472" s="198"/>
      <c r="N472" s="198"/>
      <c r="O472" s="198"/>
      <c r="P472" s="198"/>
      <c r="Q472" s="198"/>
      <c r="R472" s="198"/>
      <c r="S472" s="198"/>
    </row>
    <row r="473" spans="1:19" ht="14.1" customHeight="1">
      <c r="A473" s="127">
        <v>6</v>
      </c>
      <c r="B473" s="199"/>
      <c r="C473" s="129"/>
      <c r="E473" s="234">
        <v>1</v>
      </c>
      <c r="F473" s="261">
        <v>40103</v>
      </c>
      <c r="G473" s="261">
        <v>40109</v>
      </c>
      <c r="H473" s="151">
        <v>1</v>
      </c>
      <c r="J473" s="257" t="s">
        <v>626</v>
      </c>
      <c r="K473" s="129"/>
      <c r="L473" s="220"/>
      <c r="M473" s="202"/>
      <c r="N473" s="202"/>
      <c r="O473" s="202"/>
      <c r="P473" s="202"/>
      <c r="Q473" s="202"/>
      <c r="R473" s="202"/>
      <c r="S473" s="202"/>
    </row>
    <row r="474" spans="1:19" ht="14.1" customHeight="1">
      <c r="A474" s="127">
        <v>7</v>
      </c>
      <c r="B474" s="199"/>
      <c r="C474" s="129"/>
      <c r="E474" s="234">
        <v>2</v>
      </c>
      <c r="F474" s="261">
        <v>39880</v>
      </c>
      <c r="G474" s="261">
        <v>39886</v>
      </c>
      <c r="H474" s="151">
        <v>1</v>
      </c>
      <c r="J474" s="262" t="s">
        <v>627</v>
      </c>
      <c r="K474" s="129"/>
      <c r="L474" s="202"/>
      <c r="M474" s="202"/>
      <c r="N474" s="202"/>
      <c r="O474" s="202"/>
      <c r="P474" s="202"/>
      <c r="Q474" s="202"/>
      <c r="R474" s="202"/>
      <c r="S474" s="202"/>
    </row>
    <row r="475" spans="1:19" ht="14.1" customHeight="1">
      <c r="A475" s="127">
        <v>8</v>
      </c>
      <c r="B475" s="199"/>
      <c r="C475" s="129"/>
      <c r="E475" s="234">
        <v>2</v>
      </c>
      <c r="F475" s="261">
        <v>40117</v>
      </c>
      <c r="G475" s="261">
        <v>40123</v>
      </c>
      <c r="H475" s="151">
        <v>1</v>
      </c>
      <c r="J475" s="129"/>
      <c r="K475" s="129"/>
      <c r="L475" s="202"/>
      <c r="M475" s="202"/>
      <c r="N475" s="202"/>
      <c r="O475" s="202"/>
      <c r="P475" s="202"/>
      <c r="Q475" s="202"/>
      <c r="R475" s="202"/>
      <c r="S475" s="202"/>
    </row>
    <row r="476" spans="1:19" ht="14.1" customHeight="1">
      <c r="A476" s="127">
        <v>9</v>
      </c>
      <c r="B476" s="199"/>
      <c r="C476" s="129"/>
      <c r="E476" s="234"/>
      <c r="F476" s="151"/>
      <c r="G476" s="151"/>
      <c r="H476" s="151"/>
      <c r="J476" s="262" t="s">
        <v>628</v>
      </c>
      <c r="K476" s="129"/>
      <c r="L476" s="202"/>
      <c r="M476" s="202"/>
      <c r="N476" s="202"/>
      <c r="O476" s="202"/>
      <c r="P476" s="202"/>
      <c r="Q476" s="202"/>
      <c r="R476" s="202"/>
      <c r="S476" s="202"/>
    </row>
    <row r="477" spans="1:19" ht="14.1" customHeight="1">
      <c r="A477" s="127">
        <v>10</v>
      </c>
      <c r="B477" s="199"/>
      <c r="C477" s="129" t="s">
        <v>606</v>
      </c>
      <c r="E477" s="234">
        <v>1</v>
      </c>
      <c r="F477" s="261">
        <v>40145</v>
      </c>
      <c r="G477" s="261">
        <v>40178</v>
      </c>
      <c r="H477" s="151">
        <v>5</v>
      </c>
      <c r="J477" s="262"/>
      <c r="K477" s="129"/>
      <c r="L477" s="202"/>
      <c r="M477" s="202"/>
      <c r="N477" s="202"/>
      <c r="O477" s="202"/>
      <c r="P477" s="202"/>
      <c r="Q477" s="202"/>
      <c r="R477" s="202"/>
      <c r="S477" s="202"/>
    </row>
    <row r="478" spans="1:19" ht="14.1" customHeight="1">
      <c r="A478" s="127">
        <v>11</v>
      </c>
      <c r="B478" s="199"/>
      <c r="C478" s="129"/>
      <c r="E478" s="234">
        <v>2</v>
      </c>
      <c r="F478" s="261">
        <v>39814</v>
      </c>
      <c r="G478" s="261">
        <v>39911</v>
      </c>
      <c r="H478" s="151">
        <v>14</v>
      </c>
      <c r="J478" s="262" t="s">
        <v>629</v>
      </c>
      <c r="K478" s="129"/>
      <c r="L478" s="202"/>
      <c r="M478" s="202"/>
      <c r="N478" s="202"/>
      <c r="O478" s="202"/>
      <c r="P478" s="202"/>
      <c r="Q478" s="202"/>
      <c r="R478" s="202"/>
      <c r="S478" s="202"/>
    </row>
    <row r="479" spans="1:19" ht="14.1" customHeight="1">
      <c r="A479" s="127">
        <v>12</v>
      </c>
      <c r="B479" s="199"/>
      <c r="C479" s="129"/>
      <c r="E479" s="234">
        <v>2</v>
      </c>
      <c r="F479" s="261">
        <v>40147</v>
      </c>
      <c r="G479" s="261">
        <v>40167</v>
      </c>
      <c r="H479" s="151">
        <v>3</v>
      </c>
      <c r="J479" s="262" t="s">
        <v>630</v>
      </c>
      <c r="K479" s="129"/>
      <c r="L479" s="202"/>
      <c r="M479" s="202"/>
      <c r="N479" s="202"/>
      <c r="O479" s="202"/>
      <c r="P479" s="202"/>
      <c r="Q479" s="202"/>
      <c r="R479" s="202"/>
      <c r="S479" s="202"/>
    </row>
    <row r="480" spans="1:19" ht="14.1" customHeight="1">
      <c r="A480" s="127">
        <v>13</v>
      </c>
      <c r="B480" s="199"/>
      <c r="C480" s="129"/>
      <c r="E480" s="234">
        <v>3</v>
      </c>
      <c r="F480" s="261">
        <v>40089</v>
      </c>
      <c r="G480" s="261">
        <v>40102</v>
      </c>
      <c r="H480" s="151">
        <v>2</v>
      </c>
      <c r="J480" s="263"/>
      <c r="K480" s="129"/>
      <c r="L480" s="202"/>
      <c r="M480" s="202"/>
      <c r="N480" s="202"/>
      <c r="O480" s="202"/>
      <c r="P480" s="202"/>
      <c r="Q480" s="202"/>
      <c r="R480" s="202"/>
      <c r="S480" s="202"/>
    </row>
    <row r="481" spans="1:19" ht="14.1" customHeight="1">
      <c r="A481" s="127">
        <v>14</v>
      </c>
      <c r="B481" s="199"/>
      <c r="C481" s="129"/>
      <c r="E481" s="234">
        <v>4</v>
      </c>
      <c r="F481" s="261">
        <v>39907</v>
      </c>
      <c r="G481" s="261">
        <v>39962</v>
      </c>
      <c r="H481" s="151">
        <v>8</v>
      </c>
      <c r="J481" s="144"/>
      <c r="K481" s="129"/>
      <c r="L481" s="202"/>
      <c r="M481" s="202"/>
      <c r="N481" s="202"/>
      <c r="O481" s="202"/>
      <c r="P481" s="202"/>
      <c r="Q481" s="202"/>
      <c r="R481" s="202"/>
      <c r="S481" s="202"/>
    </row>
    <row r="482" spans="1:19" ht="14.1" customHeight="1">
      <c r="A482" s="127">
        <v>15</v>
      </c>
      <c r="B482" s="199"/>
      <c r="C482" s="129"/>
      <c r="E482" s="234"/>
      <c r="F482" s="261"/>
      <c r="G482" s="261"/>
      <c r="H482" s="151"/>
      <c r="J482" s="144"/>
      <c r="K482" s="129"/>
      <c r="L482" s="202"/>
      <c r="M482" s="202"/>
      <c r="N482" s="202"/>
      <c r="O482" s="202"/>
      <c r="P482" s="202"/>
      <c r="Q482" s="202"/>
      <c r="R482" s="202"/>
      <c r="S482" s="202"/>
    </row>
    <row r="483" spans="1:19" ht="14.1" customHeight="1">
      <c r="A483" s="127">
        <v>16</v>
      </c>
      <c r="B483" s="199"/>
      <c r="C483" s="129" t="s">
        <v>615</v>
      </c>
      <c r="E483" s="234">
        <v>1</v>
      </c>
      <c r="F483" s="261">
        <v>39845</v>
      </c>
      <c r="G483" s="261">
        <v>39879</v>
      </c>
      <c r="H483" s="151">
        <v>5</v>
      </c>
      <c r="J483" s="144"/>
      <c r="K483" s="129"/>
      <c r="L483" s="202"/>
      <c r="M483" s="202"/>
      <c r="N483" s="202"/>
      <c r="O483" s="202"/>
      <c r="P483" s="202"/>
      <c r="Q483" s="202"/>
      <c r="R483" s="202"/>
      <c r="S483" s="202"/>
    </row>
    <row r="484" spans="1:19" ht="14.1" customHeight="1">
      <c r="A484" s="127">
        <v>17</v>
      </c>
      <c r="B484" s="199"/>
      <c r="C484" s="129"/>
      <c r="E484" s="234">
        <v>2</v>
      </c>
      <c r="F484" s="261">
        <v>40130</v>
      </c>
      <c r="G484" s="261">
        <v>40132</v>
      </c>
      <c r="H484" s="151">
        <v>1</v>
      </c>
      <c r="J484" s="144"/>
      <c r="K484" s="129"/>
      <c r="L484" s="202"/>
      <c r="M484" s="202"/>
      <c r="N484" s="202"/>
      <c r="O484" s="202"/>
      <c r="P484" s="202"/>
      <c r="Q484" s="202"/>
      <c r="R484" s="202"/>
      <c r="S484" s="202"/>
    </row>
    <row r="485" spans="1:19" ht="14.1" customHeight="1">
      <c r="A485" s="127">
        <v>18</v>
      </c>
      <c r="B485" s="199"/>
      <c r="C485" s="129"/>
      <c r="E485" s="234"/>
      <c r="F485" s="151"/>
      <c r="G485" s="151"/>
      <c r="H485" s="151"/>
      <c r="J485" s="144"/>
      <c r="K485" s="129"/>
      <c r="L485" s="202"/>
      <c r="M485" s="202"/>
      <c r="N485" s="202"/>
      <c r="O485" s="202"/>
      <c r="P485" s="202"/>
      <c r="Q485" s="202"/>
      <c r="R485" s="202"/>
      <c r="S485" s="202"/>
    </row>
    <row r="486" spans="1:19" ht="14.1" customHeight="1">
      <c r="A486" s="127">
        <v>19</v>
      </c>
      <c r="B486" s="199"/>
      <c r="C486" s="129" t="s">
        <v>616</v>
      </c>
      <c r="E486" s="234">
        <v>1</v>
      </c>
      <c r="F486" s="261">
        <v>39845</v>
      </c>
      <c r="G486" s="261">
        <v>39879</v>
      </c>
      <c r="H486" s="151">
        <v>5</v>
      </c>
      <c r="J486" s="144"/>
      <c r="K486" s="129"/>
      <c r="L486" s="202"/>
      <c r="M486" s="202"/>
      <c r="N486" s="202"/>
      <c r="O486" s="202"/>
      <c r="P486" s="202"/>
      <c r="Q486" s="202"/>
      <c r="R486" s="202"/>
      <c r="S486" s="202"/>
    </row>
    <row r="487" spans="1:19" ht="14.1" customHeight="1">
      <c r="A487" s="127">
        <v>20</v>
      </c>
      <c r="B487" s="199"/>
      <c r="C487" s="129"/>
      <c r="E487" s="234">
        <v>1</v>
      </c>
      <c r="F487" s="261">
        <v>40125</v>
      </c>
      <c r="G487" s="261">
        <v>40129</v>
      </c>
      <c r="H487" s="151">
        <v>1</v>
      </c>
      <c r="J487" s="144"/>
      <c r="K487" s="129"/>
      <c r="L487" s="202"/>
      <c r="M487" s="202"/>
      <c r="N487" s="202"/>
      <c r="O487" s="202"/>
      <c r="P487" s="202"/>
      <c r="Q487" s="202"/>
      <c r="R487" s="202"/>
      <c r="S487" s="202"/>
    </row>
    <row r="488" spans="1:19" ht="14.1" customHeight="1">
      <c r="A488" s="127">
        <v>21</v>
      </c>
      <c r="B488" s="199"/>
      <c r="C488" s="129"/>
      <c r="E488" s="234">
        <v>2</v>
      </c>
      <c r="F488" s="261">
        <v>40130</v>
      </c>
      <c r="G488" s="261">
        <v>40132</v>
      </c>
      <c r="H488" s="151">
        <v>1</v>
      </c>
      <c r="J488" s="144"/>
      <c r="K488" s="144"/>
      <c r="L488" s="202"/>
      <c r="M488" s="202"/>
      <c r="N488" s="202"/>
      <c r="O488" s="202"/>
      <c r="P488" s="202"/>
      <c r="Q488" s="202"/>
      <c r="R488" s="202"/>
      <c r="S488" s="202"/>
    </row>
    <row r="489" spans="1:19" ht="14.1" customHeight="1">
      <c r="A489" s="127">
        <v>22</v>
      </c>
      <c r="B489" s="199"/>
      <c r="C489" s="129"/>
      <c r="E489" s="234">
        <v>3</v>
      </c>
      <c r="F489" s="261">
        <v>40132</v>
      </c>
      <c r="G489" s="261">
        <v>40134</v>
      </c>
      <c r="H489" s="151">
        <v>1</v>
      </c>
      <c r="J489" s="143"/>
      <c r="K489" s="144"/>
      <c r="L489" s="220"/>
      <c r="M489" s="202"/>
      <c r="N489" s="202"/>
      <c r="O489" s="202"/>
      <c r="P489" s="202"/>
      <c r="Q489" s="202"/>
      <c r="R489" s="202"/>
      <c r="S489" s="202"/>
    </row>
    <row r="490" spans="1:19" ht="14.1" customHeight="1">
      <c r="A490" s="127">
        <v>23</v>
      </c>
      <c r="B490" s="199"/>
      <c r="C490" s="129"/>
      <c r="E490" s="234">
        <v>4</v>
      </c>
      <c r="F490" s="261">
        <v>39893</v>
      </c>
      <c r="G490" s="261">
        <v>39899</v>
      </c>
      <c r="H490" s="151">
        <v>1</v>
      </c>
      <c r="J490" s="144"/>
      <c r="K490" s="144"/>
      <c r="L490" s="220"/>
      <c r="M490" s="202"/>
      <c r="N490" s="202"/>
      <c r="O490" s="202"/>
      <c r="P490" s="202"/>
      <c r="Q490" s="202"/>
      <c r="R490" s="202"/>
      <c r="S490" s="202"/>
    </row>
    <row r="491" spans="1:19" ht="14.1" customHeight="1">
      <c r="A491" s="127">
        <v>24</v>
      </c>
      <c r="B491" s="199"/>
      <c r="C491" s="129"/>
      <c r="E491" s="234">
        <v>4</v>
      </c>
      <c r="F491" s="261">
        <v>40134</v>
      </c>
      <c r="G491" s="261">
        <v>40136</v>
      </c>
      <c r="H491" s="151">
        <v>1</v>
      </c>
      <c r="J491" s="143"/>
      <c r="K491" s="144"/>
      <c r="L491" s="220"/>
      <c r="M491" s="202"/>
      <c r="N491" s="202"/>
      <c r="O491" s="202"/>
      <c r="P491" s="202"/>
      <c r="Q491" s="202"/>
      <c r="R491" s="202"/>
      <c r="S491" s="202"/>
    </row>
    <row r="492" spans="1:19" ht="14.1" customHeight="1">
      <c r="A492" s="127">
        <v>25</v>
      </c>
      <c r="B492" s="199"/>
      <c r="C492" s="129"/>
      <c r="E492" s="234">
        <v>5</v>
      </c>
      <c r="F492" s="261">
        <v>39900</v>
      </c>
      <c r="G492" s="261">
        <v>39906</v>
      </c>
      <c r="H492" s="151">
        <v>1</v>
      </c>
      <c r="J492" s="144"/>
      <c r="K492" s="144"/>
      <c r="L492" s="220"/>
      <c r="M492" s="202"/>
      <c r="N492" s="202"/>
      <c r="O492" s="202"/>
      <c r="P492" s="202"/>
      <c r="Q492" s="202"/>
      <c r="R492" s="202"/>
      <c r="S492" s="202"/>
    </row>
    <row r="493" spans="1:19" ht="14.1" customHeight="1">
      <c r="A493" s="127">
        <v>26</v>
      </c>
      <c r="B493" s="199"/>
      <c r="C493" s="129"/>
      <c r="E493" s="234">
        <v>5</v>
      </c>
      <c r="F493" s="261">
        <v>40136</v>
      </c>
      <c r="G493" s="261">
        <v>40138</v>
      </c>
      <c r="H493" s="151">
        <v>1</v>
      </c>
      <c r="J493" s="143"/>
      <c r="K493" s="144"/>
      <c r="L493" s="220"/>
      <c r="M493" s="202"/>
      <c r="N493" s="202"/>
      <c r="O493" s="202"/>
      <c r="P493" s="202"/>
      <c r="Q493" s="202"/>
      <c r="R493" s="202"/>
      <c r="S493" s="202"/>
    </row>
    <row r="494" spans="1:19" ht="14.1" customHeight="1">
      <c r="A494" s="127">
        <v>27</v>
      </c>
      <c r="B494" s="199"/>
      <c r="C494" s="189"/>
      <c r="F494" s="144"/>
      <c r="G494" s="144"/>
      <c r="H494" s="144"/>
      <c r="I494" s="144"/>
      <c r="J494" s="143"/>
      <c r="K494" s="144"/>
      <c r="L494" s="220"/>
      <c r="M494" s="202"/>
      <c r="N494" s="202"/>
      <c r="O494" s="202"/>
      <c r="P494" s="202"/>
      <c r="Q494" s="202"/>
      <c r="R494" s="202"/>
      <c r="S494" s="202"/>
    </row>
    <row r="495" spans="1:19" ht="14.1" customHeight="1">
      <c r="A495" s="127">
        <v>28</v>
      </c>
      <c r="B495" s="199"/>
      <c r="C495" s="196"/>
      <c r="F495" s="144"/>
      <c r="G495" s="144"/>
      <c r="H495" s="144"/>
      <c r="I495" s="144"/>
      <c r="J495" s="220"/>
      <c r="K495" s="202"/>
      <c r="L495" s="220"/>
      <c r="M495" s="202"/>
      <c r="N495" s="202"/>
      <c r="O495" s="202"/>
      <c r="P495" s="202"/>
      <c r="Q495" s="202"/>
      <c r="R495" s="202"/>
      <c r="S495" s="202"/>
    </row>
    <row r="496" spans="1:19" ht="14.1" customHeight="1">
      <c r="A496" s="127">
        <v>29</v>
      </c>
      <c r="B496" s="199"/>
      <c r="C496" s="196"/>
      <c r="F496" s="144"/>
      <c r="G496" s="144"/>
      <c r="H496" s="144"/>
      <c r="I496" s="144"/>
      <c r="J496" s="220"/>
      <c r="K496" s="202"/>
      <c r="L496" s="220"/>
      <c r="M496" s="202"/>
      <c r="N496" s="202"/>
      <c r="O496" s="202"/>
      <c r="P496" s="202"/>
      <c r="Q496" s="202"/>
      <c r="R496" s="202"/>
      <c r="S496" s="202"/>
    </row>
    <row r="497" spans="1:20" ht="14.1" customHeight="1">
      <c r="A497" s="127">
        <v>30</v>
      </c>
      <c r="B497" s="199"/>
      <c r="C497" s="196"/>
      <c r="F497" s="144"/>
      <c r="G497" s="144"/>
      <c r="H497" s="144"/>
      <c r="I497" s="144"/>
      <c r="J497" s="220"/>
      <c r="K497" s="202"/>
      <c r="L497" s="220"/>
      <c r="M497" s="202"/>
      <c r="N497" s="202"/>
      <c r="O497" s="202"/>
      <c r="P497" s="202"/>
      <c r="Q497" s="202"/>
      <c r="R497" s="202"/>
      <c r="S497" s="202"/>
    </row>
    <row r="498" spans="1:20" ht="14.1" customHeight="1">
      <c r="A498" s="127">
        <v>31</v>
      </c>
      <c r="B498" s="199"/>
      <c r="C498" s="196"/>
      <c r="F498" s="144"/>
      <c r="G498" s="144"/>
      <c r="H498" s="144"/>
      <c r="I498" s="144"/>
      <c r="J498" s="220"/>
      <c r="K498" s="202"/>
      <c r="L498" s="220"/>
      <c r="M498" s="202"/>
      <c r="N498" s="202"/>
      <c r="O498" s="202"/>
      <c r="P498" s="202"/>
      <c r="Q498" s="202"/>
      <c r="R498" s="202"/>
      <c r="S498" s="202"/>
    </row>
    <row r="499" spans="1:20" ht="14.1" customHeight="1">
      <c r="A499" s="127">
        <v>32</v>
      </c>
      <c r="B499" s="199"/>
      <c r="C499" s="196"/>
      <c r="F499" s="144"/>
      <c r="G499" s="144"/>
      <c r="H499" s="144"/>
      <c r="I499" s="144"/>
      <c r="J499" s="220"/>
      <c r="K499" s="202"/>
      <c r="L499" s="220"/>
      <c r="M499" s="202"/>
      <c r="N499" s="202"/>
      <c r="O499" s="202"/>
      <c r="P499" s="202"/>
      <c r="Q499" s="202"/>
      <c r="R499" s="202"/>
      <c r="S499" s="202"/>
    </row>
    <row r="500" spans="1:20" ht="14.1" customHeight="1">
      <c r="A500" s="127">
        <v>33</v>
      </c>
      <c r="B500" s="199"/>
      <c r="C500" s="196"/>
      <c r="F500" s="144"/>
      <c r="G500" s="144"/>
      <c r="H500" s="144"/>
      <c r="I500" s="144"/>
      <c r="J500" s="220"/>
      <c r="K500" s="202"/>
      <c r="L500" s="220"/>
      <c r="M500" s="202"/>
      <c r="N500" s="202"/>
      <c r="O500" s="202"/>
      <c r="P500" s="202"/>
      <c r="Q500" s="202"/>
      <c r="R500" s="202"/>
      <c r="S500" s="202"/>
    </row>
    <row r="501" spans="1:20" ht="14.1" customHeight="1">
      <c r="A501" s="127">
        <v>34</v>
      </c>
      <c r="B501" s="205"/>
      <c r="C501" s="196"/>
      <c r="F501" s="144"/>
      <c r="G501" s="144"/>
      <c r="H501" s="144"/>
      <c r="I501" s="144"/>
      <c r="J501" s="220"/>
      <c r="K501" s="202"/>
      <c r="L501" s="220"/>
      <c r="M501" s="202"/>
      <c r="N501" s="202"/>
      <c r="O501" s="202"/>
      <c r="P501" s="202"/>
      <c r="Q501" s="202"/>
      <c r="R501" s="202"/>
      <c r="S501" s="202"/>
    </row>
    <row r="502" spans="1:20" ht="14.1" customHeight="1">
      <c r="A502" s="127">
        <v>35</v>
      </c>
      <c r="B502" s="199"/>
      <c r="C502" s="196"/>
      <c r="F502" s="144"/>
      <c r="G502" s="144"/>
      <c r="H502" s="144"/>
      <c r="I502" s="144"/>
      <c r="J502" s="220"/>
      <c r="K502" s="202"/>
      <c r="L502" s="220"/>
      <c r="M502" s="202"/>
      <c r="N502" s="202"/>
      <c r="O502" s="202"/>
      <c r="P502" s="202"/>
      <c r="Q502" s="202"/>
      <c r="R502" s="202"/>
      <c r="S502" s="202"/>
    </row>
    <row r="503" spans="1:20" ht="14.1" customHeight="1">
      <c r="A503" s="127">
        <v>36</v>
      </c>
      <c r="B503" s="199"/>
      <c r="C503" s="196"/>
      <c r="F503" s="144"/>
      <c r="G503" s="144"/>
      <c r="H503" s="144"/>
      <c r="I503" s="144"/>
      <c r="J503" s="220"/>
      <c r="K503" s="202"/>
      <c r="L503" s="220"/>
      <c r="M503" s="202"/>
      <c r="N503" s="202"/>
      <c r="O503" s="202"/>
      <c r="P503" s="202"/>
      <c r="Q503" s="202"/>
      <c r="R503" s="202"/>
      <c r="S503" s="202"/>
    </row>
    <row r="504" spans="1:20" ht="14.1" customHeight="1">
      <c r="A504" s="127">
        <v>37</v>
      </c>
      <c r="B504" s="199"/>
      <c r="C504" s="196"/>
      <c r="F504" s="144"/>
      <c r="G504" s="144"/>
      <c r="H504" s="144"/>
      <c r="I504" s="144"/>
      <c r="J504" s="220"/>
      <c r="K504" s="202"/>
      <c r="L504" s="220"/>
      <c r="M504" s="202"/>
      <c r="N504" s="202"/>
      <c r="O504" s="202"/>
      <c r="P504" s="202"/>
      <c r="Q504" s="202"/>
      <c r="R504" s="202"/>
      <c r="S504" s="202"/>
    </row>
    <row r="505" spans="1:20" ht="14.1" customHeight="1">
      <c r="A505" s="127">
        <v>38</v>
      </c>
      <c r="B505" s="199"/>
      <c r="C505" s="196"/>
      <c r="F505" s="144"/>
      <c r="G505" s="144"/>
      <c r="H505" s="144"/>
      <c r="I505" s="144"/>
      <c r="J505" s="220"/>
      <c r="K505" s="202"/>
      <c r="L505" s="220"/>
      <c r="M505" s="202"/>
      <c r="N505" s="202"/>
      <c r="O505" s="202"/>
      <c r="P505" s="202"/>
      <c r="Q505" s="202"/>
      <c r="R505" s="202"/>
      <c r="S505" s="202"/>
    </row>
    <row r="506" spans="1:20" ht="14.1" customHeight="1">
      <c r="A506" s="127">
        <v>39</v>
      </c>
      <c r="B506" s="199"/>
      <c r="C506" s="196"/>
      <c r="F506" s="144"/>
      <c r="G506" s="144"/>
      <c r="H506" s="144"/>
      <c r="I506" s="144"/>
      <c r="J506" s="220"/>
      <c r="K506" s="202"/>
      <c r="L506" s="220"/>
      <c r="M506" s="202"/>
      <c r="N506" s="202"/>
      <c r="O506" s="202"/>
      <c r="P506" s="202"/>
      <c r="Q506" s="202"/>
      <c r="R506" s="202"/>
      <c r="S506" s="202"/>
    </row>
    <row r="507" spans="1:20" ht="14.1" customHeight="1">
      <c r="A507" s="127">
        <v>40</v>
      </c>
      <c r="B507" s="199"/>
      <c r="C507" s="196"/>
      <c r="F507" s="144"/>
      <c r="G507" s="144"/>
      <c r="H507" s="144"/>
      <c r="I507" s="144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</row>
    <row r="508" spans="1:20" ht="14.1" customHeight="1">
      <c r="A508" s="127">
        <v>41</v>
      </c>
      <c r="B508" s="199"/>
      <c r="C508" s="196"/>
      <c r="F508" s="144"/>
      <c r="G508" s="144"/>
      <c r="H508" s="144"/>
      <c r="I508" s="144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</row>
    <row r="509" spans="1:20" ht="14.1" customHeight="1" thickBot="1">
      <c r="A509" s="169">
        <v>42</v>
      </c>
      <c r="B509" s="169"/>
      <c r="C509" s="169"/>
      <c r="D509" s="170"/>
      <c r="E509" s="170"/>
      <c r="F509" s="170"/>
      <c r="G509" s="170"/>
      <c r="H509" s="170"/>
      <c r="I509" s="170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</row>
    <row r="510" spans="1:20" ht="14.1" customHeight="1">
      <c r="A510" s="127" t="s">
        <v>412</v>
      </c>
      <c r="Q510" s="127" t="s">
        <v>413</v>
      </c>
    </row>
    <row r="511" spans="1:20" ht="14.1" customHeight="1" thickBot="1">
      <c r="A511" s="169" t="s">
        <v>364</v>
      </c>
      <c r="B511" s="169"/>
      <c r="C511" s="169"/>
      <c r="D511" s="170"/>
      <c r="E511" s="170"/>
      <c r="F511" s="170"/>
      <c r="G511" s="170"/>
      <c r="H511" s="170" t="s">
        <v>365</v>
      </c>
      <c r="I511" s="170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 t="s">
        <v>631</v>
      </c>
      <c r="T511" s="212"/>
    </row>
    <row r="512" spans="1:20" ht="14.1" customHeight="1">
      <c r="A512" s="127" t="s">
        <v>63</v>
      </c>
      <c r="G512" s="129" t="s">
        <v>367</v>
      </c>
      <c r="H512" s="129" t="s">
        <v>368</v>
      </c>
      <c r="K512" s="172"/>
      <c r="L512" s="172"/>
      <c r="N512" s="172"/>
      <c r="O512" s="172"/>
      <c r="P512" s="172" t="s">
        <v>66</v>
      </c>
      <c r="S512" s="173"/>
    </row>
    <row r="513" spans="1:19" ht="14.1" customHeight="1">
      <c r="H513" s="129" t="s">
        <v>369</v>
      </c>
      <c r="K513" s="174"/>
      <c r="L513" s="175"/>
      <c r="O513" s="174"/>
      <c r="P513" s="174" t="s">
        <v>68</v>
      </c>
      <c r="Q513" s="175" t="s">
        <v>69</v>
      </c>
      <c r="S513" s="176"/>
    </row>
    <row r="514" spans="1:19" ht="14.1" customHeight="1">
      <c r="A514" s="127" t="s">
        <v>70</v>
      </c>
      <c r="K514" s="174"/>
      <c r="L514" s="175"/>
      <c r="M514" s="174"/>
      <c r="P514" s="174"/>
      <c r="Q514" s="175" t="s">
        <v>71</v>
      </c>
      <c r="S514" s="176"/>
    </row>
    <row r="515" spans="1:19" ht="14.1" customHeight="1">
      <c r="K515" s="174"/>
      <c r="L515" s="175"/>
      <c r="M515" s="174"/>
      <c r="P515" s="174"/>
      <c r="Q515" s="175" t="s">
        <v>72</v>
      </c>
      <c r="S515" s="176"/>
    </row>
    <row r="516" spans="1:19" ht="14.1" customHeight="1">
      <c r="A516" s="171"/>
      <c r="B516" s="171"/>
      <c r="C516" s="171"/>
      <c r="D516" s="138"/>
      <c r="E516" s="138"/>
      <c r="F516" s="138"/>
      <c r="G516" s="138"/>
      <c r="H516" s="138"/>
      <c r="I516" s="138"/>
      <c r="J516" s="171"/>
      <c r="K516" s="171"/>
      <c r="L516" s="171"/>
      <c r="M516" s="171"/>
      <c r="N516" s="171"/>
      <c r="O516" s="171"/>
      <c r="P516" s="171"/>
      <c r="Q516" s="213" t="s">
        <v>370</v>
      </c>
      <c r="R516" s="171"/>
      <c r="S516" s="171"/>
    </row>
    <row r="517" spans="1:19" ht="14.1" customHeight="1">
      <c r="B517" s="177"/>
      <c r="C517" s="178"/>
      <c r="D517" s="179"/>
      <c r="E517" s="179"/>
      <c r="F517" s="179"/>
      <c r="G517" s="179"/>
      <c r="H517" s="179"/>
      <c r="I517" s="179"/>
      <c r="J517" s="178"/>
      <c r="K517" s="178"/>
      <c r="L517" s="178"/>
      <c r="M517" s="178"/>
      <c r="N517" s="178"/>
      <c r="O517" s="178"/>
      <c r="P517" s="178"/>
      <c r="Q517" s="213" t="s">
        <v>371</v>
      </c>
      <c r="R517" s="178"/>
      <c r="S517" s="178"/>
    </row>
    <row r="518" spans="1:19" ht="14.1" customHeight="1" thickBot="1">
      <c r="A518" s="169" t="s">
        <v>73</v>
      </c>
      <c r="B518" s="169"/>
      <c r="C518" s="169"/>
      <c r="D518" s="170"/>
      <c r="E518" s="170"/>
      <c r="F518" s="170"/>
      <c r="G518" s="170"/>
      <c r="H518" s="170"/>
      <c r="I518" s="170"/>
      <c r="J518" s="169"/>
      <c r="K518" s="169"/>
      <c r="L518" s="169"/>
      <c r="M518" s="169"/>
      <c r="N518" s="169"/>
      <c r="O518" s="169"/>
      <c r="P518" s="169"/>
      <c r="Q518" s="214" t="s">
        <v>372</v>
      </c>
      <c r="R518" s="169"/>
      <c r="S518" s="169"/>
    </row>
    <row r="519" spans="1:19" ht="14.1" customHeight="1">
      <c r="A519" s="127">
        <v>1</v>
      </c>
      <c r="B519" s="177"/>
      <c r="C519" s="179" t="s">
        <v>586</v>
      </c>
      <c r="D519" s="259" t="s">
        <v>632</v>
      </c>
      <c r="E519" s="133"/>
      <c r="F519" s="133"/>
      <c r="G519" s="133"/>
      <c r="H519" s="133"/>
      <c r="I519" s="133"/>
      <c r="J519" s="179"/>
      <c r="K519" s="133"/>
      <c r="L519" s="183"/>
      <c r="M519" s="183"/>
      <c r="N519" s="177"/>
      <c r="O519" s="183"/>
      <c r="P519" s="177"/>
      <c r="Q519" s="177"/>
      <c r="R519" s="177"/>
      <c r="S519" s="183"/>
    </row>
    <row r="520" spans="1:19" ht="14.1" customHeight="1">
      <c r="A520" s="127">
        <v>2</v>
      </c>
      <c r="B520" s="177"/>
      <c r="C520" s="133"/>
      <c r="D520" s="133"/>
      <c r="E520" s="133"/>
      <c r="F520" s="133"/>
      <c r="G520" s="179"/>
      <c r="H520" s="133"/>
      <c r="I520" s="133"/>
      <c r="J520" s="133"/>
      <c r="K520" s="179"/>
      <c r="L520" s="183"/>
      <c r="M520" s="183"/>
      <c r="N520" s="183"/>
      <c r="O520" s="183"/>
      <c r="P520" s="183"/>
      <c r="Q520" s="178"/>
      <c r="R520" s="178"/>
      <c r="S520" s="186"/>
    </row>
    <row r="521" spans="1:19" ht="14.1" customHeight="1">
      <c r="A521" s="171">
        <v>3</v>
      </c>
      <c r="B521" s="187"/>
      <c r="C521" s="129"/>
      <c r="F521" s="151" t="s">
        <v>633</v>
      </c>
      <c r="G521" s="151"/>
      <c r="H521" s="151" t="s">
        <v>633</v>
      </c>
      <c r="I521" s="139"/>
      <c r="J521" s="189"/>
      <c r="K521" s="129" t="s">
        <v>597</v>
      </c>
      <c r="L521" s="196"/>
      <c r="M521" s="192"/>
      <c r="N521" s="193"/>
      <c r="O521" s="192"/>
      <c r="P521" s="192"/>
      <c r="Q521" s="192"/>
      <c r="R521" s="192"/>
      <c r="S521" s="192"/>
    </row>
    <row r="522" spans="1:19" ht="14.1" customHeight="1">
      <c r="A522" s="127">
        <v>4</v>
      </c>
      <c r="B522" s="194"/>
      <c r="C522" s="129"/>
      <c r="F522" s="151" t="s">
        <v>634</v>
      </c>
      <c r="G522" s="151" t="s">
        <v>635</v>
      </c>
      <c r="H522" s="151" t="s">
        <v>636</v>
      </c>
      <c r="I522" s="139"/>
      <c r="J522" s="189"/>
      <c r="K522" s="143"/>
      <c r="L522" s="196"/>
      <c r="M522" s="196"/>
      <c r="N522" s="196"/>
      <c r="O522" s="196"/>
      <c r="P522" s="196"/>
      <c r="Q522" s="196"/>
      <c r="R522" s="196"/>
      <c r="S522" s="196"/>
    </row>
    <row r="523" spans="1:19" ht="14.1" customHeight="1">
      <c r="A523" s="127">
        <v>5</v>
      </c>
      <c r="B523" s="194"/>
      <c r="C523" s="129"/>
      <c r="F523" s="151" t="s">
        <v>621</v>
      </c>
      <c r="G523" s="151" t="s">
        <v>621</v>
      </c>
      <c r="H523" s="151" t="s">
        <v>621</v>
      </c>
      <c r="I523" s="144"/>
      <c r="J523" s="143"/>
      <c r="K523" s="256" t="s">
        <v>637</v>
      </c>
      <c r="L523" s="220"/>
      <c r="M523" s="198"/>
      <c r="N523" s="198"/>
      <c r="O523" s="198"/>
      <c r="P523" s="198"/>
      <c r="Q523" s="198"/>
      <c r="R523" s="198"/>
      <c r="S523" s="198"/>
    </row>
    <row r="524" spans="1:19" ht="14.1" customHeight="1">
      <c r="A524" s="127">
        <v>6</v>
      </c>
      <c r="B524" s="199"/>
      <c r="C524" s="237" t="s">
        <v>598</v>
      </c>
      <c r="F524" s="253" t="s">
        <v>638</v>
      </c>
      <c r="G524" s="253" t="s">
        <v>638</v>
      </c>
      <c r="H524" s="253" t="s">
        <v>638</v>
      </c>
      <c r="I524" s="144"/>
      <c r="J524" s="144"/>
      <c r="K524" s="257" t="s">
        <v>639</v>
      </c>
      <c r="L524" s="202"/>
      <c r="M524" s="202"/>
      <c r="N524" s="202"/>
      <c r="O524" s="202"/>
      <c r="P524" s="202"/>
      <c r="Q524" s="202"/>
      <c r="R524" s="202"/>
      <c r="S524" s="202"/>
    </row>
    <row r="525" spans="1:19" ht="14.1" customHeight="1">
      <c r="A525" s="127">
        <v>7</v>
      </c>
      <c r="B525" s="199"/>
      <c r="C525" s="129" t="s">
        <v>600</v>
      </c>
      <c r="E525" s="234">
        <v>1</v>
      </c>
      <c r="F525" s="151">
        <v>1.4</v>
      </c>
      <c r="G525" s="264">
        <v>4</v>
      </c>
      <c r="H525" s="264">
        <v>5.3</v>
      </c>
      <c r="I525" s="144"/>
      <c r="J525" s="144"/>
      <c r="K525" s="257"/>
      <c r="L525" s="202"/>
      <c r="M525" s="202"/>
      <c r="N525" s="202"/>
      <c r="O525" s="202"/>
      <c r="P525" s="202"/>
      <c r="Q525" s="202"/>
      <c r="R525" s="202"/>
      <c r="S525" s="202"/>
    </row>
    <row r="526" spans="1:19" ht="14.1" customHeight="1">
      <c r="A526" s="127">
        <v>8</v>
      </c>
      <c r="B526" s="199"/>
      <c r="C526" s="129"/>
      <c r="E526" s="234">
        <v>2</v>
      </c>
      <c r="F526" s="151">
        <v>1.4</v>
      </c>
      <c r="G526" s="264">
        <v>3.6</v>
      </c>
      <c r="H526" s="264">
        <v>4.9000000000000004</v>
      </c>
      <c r="I526" s="144"/>
      <c r="J526" s="144"/>
      <c r="K526" s="257" t="s">
        <v>640</v>
      </c>
      <c r="L526" s="202"/>
      <c r="M526" s="202"/>
      <c r="N526" s="202"/>
      <c r="O526" s="202"/>
      <c r="P526" s="202"/>
      <c r="Q526" s="202"/>
      <c r="R526" s="202"/>
      <c r="S526" s="202"/>
    </row>
    <row r="527" spans="1:19" ht="14.1" customHeight="1">
      <c r="A527" s="127">
        <v>9</v>
      </c>
      <c r="B527" s="199"/>
      <c r="C527" s="129"/>
      <c r="E527" s="233" t="s">
        <v>641</v>
      </c>
      <c r="F527" s="264">
        <v>4.9000000000000004</v>
      </c>
      <c r="G527" s="264">
        <v>1</v>
      </c>
      <c r="H527" s="264">
        <v>5.8</v>
      </c>
      <c r="I527" s="144"/>
      <c r="J527" s="144"/>
      <c r="K527" s="129"/>
      <c r="L527" s="202"/>
      <c r="M527" s="202"/>
      <c r="N527" s="202"/>
      <c r="O527" s="202"/>
      <c r="P527" s="202"/>
      <c r="Q527" s="202"/>
      <c r="R527" s="202"/>
      <c r="S527" s="202"/>
    </row>
    <row r="528" spans="1:19" ht="14.1" customHeight="1">
      <c r="A528" s="127">
        <v>10</v>
      </c>
      <c r="B528" s="199"/>
      <c r="C528" s="129"/>
      <c r="E528" s="234"/>
      <c r="F528" s="151"/>
      <c r="G528" s="151"/>
      <c r="H528" s="151"/>
      <c r="I528" s="144"/>
      <c r="J528" s="144"/>
      <c r="K528" s="129"/>
      <c r="L528" s="202"/>
      <c r="M528" s="202"/>
      <c r="N528" s="202"/>
      <c r="O528" s="202"/>
      <c r="P528" s="202"/>
      <c r="Q528" s="202"/>
      <c r="R528" s="202"/>
      <c r="S528" s="202"/>
    </row>
    <row r="529" spans="1:19" ht="14.1" customHeight="1">
      <c r="A529" s="127">
        <v>11</v>
      </c>
      <c r="B529" s="199"/>
      <c r="C529" s="129" t="s">
        <v>606</v>
      </c>
      <c r="E529" s="234">
        <v>1</v>
      </c>
      <c r="F529" s="264">
        <v>24.3</v>
      </c>
      <c r="G529" s="264">
        <v>3.6</v>
      </c>
      <c r="H529" s="264">
        <v>26.7</v>
      </c>
      <c r="I529" s="144"/>
      <c r="J529" s="144"/>
      <c r="K529" s="144"/>
      <c r="L529" s="202"/>
      <c r="M529" s="202"/>
      <c r="N529" s="202"/>
      <c r="O529" s="202"/>
      <c r="P529" s="202"/>
      <c r="Q529" s="202"/>
      <c r="R529" s="202"/>
      <c r="S529" s="202"/>
    </row>
    <row r="530" spans="1:19" ht="14.1" customHeight="1">
      <c r="A530" s="127">
        <v>12</v>
      </c>
      <c r="B530" s="199"/>
      <c r="C530" s="129"/>
      <c r="E530" s="234">
        <v>2</v>
      </c>
      <c r="F530" s="264">
        <v>12</v>
      </c>
      <c r="G530" s="264">
        <v>2.2999999999999998</v>
      </c>
      <c r="H530" s="264">
        <v>13.9</v>
      </c>
      <c r="I530" s="144"/>
      <c r="J530" s="144"/>
      <c r="K530" s="144"/>
      <c r="L530" s="202"/>
      <c r="M530" s="202"/>
      <c r="N530" s="202"/>
      <c r="O530" s="202"/>
      <c r="P530" s="202"/>
      <c r="Q530" s="202"/>
      <c r="R530" s="202"/>
      <c r="S530" s="202"/>
    </row>
    <row r="531" spans="1:19" ht="14.1" customHeight="1">
      <c r="A531" s="127">
        <v>13</v>
      </c>
      <c r="B531" s="199"/>
      <c r="C531" s="129"/>
      <c r="E531" s="234">
        <v>3</v>
      </c>
      <c r="F531" s="264">
        <v>19.5</v>
      </c>
      <c r="G531" s="264">
        <v>3.6</v>
      </c>
      <c r="H531" s="264">
        <v>22.2</v>
      </c>
      <c r="I531" s="144"/>
      <c r="J531" s="144"/>
      <c r="K531" s="144"/>
      <c r="L531" s="202"/>
      <c r="M531" s="202"/>
      <c r="N531" s="202"/>
      <c r="O531" s="202"/>
      <c r="P531" s="202"/>
      <c r="Q531" s="202"/>
      <c r="R531" s="202"/>
      <c r="S531" s="202"/>
    </row>
    <row r="532" spans="1:19" ht="14.1" customHeight="1">
      <c r="A532" s="127">
        <v>14</v>
      </c>
      <c r="B532" s="199"/>
      <c r="C532" s="129"/>
      <c r="E532" s="234">
        <v>4</v>
      </c>
      <c r="F532" s="264">
        <v>11.1</v>
      </c>
      <c r="G532" s="264">
        <v>1.4</v>
      </c>
      <c r="H532" s="264">
        <v>12.2</v>
      </c>
      <c r="I532" s="144"/>
      <c r="J532" s="144"/>
      <c r="K532" s="144"/>
      <c r="L532" s="202"/>
      <c r="M532" s="202"/>
      <c r="N532" s="202"/>
      <c r="O532" s="202"/>
      <c r="P532" s="202"/>
      <c r="Q532" s="202"/>
      <c r="R532" s="202"/>
      <c r="S532" s="202"/>
    </row>
    <row r="533" spans="1:19" ht="14.1" customHeight="1">
      <c r="A533" s="127">
        <v>15</v>
      </c>
      <c r="B533" s="199"/>
      <c r="C533" s="129"/>
      <c r="E533" s="234" t="s">
        <v>610</v>
      </c>
      <c r="F533" s="264">
        <v>32.9</v>
      </c>
      <c r="G533" s="264">
        <v>3.6</v>
      </c>
      <c r="H533" s="264">
        <v>34.6</v>
      </c>
      <c r="I533" s="144"/>
      <c r="J533" s="144"/>
      <c r="K533" s="144"/>
      <c r="L533" s="202"/>
      <c r="M533" s="202"/>
      <c r="N533" s="202"/>
      <c r="O533" s="202"/>
      <c r="P533" s="202"/>
      <c r="Q533" s="202"/>
      <c r="R533" s="202"/>
      <c r="S533" s="202"/>
    </row>
    <row r="534" spans="1:19" ht="14.1" customHeight="1">
      <c r="A534" s="127">
        <v>16</v>
      </c>
      <c r="B534" s="199"/>
      <c r="C534" s="129"/>
      <c r="E534" s="234" t="s">
        <v>613</v>
      </c>
      <c r="F534" s="264">
        <v>4.9000000000000004</v>
      </c>
      <c r="G534" s="264">
        <v>1</v>
      </c>
      <c r="H534" s="264">
        <v>5.8</v>
      </c>
      <c r="I534" s="144"/>
      <c r="J534" s="144"/>
      <c r="K534" s="144"/>
      <c r="L534" s="202"/>
      <c r="M534" s="202"/>
      <c r="N534" s="202"/>
      <c r="O534" s="202"/>
      <c r="P534" s="202"/>
      <c r="Q534" s="202"/>
      <c r="R534" s="202"/>
      <c r="S534" s="202"/>
    </row>
    <row r="535" spans="1:19" ht="14.1" customHeight="1">
      <c r="A535" s="127">
        <v>17</v>
      </c>
      <c r="B535" s="199"/>
      <c r="C535" s="129"/>
      <c r="E535" s="234"/>
      <c r="F535" s="151"/>
      <c r="G535" s="151"/>
      <c r="H535" s="151"/>
      <c r="I535" s="144"/>
      <c r="J535" s="144"/>
      <c r="K535" s="144"/>
      <c r="L535" s="202"/>
      <c r="M535" s="202"/>
      <c r="N535" s="202"/>
      <c r="O535" s="202"/>
      <c r="P535" s="202"/>
      <c r="Q535" s="202"/>
      <c r="R535" s="202"/>
      <c r="S535" s="202"/>
    </row>
    <row r="536" spans="1:19" ht="14.1" customHeight="1">
      <c r="A536" s="127">
        <v>18</v>
      </c>
      <c r="B536" s="199"/>
      <c r="C536" s="129" t="s">
        <v>614</v>
      </c>
      <c r="E536" s="234" t="s">
        <v>642</v>
      </c>
      <c r="F536" s="264">
        <v>7</v>
      </c>
      <c r="G536" s="264">
        <v>0</v>
      </c>
      <c r="H536" s="264">
        <v>7</v>
      </c>
      <c r="I536" s="144"/>
      <c r="J536" s="144"/>
      <c r="K536" s="144"/>
      <c r="L536" s="202"/>
      <c r="M536" s="202"/>
      <c r="N536" s="202"/>
      <c r="O536" s="202"/>
      <c r="P536" s="202"/>
      <c r="Q536" s="202"/>
      <c r="R536" s="202"/>
      <c r="S536" s="202"/>
    </row>
    <row r="537" spans="1:19" ht="14.1" customHeight="1">
      <c r="A537" s="127">
        <v>19</v>
      </c>
      <c r="B537" s="199"/>
      <c r="C537" s="129"/>
      <c r="E537" s="234"/>
      <c r="F537" s="151"/>
      <c r="G537" s="151"/>
      <c r="H537" s="151"/>
      <c r="I537" s="144"/>
      <c r="J537" s="144"/>
      <c r="K537" s="144"/>
      <c r="L537" s="202"/>
      <c r="M537" s="202"/>
      <c r="N537" s="202"/>
      <c r="O537" s="202"/>
      <c r="P537" s="202"/>
      <c r="Q537" s="202"/>
      <c r="R537" s="202"/>
      <c r="S537" s="202"/>
    </row>
    <row r="538" spans="1:19" ht="14.1" customHeight="1">
      <c r="A538" s="127">
        <v>20</v>
      </c>
      <c r="B538" s="199"/>
      <c r="C538" s="129" t="s">
        <v>615</v>
      </c>
      <c r="E538" s="234">
        <v>1</v>
      </c>
      <c r="F538" s="264">
        <v>2.2000000000000002</v>
      </c>
      <c r="G538" s="264">
        <v>14.9</v>
      </c>
      <c r="H538" s="264">
        <v>16.600000000000001</v>
      </c>
      <c r="I538" s="144"/>
      <c r="J538" s="144"/>
      <c r="K538" s="144"/>
      <c r="L538" s="202"/>
      <c r="M538" s="202"/>
      <c r="N538" s="202"/>
      <c r="O538" s="202"/>
      <c r="P538" s="202"/>
      <c r="Q538" s="202"/>
      <c r="R538" s="202"/>
      <c r="S538" s="202"/>
    </row>
    <row r="539" spans="1:19" ht="14.1" customHeight="1">
      <c r="A539" s="127">
        <v>21</v>
      </c>
      <c r="B539" s="199"/>
      <c r="C539" s="129"/>
      <c r="E539" s="234">
        <v>2</v>
      </c>
      <c r="F539" s="264">
        <v>2.1</v>
      </c>
      <c r="G539" s="264">
        <v>14.9</v>
      </c>
      <c r="H539" s="264">
        <v>16.399999999999999</v>
      </c>
      <c r="I539" s="144"/>
      <c r="J539" s="143"/>
      <c r="K539" s="144"/>
      <c r="L539" s="220"/>
      <c r="M539" s="202"/>
      <c r="N539" s="202"/>
      <c r="O539" s="202"/>
      <c r="P539" s="202"/>
      <c r="Q539" s="202"/>
      <c r="R539" s="202"/>
      <c r="S539" s="202"/>
    </row>
    <row r="540" spans="1:19" ht="14.1" customHeight="1">
      <c r="A540" s="127">
        <v>22</v>
      </c>
      <c r="B540" s="199"/>
      <c r="C540" s="129"/>
      <c r="E540" s="234"/>
      <c r="F540" s="151"/>
      <c r="G540" s="151"/>
      <c r="H540" s="151"/>
      <c r="I540" s="144"/>
      <c r="J540" s="144"/>
      <c r="K540" s="144"/>
      <c r="L540" s="220"/>
      <c r="M540" s="202"/>
      <c r="N540" s="202"/>
      <c r="O540" s="202"/>
      <c r="P540" s="202"/>
      <c r="Q540" s="202"/>
      <c r="R540" s="202"/>
      <c r="S540" s="202"/>
    </row>
    <row r="541" spans="1:19" ht="14.1" customHeight="1">
      <c r="A541" s="127">
        <v>23</v>
      </c>
      <c r="B541" s="199"/>
      <c r="C541" s="129" t="s">
        <v>616</v>
      </c>
      <c r="E541" s="234">
        <v>1</v>
      </c>
      <c r="F541" s="264">
        <v>9.3000000000000007</v>
      </c>
      <c r="G541" s="264">
        <v>4.8</v>
      </c>
      <c r="H541" s="264">
        <v>13.4</v>
      </c>
      <c r="I541" s="144"/>
      <c r="J541" s="143"/>
      <c r="K541" s="144"/>
      <c r="L541" s="220"/>
      <c r="M541" s="202"/>
      <c r="N541" s="202"/>
      <c r="O541" s="202"/>
      <c r="P541" s="202"/>
      <c r="Q541" s="202"/>
      <c r="R541" s="202"/>
      <c r="S541" s="202"/>
    </row>
    <row r="542" spans="1:19" ht="14.1" customHeight="1">
      <c r="A542" s="127">
        <v>24</v>
      </c>
      <c r="B542" s="199"/>
      <c r="C542" s="129"/>
      <c r="E542" s="233">
        <v>2</v>
      </c>
      <c r="F542" s="264">
        <v>0.7</v>
      </c>
      <c r="G542" s="264">
        <v>0.6</v>
      </c>
      <c r="H542" s="264">
        <v>1.3</v>
      </c>
      <c r="I542" s="144"/>
      <c r="J542" s="144"/>
      <c r="K542" s="144"/>
      <c r="L542" s="220"/>
      <c r="M542" s="202"/>
      <c r="N542" s="202"/>
      <c r="O542" s="202"/>
      <c r="P542" s="202"/>
      <c r="Q542" s="202"/>
      <c r="R542" s="202"/>
      <c r="S542" s="202"/>
    </row>
    <row r="543" spans="1:19" ht="14.1" customHeight="1">
      <c r="A543" s="127">
        <v>25</v>
      </c>
      <c r="B543" s="199"/>
      <c r="C543" s="129"/>
      <c r="E543" s="234">
        <v>3</v>
      </c>
      <c r="F543" s="264">
        <v>0.7</v>
      </c>
      <c r="G543" s="264">
        <v>0.6</v>
      </c>
      <c r="H543" s="264">
        <v>1.3</v>
      </c>
      <c r="J543" s="129"/>
      <c r="K543" s="129"/>
      <c r="L543" s="211"/>
      <c r="M543" s="202"/>
      <c r="N543" s="202"/>
      <c r="O543" s="202"/>
      <c r="P543" s="202"/>
      <c r="Q543" s="202"/>
      <c r="R543" s="202"/>
      <c r="S543" s="202"/>
    </row>
    <row r="544" spans="1:19" ht="14.1" customHeight="1">
      <c r="A544" s="127">
        <v>26</v>
      </c>
      <c r="B544" s="199"/>
      <c r="C544" s="189"/>
      <c r="E544" s="233">
        <v>4</v>
      </c>
      <c r="F544" s="264">
        <v>0.7</v>
      </c>
      <c r="G544" s="264">
        <v>0.6</v>
      </c>
      <c r="H544" s="264">
        <v>1.3</v>
      </c>
      <c r="I544" s="144"/>
      <c r="J544" s="143"/>
      <c r="K544" s="144"/>
      <c r="L544" s="220"/>
      <c r="M544" s="202"/>
      <c r="N544" s="202"/>
      <c r="O544" s="202"/>
      <c r="P544" s="202"/>
      <c r="Q544" s="202"/>
      <c r="R544" s="202"/>
      <c r="S544" s="202"/>
    </row>
    <row r="545" spans="1:19" ht="14.1" customHeight="1">
      <c r="A545" s="127">
        <v>27</v>
      </c>
      <c r="B545" s="199"/>
      <c r="C545" s="189"/>
      <c r="E545" s="234">
        <v>5</v>
      </c>
      <c r="F545" s="264">
        <v>0.7</v>
      </c>
      <c r="G545" s="264">
        <v>0.6</v>
      </c>
      <c r="H545" s="264">
        <v>1.3</v>
      </c>
      <c r="I545" s="144"/>
      <c r="J545" s="143"/>
      <c r="K545" s="144"/>
      <c r="L545" s="220"/>
      <c r="M545" s="202"/>
      <c r="N545" s="202"/>
      <c r="O545" s="202"/>
      <c r="P545" s="202"/>
      <c r="Q545" s="202"/>
      <c r="R545" s="202"/>
      <c r="S545" s="202"/>
    </row>
    <row r="546" spans="1:19" ht="14.1" customHeight="1">
      <c r="A546" s="127">
        <v>28</v>
      </c>
      <c r="B546" s="199"/>
      <c r="C546" s="189"/>
      <c r="G546" s="144"/>
      <c r="H546" s="144"/>
      <c r="I546" s="144"/>
      <c r="J546" s="143"/>
      <c r="K546" s="144"/>
      <c r="L546" s="220"/>
      <c r="M546" s="202"/>
      <c r="N546" s="202"/>
      <c r="O546" s="202"/>
      <c r="P546" s="202"/>
      <c r="Q546" s="202"/>
      <c r="R546" s="202"/>
      <c r="S546" s="202"/>
    </row>
    <row r="547" spans="1:19" ht="14.1" customHeight="1">
      <c r="A547" s="127">
        <v>29</v>
      </c>
      <c r="B547" s="199"/>
      <c r="C547" s="189"/>
      <c r="G547" s="144"/>
      <c r="H547" s="144"/>
      <c r="I547" s="144"/>
      <c r="J547" s="143"/>
      <c r="K547" s="144"/>
      <c r="L547" s="220"/>
      <c r="M547" s="202"/>
      <c r="N547" s="202"/>
      <c r="O547" s="202"/>
      <c r="P547" s="202"/>
      <c r="Q547" s="202"/>
      <c r="R547" s="202"/>
      <c r="S547" s="202"/>
    </row>
    <row r="548" spans="1:19" ht="14.1" customHeight="1">
      <c r="A548" s="127">
        <v>30</v>
      </c>
      <c r="B548" s="199"/>
      <c r="C548" s="189"/>
      <c r="G548" s="144"/>
      <c r="H548" s="144"/>
      <c r="I548" s="144"/>
      <c r="J548" s="143"/>
      <c r="K548" s="144"/>
      <c r="L548" s="220"/>
      <c r="M548" s="202"/>
      <c r="N548" s="202"/>
      <c r="O548" s="202"/>
      <c r="P548" s="202"/>
      <c r="Q548" s="202"/>
      <c r="R548" s="202"/>
      <c r="S548" s="202"/>
    </row>
    <row r="549" spans="1:19" ht="14.1" customHeight="1">
      <c r="A549" s="127">
        <v>31</v>
      </c>
      <c r="B549" s="199"/>
      <c r="C549" s="189"/>
      <c r="F549" s="144"/>
      <c r="G549" s="144"/>
      <c r="H549" s="144"/>
      <c r="I549" s="144"/>
      <c r="J549" s="143"/>
      <c r="K549" s="144"/>
      <c r="L549" s="220"/>
      <c r="M549" s="202"/>
      <c r="N549" s="202"/>
      <c r="O549" s="202"/>
      <c r="P549" s="202"/>
      <c r="Q549" s="202"/>
      <c r="R549" s="202"/>
      <c r="S549" s="202"/>
    </row>
    <row r="550" spans="1:19" ht="14.1" customHeight="1">
      <c r="A550" s="127">
        <v>32</v>
      </c>
      <c r="B550" s="199"/>
      <c r="C550" s="189"/>
      <c r="F550" s="144"/>
      <c r="G550" s="144"/>
      <c r="H550" s="144"/>
      <c r="I550" s="144"/>
      <c r="J550" s="143"/>
      <c r="K550" s="144"/>
      <c r="L550" s="220"/>
      <c r="M550" s="202"/>
      <c r="N550" s="202"/>
      <c r="O550" s="202"/>
      <c r="P550" s="202"/>
      <c r="Q550" s="202"/>
      <c r="R550" s="202"/>
      <c r="S550" s="202"/>
    </row>
    <row r="551" spans="1:19" ht="14.1" customHeight="1">
      <c r="A551" s="127">
        <v>33</v>
      </c>
      <c r="B551" s="199"/>
      <c r="C551" s="189"/>
      <c r="F551" s="144"/>
      <c r="G551" s="144"/>
      <c r="H551" s="144"/>
      <c r="I551" s="144"/>
      <c r="J551" s="143"/>
      <c r="K551" s="144"/>
      <c r="L551" s="220"/>
      <c r="M551" s="202"/>
      <c r="N551" s="202"/>
      <c r="O551" s="202"/>
      <c r="P551" s="202"/>
      <c r="Q551" s="202"/>
      <c r="R551" s="202"/>
      <c r="S551" s="202"/>
    </row>
    <row r="552" spans="1:19" ht="14.1" customHeight="1">
      <c r="A552" s="127">
        <v>34</v>
      </c>
      <c r="B552" s="205"/>
      <c r="C552" s="189"/>
      <c r="F552" s="144"/>
      <c r="G552" s="144"/>
      <c r="H552" s="144"/>
      <c r="I552" s="144"/>
      <c r="J552" s="143"/>
      <c r="K552" s="144"/>
      <c r="L552" s="220"/>
      <c r="M552" s="202"/>
      <c r="N552" s="202"/>
      <c r="O552" s="202"/>
      <c r="P552" s="202"/>
      <c r="Q552" s="202"/>
      <c r="R552" s="202"/>
      <c r="S552" s="202"/>
    </row>
    <row r="553" spans="1:19" ht="14.1" customHeight="1">
      <c r="A553" s="127">
        <v>35</v>
      </c>
      <c r="B553" s="199"/>
      <c r="C553" s="189"/>
      <c r="F553" s="144"/>
      <c r="G553" s="144"/>
      <c r="H553" s="144"/>
      <c r="I553" s="144"/>
      <c r="J553" s="143"/>
      <c r="K553" s="144"/>
      <c r="L553" s="220"/>
      <c r="M553" s="202"/>
      <c r="N553" s="202"/>
      <c r="O553" s="202"/>
      <c r="P553" s="202"/>
      <c r="Q553" s="202"/>
      <c r="R553" s="202"/>
      <c r="S553" s="202"/>
    </row>
    <row r="554" spans="1:19" ht="14.1" customHeight="1">
      <c r="A554" s="127">
        <v>36</v>
      </c>
      <c r="B554" s="199"/>
      <c r="C554" s="189"/>
      <c r="F554" s="144"/>
      <c r="G554" s="144"/>
      <c r="H554" s="144"/>
      <c r="I554" s="144"/>
      <c r="J554" s="143"/>
      <c r="K554" s="144"/>
      <c r="L554" s="220"/>
      <c r="M554" s="202"/>
      <c r="N554" s="202"/>
      <c r="O554" s="202"/>
      <c r="P554" s="202"/>
      <c r="Q554" s="202"/>
      <c r="R554" s="202"/>
      <c r="S554" s="202"/>
    </row>
    <row r="555" spans="1:19" ht="14.1" customHeight="1">
      <c r="A555" s="127">
        <v>37</v>
      </c>
      <c r="B555" s="199"/>
      <c r="C555" s="196"/>
      <c r="F555" s="144"/>
      <c r="G555" s="144"/>
      <c r="H555" s="144"/>
      <c r="I555" s="144"/>
      <c r="J555" s="220"/>
      <c r="K555" s="202"/>
      <c r="L555" s="220"/>
      <c r="M555" s="202"/>
      <c r="N555" s="202"/>
      <c r="O555" s="202"/>
      <c r="P555" s="202"/>
      <c r="Q555" s="202"/>
      <c r="R555" s="202"/>
      <c r="S555" s="202"/>
    </row>
    <row r="556" spans="1:19" ht="14.1" customHeight="1">
      <c r="A556" s="127">
        <v>38</v>
      </c>
      <c r="B556" s="199"/>
      <c r="C556" s="196"/>
      <c r="F556" s="144"/>
      <c r="G556" s="144"/>
      <c r="H556" s="144"/>
      <c r="I556" s="144"/>
      <c r="J556" s="220"/>
      <c r="K556" s="202"/>
      <c r="L556" s="220"/>
      <c r="M556" s="202"/>
      <c r="N556" s="202"/>
      <c r="O556" s="202"/>
      <c r="P556" s="202"/>
      <c r="Q556" s="202"/>
      <c r="R556" s="202"/>
      <c r="S556" s="202"/>
    </row>
    <row r="557" spans="1:19" ht="14.1" customHeight="1">
      <c r="A557" s="127">
        <v>39</v>
      </c>
      <c r="B557" s="199"/>
      <c r="C557" s="196"/>
      <c r="F557" s="144"/>
      <c r="G557" s="144"/>
      <c r="H557" s="144"/>
      <c r="I557" s="144"/>
      <c r="J557" s="220"/>
      <c r="K557" s="202"/>
      <c r="L557" s="220"/>
      <c r="M557" s="202"/>
      <c r="N557" s="202"/>
      <c r="O557" s="202"/>
      <c r="P557" s="202"/>
      <c r="Q557" s="202"/>
      <c r="R557" s="202"/>
      <c r="S557" s="202"/>
    </row>
    <row r="558" spans="1:19" ht="14.1" customHeight="1">
      <c r="A558" s="127">
        <v>40</v>
      </c>
      <c r="B558" s="199"/>
      <c r="C558" s="196"/>
      <c r="F558" s="144"/>
      <c r="G558" s="144"/>
      <c r="H558" s="144"/>
      <c r="I558" s="144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</row>
    <row r="559" spans="1:19" ht="14.1" customHeight="1">
      <c r="A559" s="127">
        <v>41</v>
      </c>
      <c r="B559" s="199"/>
      <c r="C559" s="196"/>
      <c r="F559" s="144"/>
      <c r="G559" s="144"/>
      <c r="H559" s="144"/>
      <c r="I559" s="144"/>
      <c r="J559" s="202"/>
      <c r="K559" s="202"/>
      <c r="L559" s="202"/>
      <c r="M559" s="202"/>
      <c r="N559" s="202"/>
      <c r="O559" s="202"/>
      <c r="P559" s="202"/>
      <c r="Q559" s="202"/>
      <c r="R559" s="202"/>
      <c r="S559" s="202"/>
    </row>
    <row r="560" spans="1:19" ht="14.1" customHeight="1" thickBot="1">
      <c r="A560" s="169">
        <v>42</v>
      </c>
      <c r="B560" s="169"/>
      <c r="C560" s="169"/>
      <c r="D560" s="170"/>
      <c r="E560" s="170"/>
      <c r="F560" s="170"/>
      <c r="G560" s="170"/>
      <c r="H560" s="170"/>
      <c r="I560" s="170"/>
      <c r="J560" s="169"/>
      <c r="K560" s="169"/>
      <c r="L560" s="169"/>
      <c r="M560" s="169"/>
      <c r="N560" s="169"/>
      <c r="O560" s="169"/>
      <c r="P560" s="169"/>
      <c r="Q560" s="169"/>
      <c r="R560" s="169"/>
      <c r="S560" s="169"/>
    </row>
    <row r="561" spans="1:20" ht="14.1" customHeight="1">
      <c r="A561" s="127" t="s">
        <v>412</v>
      </c>
      <c r="Q561" s="127" t="s">
        <v>413</v>
      </c>
    </row>
    <row r="562" spans="1:20" ht="14.1" customHeight="1" thickBot="1">
      <c r="A562" s="169" t="s">
        <v>364</v>
      </c>
      <c r="B562" s="169"/>
      <c r="C562" s="169"/>
      <c r="D562" s="170"/>
      <c r="E562" s="170"/>
      <c r="F562" s="170"/>
      <c r="G562" s="170"/>
      <c r="H562" s="170" t="s">
        <v>365</v>
      </c>
      <c r="I562" s="170"/>
      <c r="J562" s="169"/>
      <c r="K562" s="169"/>
      <c r="L562" s="169"/>
      <c r="M562" s="169"/>
      <c r="N562" s="169"/>
      <c r="O562" s="169"/>
      <c r="P562" s="169"/>
      <c r="Q562" s="169"/>
      <c r="R562" s="169"/>
      <c r="S562" s="169" t="s">
        <v>643</v>
      </c>
      <c r="T562" s="212"/>
    </row>
    <row r="563" spans="1:20" ht="14.1" customHeight="1">
      <c r="A563" s="127" t="s">
        <v>63</v>
      </c>
      <c r="G563" s="129" t="s">
        <v>367</v>
      </c>
      <c r="H563" s="129" t="s">
        <v>368</v>
      </c>
      <c r="K563" s="172"/>
      <c r="L563" s="172"/>
      <c r="N563" s="172"/>
      <c r="O563" s="172"/>
      <c r="P563" s="172" t="s">
        <v>66</v>
      </c>
      <c r="S563" s="173"/>
    </row>
    <row r="564" spans="1:20" ht="14.1" customHeight="1">
      <c r="H564" s="129" t="s">
        <v>369</v>
      </c>
      <c r="K564" s="174"/>
      <c r="L564" s="175"/>
      <c r="O564" s="174"/>
      <c r="P564" s="174" t="s">
        <v>68</v>
      </c>
      <c r="Q564" s="175" t="s">
        <v>69</v>
      </c>
      <c r="S564" s="176"/>
    </row>
    <row r="565" spans="1:20" ht="14.1" customHeight="1">
      <c r="A565" s="127" t="s">
        <v>70</v>
      </c>
      <c r="K565" s="174"/>
      <c r="L565" s="175"/>
      <c r="M565" s="174"/>
      <c r="P565" s="174"/>
      <c r="Q565" s="175" t="s">
        <v>71</v>
      </c>
      <c r="S565" s="176"/>
    </row>
    <row r="566" spans="1:20" ht="14.1" customHeight="1">
      <c r="K566" s="174"/>
      <c r="L566" s="175"/>
      <c r="M566" s="174"/>
      <c r="P566" s="174"/>
      <c r="Q566" s="175" t="s">
        <v>72</v>
      </c>
      <c r="S566" s="176"/>
    </row>
    <row r="567" spans="1:20" ht="14.1" customHeight="1">
      <c r="A567" s="171"/>
      <c r="B567" s="171"/>
      <c r="C567" s="171"/>
      <c r="D567" s="138"/>
      <c r="E567" s="138"/>
      <c r="F567" s="138"/>
      <c r="G567" s="138"/>
      <c r="H567" s="138"/>
      <c r="I567" s="138"/>
      <c r="J567" s="171"/>
      <c r="K567" s="171"/>
      <c r="L567" s="171"/>
      <c r="M567" s="171"/>
      <c r="N567" s="171"/>
      <c r="O567" s="171"/>
      <c r="P567" s="171"/>
      <c r="Q567" s="213" t="s">
        <v>370</v>
      </c>
      <c r="R567" s="171"/>
      <c r="S567" s="171"/>
    </row>
    <row r="568" spans="1:20" ht="14.1" customHeight="1">
      <c r="B568" s="177"/>
      <c r="C568" s="178"/>
      <c r="D568" s="179"/>
      <c r="E568" s="179"/>
      <c r="F568" s="179"/>
      <c r="G568" s="179"/>
      <c r="H568" s="179"/>
      <c r="I568" s="179"/>
      <c r="J568" s="178"/>
      <c r="K568" s="178"/>
      <c r="L568" s="178"/>
      <c r="M568" s="178"/>
      <c r="N568" s="178"/>
      <c r="O568" s="178"/>
      <c r="P568" s="178"/>
      <c r="Q568" s="213" t="s">
        <v>371</v>
      </c>
      <c r="R568" s="178"/>
      <c r="S568" s="178"/>
    </row>
    <row r="569" spans="1:20" ht="14.1" customHeight="1" thickBot="1">
      <c r="A569" s="169" t="s">
        <v>73</v>
      </c>
      <c r="B569" s="169"/>
      <c r="C569" s="169"/>
      <c r="D569" s="170"/>
      <c r="E569" s="170"/>
      <c r="F569" s="170"/>
      <c r="G569" s="170"/>
      <c r="H569" s="170"/>
      <c r="I569" s="170"/>
      <c r="J569" s="169"/>
      <c r="K569" s="169"/>
      <c r="L569" s="169"/>
      <c r="M569" s="169"/>
      <c r="N569" s="169"/>
      <c r="O569" s="169"/>
      <c r="P569" s="169"/>
      <c r="Q569" s="214" t="s">
        <v>372</v>
      </c>
      <c r="R569" s="169"/>
      <c r="S569" s="169"/>
    </row>
    <row r="570" spans="1:20" ht="14.1" customHeight="1">
      <c r="A570" s="127">
        <v>1</v>
      </c>
      <c r="B570" s="177"/>
      <c r="C570" s="179" t="s">
        <v>591</v>
      </c>
      <c r="D570" s="259" t="s">
        <v>644</v>
      </c>
      <c r="E570" s="133"/>
      <c r="F570" s="133"/>
      <c r="G570" s="133"/>
      <c r="H570" s="133"/>
      <c r="I570" s="133"/>
      <c r="J570" s="179"/>
      <c r="K570" s="133"/>
      <c r="L570" s="183"/>
      <c r="M570" s="183"/>
      <c r="N570" s="177"/>
      <c r="O570" s="183"/>
      <c r="P570" s="177"/>
      <c r="Q570" s="177"/>
      <c r="R570" s="177"/>
      <c r="S570" s="183"/>
    </row>
    <row r="571" spans="1:20" ht="14.1" customHeight="1">
      <c r="A571" s="127">
        <v>2</v>
      </c>
      <c r="B571" s="177"/>
      <c r="C571" s="133"/>
      <c r="D571" s="133"/>
      <c r="E571" s="133"/>
      <c r="F571" s="133"/>
      <c r="G571" s="179"/>
      <c r="H571" s="133"/>
      <c r="I571" s="133"/>
      <c r="J571" s="133"/>
      <c r="K571" s="179"/>
      <c r="L571" s="183"/>
      <c r="M571" s="183"/>
      <c r="N571" s="183"/>
      <c r="O571" s="183"/>
      <c r="P571" s="183"/>
      <c r="Q571" s="178"/>
      <c r="R571" s="178"/>
      <c r="S571" s="186"/>
    </row>
    <row r="572" spans="1:20" ht="14.1" customHeight="1">
      <c r="A572" s="171">
        <v>3</v>
      </c>
      <c r="B572" s="187"/>
      <c r="C572" s="129"/>
      <c r="F572" s="151" t="s">
        <v>645</v>
      </c>
      <c r="G572" s="151" t="s">
        <v>646</v>
      </c>
      <c r="H572" s="151"/>
      <c r="I572" s="137"/>
      <c r="J572" s="137"/>
      <c r="K572" s="129" t="s">
        <v>597</v>
      </c>
      <c r="L572" s="192"/>
      <c r="M572" s="192"/>
      <c r="N572" s="193"/>
      <c r="O572" s="192"/>
      <c r="P572" s="192"/>
      <c r="Q572" s="192"/>
      <c r="R572" s="192"/>
      <c r="S572" s="192"/>
    </row>
    <row r="573" spans="1:20" ht="14.1" customHeight="1">
      <c r="A573" s="127">
        <v>4</v>
      </c>
      <c r="B573" s="194"/>
      <c r="C573" s="237" t="s">
        <v>598</v>
      </c>
      <c r="F573" s="253" t="s">
        <v>647</v>
      </c>
      <c r="G573" s="253" t="s">
        <v>648</v>
      </c>
      <c r="H573" s="253"/>
      <c r="I573" s="139"/>
      <c r="J573" s="189"/>
      <c r="K573" s="189"/>
      <c r="L573" s="196"/>
      <c r="M573" s="196"/>
      <c r="N573" s="196"/>
      <c r="O573" s="196"/>
      <c r="P573" s="196"/>
      <c r="Q573" s="196"/>
      <c r="R573" s="196"/>
      <c r="S573" s="196"/>
    </row>
    <row r="574" spans="1:20" ht="14.1" customHeight="1">
      <c r="A574" s="127">
        <v>5</v>
      </c>
      <c r="B574" s="194"/>
      <c r="C574" s="129" t="s">
        <v>600</v>
      </c>
      <c r="E574" s="129" t="s">
        <v>642</v>
      </c>
      <c r="F574" s="151" t="s">
        <v>649</v>
      </c>
      <c r="G574" s="265">
        <v>7384</v>
      </c>
      <c r="I574" s="139"/>
      <c r="J574" s="189"/>
      <c r="K574" s="129" t="s">
        <v>650</v>
      </c>
      <c r="L574" s="196"/>
      <c r="M574" s="198"/>
      <c r="N574" s="198"/>
      <c r="O574" s="198"/>
      <c r="P574" s="198"/>
      <c r="Q574" s="198"/>
      <c r="R574" s="198"/>
      <c r="S574" s="198"/>
    </row>
    <row r="575" spans="1:20" ht="14.1" customHeight="1">
      <c r="A575" s="127">
        <v>6</v>
      </c>
      <c r="B575" s="199"/>
      <c r="C575" s="129"/>
      <c r="E575" s="200" t="s">
        <v>641</v>
      </c>
      <c r="F575" s="151" t="s">
        <v>651</v>
      </c>
      <c r="G575" s="265">
        <v>10562</v>
      </c>
      <c r="I575" s="144"/>
      <c r="J575" s="143"/>
      <c r="K575" s="129" t="s">
        <v>652</v>
      </c>
      <c r="L575" s="220"/>
      <c r="M575" s="202"/>
      <c r="N575" s="202"/>
      <c r="O575" s="202"/>
      <c r="P575" s="202"/>
      <c r="Q575" s="202"/>
      <c r="R575" s="202"/>
      <c r="S575" s="202"/>
    </row>
    <row r="576" spans="1:20" ht="14.1" customHeight="1">
      <c r="A576" s="127">
        <v>7</v>
      </c>
      <c r="B576" s="199"/>
      <c r="C576" s="129"/>
      <c r="I576" s="144"/>
      <c r="J576" s="144"/>
      <c r="K576" s="129"/>
      <c r="L576" s="202"/>
      <c r="M576" s="202"/>
      <c r="N576" s="202"/>
      <c r="O576" s="202"/>
      <c r="P576" s="202"/>
      <c r="Q576" s="202"/>
      <c r="R576" s="202"/>
      <c r="S576" s="202"/>
    </row>
    <row r="577" spans="1:19" ht="14.1" customHeight="1">
      <c r="A577" s="127">
        <v>8</v>
      </c>
      <c r="B577" s="199"/>
      <c r="C577" s="129" t="s">
        <v>606</v>
      </c>
      <c r="E577" s="200" t="s">
        <v>653</v>
      </c>
      <c r="F577" s="151" t="s">
        <v>654</v>
      </c>
      <c r="G577" s="265">
        <v>10690</v>
      </c>
      <c r="I577" s="144"/>
      <c r="J577" s="144"/>
      <c r="K577" s="129" t="s">
        <v>655</v>
      </c>
      <c r="L577" s="202"/>
      <c r="M577" s="202"/>
      <c r="N577" s="202"/>
      <c r="O577" s="202"/>
      <c r="P577" s="202"/>
      <c r="Q577" s="202"/>
      <c r="R577" s="202"/>
      <c r="S577" s="202"/>
    </row>
    <row r="578" spans="1:19" ht="14.1" customHeight="1">
      <c r="A578" s="127">
        <v>9</v>
      </c>
      <c r="B578" s="199"/>
      <c r="C578" s="129"/>
      <c r="E578" s="129" t="s">
        <v>610</v>
      </c>
      <c r="F578" s="151" t="s">
        <v>651</v>
      </c>
      <c r="G578" s="265">
        <v>20672</v>
      </c>
      <c r="H578" s="129" t="s">
        <v>656</v>
      </c>
      <c r="I578" s="144"/>
      <c r="J578" s="144"/>
      <c r="K578" s="129" t="s">
        <v>657</v>
      </c>
      <c r="L578" s="202"/>
      <c r="M578" s="202"/>
      <c r="N578" s="202"/>
      <c r="O578" s="202"/>
      <c r="P578" s="202"/>
      <c r="Q578" s="202"/>
      <c r="R578" s="202"/>
      <c r="S578" s="202"/>
    </row>
    <row r="579" spans="1:19" ht="14.1" customHeight="1">
      <c r="A579" s="127">
        <v>10</v>
      </c>
      <c r="B579" s="199"/>
      <c r="C579" s="129"/>
      <c r="E579" s="129" t="s">
        <v>613</v>
      </c>
      <c r="F579" s="151" t="s">
        <v>651</v>
      </c>
      <c r="G579" s="265">
        <v>10562</v>
      </c>
      <c r="I579" s="144"/>
      <c r="J579" s="144"/>
      <c r="K579" s="129" t="s">
        <v>658</v>
      </c>
      <c r="L579" s="202"/>
      <c r="M579" s="202"/>
      <c r="N579" s="202"/>
      <c r="O579" s="202"/>
      <c r="P579" s="202"/>
      <c r="Q579" s="202"/>
      <c r="R579" s="202"/>
      <c r="S579" s="202"/>
    </row>
    <row r="580" spans="1:19" ht="14.1" customHeight="1">
      <c r="A580" s="127">
        <v>11</v>
      </c>
      <c r="B580" s="199"/>
      <c r="C580" s="129"/>
      <c r="I580" s="144"/>
      <c r="J580" s="144"/>
      <c r="K580" s="129" t="s">
        <v>659</v>
      </c>
      <c r="L580" s="202"/>
      <c r="M580" s="202"/>
      <c r="N580" s="202"/>
      <c r="O580" s="202"/>
      <c r="P580" s="202"/>
      <c r="Q580" s="202"/>
      <c r="R580" s="202"/>
      <c r="S580" s="202"/>
    </row>
    <row r="581" spans="1:19" ht="14.1" customHeight="1">
      <c r="A581" s="127">
        <v>12</v>
      </c>
      <c r="B581" s="199"/>
      <c r="C581" s="129" t="s">
        <v>614</v>
      </c>
      <c r="E581" s="129" t="s">
        <v>642</v>
      </c>
      <c r="F581" s="151" t="s">
        <v>660</v>
      </c>
      <c r="G581" s="265">
        <v>10457</v>
      </c>
      <c r="I581" s="144"/>
      <c r="J581" s="144"/>
      <c r="K581" s="129" t="s">
        <v>661</v>
      </c>
      <c r="L581" s="202"/>
      <c r="M581" s="202"/>
      <c r="N581" s="202"/>
      <c r="O581" s="202"/>
      <c r="P581" s="202"/>
      <c r="Q581" s="202"/>
      <c r="R581" s="202"/>
      <c r="S581" s="202"/>
    </row>
    <row r="582" spans="1:19" ht="14.1" customHeight="1">
      <c r="A582" s="127">
        <v>13</v>
      </c>
      <c r="B582" s="199"/>
      <c r="C582" s="129"/>
      <c r="I582" s="144"/>
      <c r="J582" s="144"/>
      <c r="K582" s="129"/>
      <c r="L582" s="202"/>
      <c r="M582" s="202"/>
      <c r="N582" s="202"/>
      <c r="O582" s="202"/>
      <c r="P582" s="202"/>
      <c r="Q582" s="202"/>
      <c r="R582" s="202"/>
      <c r="S582" s="202"/>
    </row>
    <row r="583" spans="1:19" ht="14.1" customHeight="1">
      <c r="A583" s="127">
        <v>14</v>
      </c>
      <c r="B583" s="199"/>
      <c r="C583" s="129" t="s">
        <v>615</v>
      </c>
      <c r="E583" s="129" t="s">
        <v>642</v>
      </c>
      <c r="F583" s="151" t="s">
        <v>660</v>
      </c>
      <c r="G583" s="265">
        <v>9745</v>
      </c>
      <c r="I583" s="144"/>
      <c r="J583" s="144"/>
      <c r="K583" s="129"/>
      <c r="L583" s="202"/>
      <c r="M583" s="202"/>
      <c r="N583" s="202"/>
      <c r="O583" s="202"/>
      <c r="P583" s="202"/>
      <c r="Q583" s="202"/>
      <c r="R583" s="202"/>
      <c r="S583" s="202"/>
    </row>
    <row r="584" spans="1:19" ht="14.1" customHeight="1">
      <c r="A584" s="127">
        <v>15</v>
      </c>
      <c r="B584" s="199"/>
      <c r="C584" s="129"/>
      <c r="I584" s="144"/>
      <c r="J584" s="144"/>
      <c r="K584" s="129"/>
      <c r="L584" s="202"/>
      <c r="M584" s="202"/>
      <c r="N584" s="202"/>
      <c r="O584" s="202"/>
      <c r="P584" s="202"/>
      <c r="Q584" s="202"/>
      <c r="R584" s="202"/>
      <c r="S584" s="202"/>
    </row>
    <row r="585" spans="1:19" ht="14.1" customHeight="1">
      <c r="A585" s="127">
        <v>16</v>
      </c>
      <c r="B585" s="199"/>
      <c r="C585" s="129" t="s">
        <v>616</v>
      </c>
      <c r="E585" s="200" t="s">
        <v>662</v>
      </c>
      <c r="F585" s="151" t="s">
        <v>663</v>
      </c>
      <c r="G585" s="265">
        <v>10514</v>
      </c>
      <c r="I585" s="144"/>
      <c r="J585" s="144"/>
      <c r="K585" s="129"/>
      <c r="L585" s="202"/>
      <c r="M585" s="202"/>
      <c r="N585" s="202"/>
      <c r="O585" s="202"/>
      <c r="P585" s="202"/>
      <c r="Q585" s="202"/>
      <c r="R585" s="202"/>
      <c r="S585" s="202"/>
    </row>
    <row r="586" spans="1:19" ht="14.1" customHeight="1">
      <c r="A586" s="127">
        <v>17</v>
      </c>
      <c r="B586" s="199"/>
      <c r="C586" s="129"/>
      <c r="E586" s="200" t="s">
        <v>664</v>
      </c>
      <c r="F586" s="151" t="s">
        <v>651</v>
      </c>
      <c r="G586" s="265">
        <v>12989</v>
      </c>
      <c r="H586" s="129" t="s">
        <v>656</v>
      </c>
      <c r="I586" s="144"/>
      <c r="J586" s="144"/>
      <c r="K586" s="129"/>
      <c r="L586" s="202"/>
      <c r="M586" s="202"/>
      <c r="N586" s="202"/>
      <c r="O586" s="202"/>
      <c r="P586" s="202"/>
      <c r="Q586" s="202"/>
      <c r="R586" s="202"/>
      <c r="S586" s="202"/>
    </row>
    <row r="587" spans="1:19" ht="14.1" customHeight="1">
      <c r="A587" s="127">
        <v>18</v>
      </c>
      <c r="B587" s="199"/>
      <c r="C587" s="129"/>
      <c r="G587" s="151"/>
      <c r="I587" s="144"/>
      <c r="J587" s="144"/>
      <c r="K587" s="129"/>
      <c r="L587" s="202"/>
      <c r="M587" s="202"/>
      <c r="N587" s="202"/>
      <c r="O587" s="202"/>
      <c r="P587" s="202"/>
      <c r="Q587" s="202"/>
      <c r="R587" s="202"/>
      <c r="S587" s="202"/>
    </row>
    <row r="588" spans="1:19" ht="14.1" customHeight="1">
      <c r="A588" s="127">
        <v>19</v>
      </c>
      <c r="B588" s="199"/>
      <c r="C588" s="129"/>
      <c r="I588" s="144"/>
      <c r="J588" s="144"/>
      <c r="K588" s="144"/>
      <c r="L588" s="202"/>
      <c r="M588" s="202"/>
      <c r="N588" s="202"/>
      <c r="O588" s="202"/>
      <c r="P588" s="202"/>
      <c r="Q588" s="202"/>
      <c r="R588" s="202"/>
      <c r="S588" s="202"/>
    </row>
    <row r="589" spans="1:19" ht="14.1" customHeight="1">
      <c r="A589" s="127">
        <v>20</v>
      </c>
      <c r="B589" s="199"/>
      <c r="C589" s="129"/>
      <c r="I589" s="144"/>
      <c r="J589" s="144"/>
      <c r="K589" s="144"/>
      <c r="L589" s="202"/>
      <c r="M589" s="202"/>
      <c r="N589" s="202"/>
      <c r="O589" s="202"/>
      <c r="P589" s="202"/>
      <c r="Q589" s="202"/>
      <c r="R589" s="202"/>
      <c r="S589" s="202"/>
    </row>
    <row r="590" spans="1:19" ht="14.1" customHeight="1">
      <c r="A590" s="127">
        <v>21</v>
      </c>
      <c r="B590" s="199"/>
      <c r="C590" s="129"/>
      <c r="I590" s="144"/>
      <c r="J590" s="144"/>
      <c r="K590" s="144"/>
      <c r="L590" s="202"/>
      <c r="M590" s="202"/>
      <c r="N590" s="202"/>
      <c r="O590" s="202"/>
      <c r="P590" s="202"/>
      <c r="Q590" s="202"/>
      <c r="R590" s="202"/>
      <c r="S590" s="202"/>
    </row>
    <row r="591" spans="1:19" ht="14.1" customHeight="1">
      <c r="A591" s="127">
        <v>22</v>
      </c>
      <c r="B591" s="199"/>
      <c r="C591" s="129"/>
      <c r="I591" s="144"/>
      <c r="J591" s="143"/>
      <c r="K591" s="144"/>
      <c r="L591" s="220"/>
      <c r="M591" s="202"/>
      <c r="N591" s="202"/>
      <c r="O591" s="202"/>
      <c r="P591" s="202"/>
      <c r="Q591" s="202"/>
      <c r="R591" s="202"/>
      <c r="S591" s="202"/>
    </row>
    <row r="592" spans="1:19" ht="14.1" customHeight="1">
      <c r="A592" s="127">
        <v>23</v>
      </c>
      <c r="B592" s="199"/>
      <c r="C592" s="129"/>
      <c r="I592" s="144"/>
      <c r="J592" s="144"/>
      <c r="K592" s="144"/>
      <c r="L592" s="220"/>
      <c r="M592" s="202"/>
      <c r="N592" s="202"/>
      <c r="O592" s="202"/>
      <c r="P592" s="202"/>
      <c r="Q592" s="202"/>
      <c r="R592" s="202"/>
      <c r="S592" s="202"/>
    </row>
    <row r="593" spans="1:19" ht="14.1" customHeight="1">
      <c r="A593" s="127">
        <v>24</v>
      </c>
      <c r="B593" s="199"/>
      <c r="C593" s="129"/>
      <c r="I593" s="144"/>
      <c r="J593" s="143"/>
      <c r="K593" s="144"/>
      <c r="L593" s="220"/>
      <c r="M593" s="202"/>
      <c r="N593" s="202"/>
      <c r="O593" s="202"/>
      <c r="P593" s="202"/>
      <c r="Q593" s="202"/>
      <c r="R593" s="202"/>
      <c r="S593" s="202"/>
    </row>
    <row r="594" spans="1:19" ht="14.1" customHeight="1">
      <c r="A594" s="127">
        <v>25</v>
      </c>
      <c r="B594" s="199"/>
      <c r="C594" s="129"/>
      <c r="I594" s="144"/>
      <c r="J594" s="144"/>
      <c r="K594" s="144"/>
      <c r="L594" s="220"/>
      <c r="M594" s="202"/>
      <c r="N594" s="202"/>
      <c r="O594" s="202"/>
      <c r="P594" s="202"/>
      <c r="Q594" s="202"/>
      <c r="R594" s="202"/>
      <c r="S594" s="202"/>
    </row>
    <row r="595" spans="1:19" ht="14.1" customHeight="1">
      <c r="A595" s="127">
        <v>26</v>
      </c>
      <c r="B595" s="199"/>
      <c r="C595" s="189"/>
      <c r="F595" s="144"/>
      <c r="G595" s="144"/>
      <c r="H595" s="144"/>
      <c r="I595" s="144"/>
      <c r="J595" s="143"/>
      <c r="K595" s="144"/>
      <c r="L595" s="220"/>
      <c r="M595" s="202"/>
      <c r="N595" s="202"/>
      <c r="O595" s="202"/>
      <c r="P595" s="202"/>
      <c r="Q595" s="202"/>
      <c r="R595" s="202"/>
      <c r="S595" s="202"/>
    </row>
    <row r="596" spans="1:19" ht="14.1" customHeight="1">
      <c r="A596" s="127">
        <v>27</v>
      </c>
      <c r="B596" s="199"/>
      <c r="C596" s="189"/>
      <c r="F596" s="144"/>
      <c r="G596" s="144"/>
      <c r="H596" s="144"/>
      <c r="I596" s="144"/>
      <c r="J596" s="143"/>
      <c r="K596" s="144"/>
      <c r="L596" s="220"/>
      <c r="M596" s="202"/>
      <c r="N596" s="202"/>
      <c r="O596" s="202"/>
      <c r="P596" s="202"/>
      <c r="Q596" s="202"/>
      <c r="R596" s="202"/>
      <c r="S596" s="202"/>
    </row>
    <row r="597" spans="1:19" ht="14.1" customHeight="1">
      <c r="A597" s="127">
        <v>28</v>
      </c>
      <c r="B597" s="199"/>
      <c r="C597" s="189"/>
      <c r="F597" s="144"/>
      <c r="G597" s="144"/>
      <c r="H597" s="144"/>
      <c r="I597" s="144"/>
      <c r="J597" s="143"/>
      <c r="K597" s="144"/>
      <c r="L597" s="220"/>
      <c r="M597" s="202"/>
      <c r="N597" s="202"/>
      <c r="O597" s="202"/>
      <c r="P597" s="202"/>
      <c r="Q597" s="202"/>
      <c r="R597" s="202"/>
      <c r="S597" s="202"/>
    </row>
    <row r="598" spans="1:19" ht="14.1" customHeight="1">
      <c r="A598" s="127">
        <v>29</v>
      </c>
      <c r="B598" s="199"/>
      <c r="C598" s="189"/>
      <c r="F598" s="144"/>
      <c r="G598" s="144"/>
      <c r="H598" s="144"/>
      <c r="I598" s="144"/>
      <c r="J598" s="143"/>
      <c r="K598" s="144"/>
      <c r="L598" s="220"/>
      <c r="M598" s="202"/>
      <c r="N598" s="202"/>
      <c r="O598" s="202"/>
      <c r="P598" s="202"/>
      <c r="Q598" s="202"/>
      <c r="R598" s="202"/>
      <c r="S598" s="202"/>
    </row>
    <row r="599" spans="1:19" ht="14.1" customHeight="1">
      <c r="A599" s="127">
        <v>30</v>
      </c>
      <c r="B599" s="199"/>
      <c r="C599" s="189"/>
      <c r="F599" s="144"/>
      <c r="G599" s="144"/>
      <c r="H599" s="144"/>
      <c r="I599" s="144"/>
      <c r="J599" s="143"/>
      <c r="K599" s="144"/>
      <c r="L599" s="220"/>
      <c r="M599" s="202"/>
      <c r="N599" s="202"/>
      <c r="O599" s="202"/>
      <c r="P599" s="202"/>
      <c r="Q599" s="202"/>
      <c r="R599" s="202"/>
      <c r="S599" s="202"/>
    </row>
    <row r="600" spans="1:19" ht="14.1" customHeight="1">
      <c r="A600" s="127">
        <v>31</v>
      </c>
      <c r="B600" s="199"/>
      <c r="C600" s="196"/>
      <c r="F600" s="144"/>
      <c r="G600" s="144"/>
      <c r="H600" s="144"/>
      <c r="I600" s="144"/>
      <c r="J600" s="220"/>
      <c r="K600" s="202"/>
      <c r="L600" s="220"/>
      <c r="M600" s="202"/>
      <c r="N600" s="202"/>
      <c r="O600" s="202"/>
      <c r="P600" s="202"/>
      <c r="Q600" s="202"/>
      <c r="R600" s="202"/>
      <c r="S600" s="202"/>
    </row>
    <row r="601" spans="1:19" ht="14.1" customHeight="1">
      <c r="A601" s="127">
        <v>32</v>
      </c>
      <c r="B601" s="199"/>
      <c r="C601" s="196"/>
      <c r="F601" s="144"/>
      <c r="G601" s="144"/>
      <c r="H601" s="144"/>
      <c r="I601" s="144"/>
      <c r="J601" s="220"/>
      <c r="K601" s="202"/>
      <c r="L601" s="220"/>
      <c r="M601" s="202"/>
      <c r="N601" s="202"/>
      <c r="O601" s="202"/>
      <c r="P601" s="202"/>
      <c r="Q601" s="202"/>
      <c r="R601" s="202"/>
      <c r="S601" s="202"/>
    </row>
    <row r="602" spans="1:19" ht="14.1" customHeight="1">
      <c r="A602" s="127">
        <v>33</v>
      </c>
      <c r="B602" s="199"/>
      <c r="C602" s="196"/>
      <c r="F602" s="144"/>
      <c r="G602" s="144"/>
      <c r="H602" s="144"/>
      <c r="I602" s="144"/>
      <c r="J602" s="220"/>
      <c r="K602" s="202"/>
      <c r="L602" s="220"/>
      <c r="M602" s="202"/>
      <c r="N602" s="202"/>
      <c r="O602" s="202"/>
      <c r="P602" s="202"/>
      <c r="Q602" s="202"/>
      <c r="R602" s="202"/>
      <c r="S602" s="202"/>
    </row>
    <row r="603" spans="1:19" ht="14.1" customHeight="1">
      <c r="A603" s="127">
        <v>34</v>
      </c>
      <c r="B603" s="205"/>
      <c r="C603" s="196"/>
      <c r="F603" s="144"/>
      <c r="G603" s="144"/>
      <c r="H603" s="144"/>
      <c r="I603" s="144"/>
      <c r="J603" s="220"/>
      <c r="K603" s="202"/>
      <c r="L603" s="220"/>
      <c r="M603" s="202"/>
      <c r="N603" s="202"/>
      <c r="O603" s="202"/>
      <c r="P603" s="202"/>
      <c r="Q603" s="202"/>
      <c r="R603" s="202"/>
      <c r="S603" s="202"/>
    </row>
    <row r="604" spans="1:19" ht="14.1" customHeight="1">
      <c r="A604" s="127">
        <v>35</v>
      </c>
      <c r="B604" s="199"/>
      <c r="C604" s="196"/>
      <c r="F604" s="144"/>
      <c r="G604" s="144"/>
      <c r="H604" s="144"/>
      <c r="I604" s="144"/>
      <c r="J604" s="220"/>
      <c r="K604" s="202"/>
      <c r="L604" s="220"/>
      <c r="M604" s="202"/>
      <c r="N604" s="202"/>
      <c r="O604" s="202"/>
      <c r="P604" s="202"/>
      <c r="Q604" s="202"/>
      <c r="R604" s="202"/>
      <c r="S604" s="202"/>
    </row>
    <row r="605" spans="1:19" ht="14.1" customHeight="1">
      <c r="A605" s="127">
        <v>36</v>
      </c>
      <c r="B605" s="199"/>
      <c r="C605" s="196"/>
      <c r="F605" s="144"/>
      <c r="G605" s="144"/>
      <c r="H605" s="144"/>
      <c r="I605" s="144"/>
      <c r="J605" s="220"/>
      <c r="K605" s="202"/>
      <c r="L605" s="220"/>
      <c r="M605" s="202"/>
      <c r="N605" s="202"/>
      <c r="O605" s="202"/>
      <c r="P605" s="202"/>
      <c r="Q605" s="202"/>
      <c r="R605" s="202"/>
      <c r="S605" s="202"/>
    </row>
    <row r="606" spans="1:19" ht="14.1" customHeight="1">
      <c r="A606" s="127">
        <v>37</v>
      </c>
      <c r="B606" s="199"/>
      <c r="C606" s="196"/>
      <c r="F606" s="144"/>
      <c r="G606" s="144"/>
      <c r="H606" s="144"/>
      <c r="I606" s="144"/>
      <c r="J606" s="220"/>
      <c r="K606" s="202"/>
      <c r="L606" s="220"/>
      <c r="M606" s="202"/>
      <c r="N606" s="202"/>
      <c r="O606" s="202"/>
      <c r="P606" s="202"/>
      <c r="Q606" s="202"/>
      <c r="R606" s="202"/>
      <c r="S606" s="202"/>
    </row>
    <row r="607" spans="1:19" ht="14.1" customHeight="1">
      <c r="A607" s="127">
        <v>38</v>
      </c>
      <c r="B607" s="199"/>
      <c r="C607" s="196"/>
      <c r="F607" s="144"/>
      <c r="G607" s="144"/>
      <c r="H607" s="144"/>
      <c r="I607" s="144"/>
      <c r="J607" s="220"/>
      <c r="K607" s="202"/>
      <c r="L607" s="220"/>
      <c r="M607" s="202"/>
      <c r="N607" s="202"/>
      <c r="O607" s="202"/>
      <c r="P607" s="202"/>
      <c r="Q607" s="202"/>
      <c r="R607" s="202"/>
      <c r="S607" s="202"/>
    </row>
    <row r="608" spans="1:19" ht="14.1" customHeight="1">
      <c r="A608" s="127">
        <v>39</v>
      </c>
      <c r="B608" s="199"/>
      <c r="C608" s="196"/>
      <c r="F608" s="144"/>
      <c r="G608" s="144"/>
      <c r="H608" s="144"/>
      <c r="I608" s="144"/>
      <c r="J608" s="220"/>
      <c r="K608" s="202"/>
      <c r="L608" s="220"/>
      <c r="M608" s="202"/>
      <c r="N608" s="202"/>
      <c r="O608" s="202"/>
      <c r="P608" s="202"/>
      <c r="Q608" s="202"/>
      <c r="R608" s="202"/>
      <c r="S608" s="202"/>
    </row>
    <row r="609" spans="1:20" ht="14.1" customHeight="1">
      <c r="A609" s="127">
        <v>40</v>
      </c>
      <c r="B609" s="199"/>
      <c r="C609" s="196"/>
      <c r="F609" s="144"/>
      <c r="G609" s="144"/>
      <c r="H609" s="144"/>
      <c r="I609" s="144"/>
      <c r="J609" s="202"/>
      <c r="K609" s="202"/>
      <c r="L609" s="202"/>
      <c r="M609" s="202"/>
      <c r="N609" s="202"/>
      <c r="O609" s="202"/>
      <c r="P609" s="202"/>
      <c r="Q609" s="202"/>
      <c r="R609" s="202"/>
      <c r="S609" s="202"/>
    </row>
    <row r="610" spans="1:20" ht="14.1" customHeight="1">
      <c r="A610" s="127">
        <v>41</v>
      </c>
      <c r="B610" s="199"/>
      <c r="C610" s="196"/>
      <c r="F610" s="144"/>
      <c r="G610" s="144"/>
      <c r="H610" s="144"/>
      <c r="I610" s="144"/>
      <c r="J610" s="202"/>
      <c r="K610" s="202"/>
      <c r="L610" s="202"/>
      <c r="M610" s="202"/>
      <c r="N610" s="202"/>
      <c r="O610" s="202"/>
      <c r="P610" s="202"/>
      <c r="Q610" s="202"/>
      <c r="R610" s="202"/>
      <c r="S610" s="202"/>
    </row>
    <row r="611" spans="1:20" ht="14.1" customHeight="1" thickBot="1">
      <c r="A611" s="169">
        <v>42</v>
      </c>
      <c r="B611" s="169"/>
      <c r="C611" s="169"/>
      <c r="D611" s="170"/>
      <c r="E611" s="170"/>
      <c r="F611" s="170"/>
      <c r="G611" s="170"/>
      <c r="H611" s="170"/>
      <c r="I611" s="170"/>
      <c r="J611" s="169"/>
      <c r="K611" s="169"/>
      <c r="L611" s="169"/>
      <c r="M611" s="169"/>
      <c r="N611" s="169"/>
      <c r="O611" s="169"/>
      <c r="P611" s="169"/>
      <c r="Q611" s="169"/>
      <c r="R611" s="169"/>
      <c r="S611" s="169"/>
    </row>
    <row r="612" spans="1:20" ht="14.1" customHeight="1">
      <c r="A612" s="127" t="s">
        <v>412</v>
      </c>
      <c r="Q612" s="127" t="s">
        <v>413</v>
      </c>
    </row>
    <row r="613" spans="1:20" ht="14.1" customHeight="1" thickBot="1">
      <c r="A613" s="169" t="s">
        <v>364</v>
      </c>
      <c r="B613" s="169"/>
      <c r="C613" s="169"/>
      <c r="D613" s="170"/>
      <c r="E613" s="170"/>
      <c r="F613" s="170"/>
      <c r="G613" s="170"/>
      <c r="H613" s="170" t="s">
        <v>365</v>
      </c>
      <c r="I613" s="170"/>
      <c r="J613" s="169"/>
      <c r="K613" s="169"/>
      <c r="L613" s="169"/>
      <c r="M613" s="169"/>
      <c r="N613" s="169"/>
      <c r="O613" s="169"/>
      <c r="P613" s="169"/>
      <c r="Q613" s="169"/>
      <c r="R613" s="169"/>
      <c r="S613" s="169" t="s">
        <v>665</v>
      </c>
      <c r="T613" s="212"/>
    </row>
    <row r="614" spans="1:20" ht="14.1" customHeight="1">
      <c r="A614" s="127" t="s">
        <v>63</v>
      </c>
      <c r="G614" s="129" t="s">
        <v>367</v>
      </c>
      <c r="H614" s="129" t="s">
        <v>368</v>
      </c>
      <c r="K614" s="172"/>
      <c r="L614" s="172"/>
      <c r="N614" s="172"/>
      <c r="O614" s="172"/>
      <c r="P614" s="172" t="s">
        <v>66</v>
      </c>
      <c r="S614" s="173"/>
    </row>
    <row r="615" spans="1:20" ht="14.1" customHeight="1">
      <c r="H615" s="129" t="s">
        <v>369</v>
      </c>
      <c r="K615" s="174"/>
      <c r="L615" s="175"/>
      <c r="O615" s="174"/>
      <c r="P615" s="174" t="s">
        <v>68</v>
      </c>
      <c r="Q615" s="175" t="s">
        <v>69</v>
      </c>
      <c r="S615" s="176"/>
    </row>
    <row r="616" spans="1:20" ht="14.1" customHeight="1">
      <c r="A616" s="127" t="s">
        <v>70</v>
      </c>
      <c r="K616" s="174"/>
      <c r="L616" s="175"/>
      <c r="M616" s="174"/>
      <c r="P616" s="174"/>
      <c r="Q616" s="175" t="s">
        <v>71</v>
      </c>
      <c r="S616" s="176"/>
    </row>
    <row r="617" spans="1:20" ht="14.1" customHeight="1">
      <c r="K617" s="174"/>
      <c r="L617" s="175"/>
      <c r="M617" s="174"/>
      <c r="P617" s="174"/>
      <c r="Q617" s="175" t="s">
        <v>72</v>
      </c>
      <c r="S617" s="176"/>
    </row>
    <row r="618" spans="1:20" ht="14.1" customHeight="1">
      <c r="A618" s="171"/>
      <c r="B618" s="171"/>
      <c r="C618" s="171"/>
      <c r="D618" s="138"/>
      <c r="E618" s="138"/>
      <c r="F618" s="138"/>
      <c r="G618" s="138"/>
      <c r="H618" s="138"/>
      <c r="I618" s="138"/>
      <c r="J618" s="171"/>
      <c r="K618" s="171"/>
      <c r="L618" s="171"/>
      <c r="M618" s="171"/>
      <c r="N618" s="171"/>
      <c r="O618" s="171"/>
      <c r="P618" s="171"/>
      <c r="Q618" s="213" t="s">
        <v>370</v>
      </c>
      <c r="R618" s="171"/>
      <c r="S618" s="171"/>
    </row>
    <row r="619" spans="1:20" ht="14.1" customHeight="1">
      <c r="B619" s="177"/>
      <c r="C619" s="178"/>
      <c r="D619" s="179"/>
      <c r="E619" s="179"/>
      <c r="F619" s="179"/>
      <c r="G619" s="179"/>
      <c r="H619" s="179"/>
      <c r="I619" s="179"/>
      <c r="J619" s="178"/>
      <c r="K619" s="178"/>
      <c r="L619" s="178"/>
      <c r="M619" s="178"/>
      <c r="N619" s="178"/>
      <c r="O619" s="178"/>
      <c r="P619" s="178"/>
      <c r="Q619" s="213" t="s">
        <v>371</v>
      </c>
      <c r="R619" s="178"/>
      <c r="S619" s="178"/>
    </row>
    <row r="620" spans="1:20" ht="14.1" customHeight="1" thickBot="1">
      <c r="A620" s="169" t="s">
        <v>73</v>
      </c>
      <c r="B620" s="169"/>
      <c r="C620" s="169"/>
      <c r="D620" s="170"/>
      <c r="E620" s="170"/>
      <c r="F620" s="170"/>
      <c r="G620" s="170"/>
      <c r="H620" s="170"/>
      <c r="I620" s="170"/>
      <c r="J620" s="169"/>
      <c r="K620" s="169"/>
      <c r="L620" s="169"/>
      <c r="M620" s="169"/>
      <c r="N620" s="169"/>
      <c r="O620" s="169"/>
      <c r="P620" s="169"/>
      <c r="Q620" s="214" t="s">
        <v>372</v>
      </c>
      <c r="R620" s="169"/>
      <c r="S620" s="169"/>
    </row>
    <row r="621" spans="1:20" ht="14.1" customHeight="1">
      <c r="A621" s="127">
        <v>1</v>
      </c>
      <c r="B621" s="177"/>
      <c r="C621" s="178" t="s">
        <v>666</v>
      </c>
      <c r="D621" s="259" t="s">
        <v>667</v>
      </c>
      <c r="E621" s="133"/>
      <c r="F621" s="133"/>
      <c r="G621" s="133"/>
      <c r="H621" s="133"/>
      <c r="I621" s="133"/>
      <c r="J621" s="178"/>
      <c r="K621" s="183"/>
      <c r="L621" s="183"/>
      <c r="M621" s="183"/>
      <c r="N621" s="177"/>
      <c r="O621" s="183"/>
      <c r="P621" s="177"/>
      <c r="Q621" s="177"/>
      <c r="R621" s="177"/>
      <c r="S621" s="183"/>
    </row>
    <row r="622" spans="1:20" ht="14.1" customHeight="1">
      <c r="A622" s="127">
        <v>2</v>
      </c>
      <c r="B622" s="177"/>
      <c r="C622" s="259"/>
      <c r="L622" s="183"/>
      <c r="M622" s="183"/>
      <c r="N622" s="183"/>
      <c r="O622" s="183"/>
      <c r="P622" s="183"/>
      <c r="Q622" s="178"/>
      <c r="R622" s="178"/>
      <c r="S622" s="186"/>
    </row>
    <row r="623" spans="1:20" ht="14.1" customHeight="1">
      <c r="A623" s="171">
        <v>3</v>
      </c>
      <c r="B623" s="187"/>
      <c r="C623" s="186"/>
      <c r="E623" s="230" t="s">
        <v>668</v>
      </c>
      <c r="F623" s="133"/>
      <c r="G623" s="133" t="s">
        <v>99</v>
      </c>
      <c r="H623" s="133"/>
      <c r="I623" s="133"/>
      <c r="J623" s="133"/>
      <c r="K623" s="129" t="s">
        <v>597</v>
      </c>
      <c r="L623" s="192"/>
      <c r="M623" s="192"/>
      <c r="N623" s="193"/>
      <c r="O623" s="192"/>
      <c r="P623" s="192"/>
      <c r="Q623" s="192"/>
      <c r="R623" s="192"/>
      <c r="S623" s="192"/>
    </row>
    <row r="624" spans="1:20" ht="14.1" customHeight="1">
      <c r="A624" s="127">
        <v>4</v>
      </c>
      <c r="B624" s="194"/>
      <c r="C624" s="196"/>
      <c r="D624" s="135"/>
      <c r="E624" s="135"/>
      <c r="F624" s="135"/>
      <c r="G624" s="266" t="s">
        <v>669</v>
      </c>
      <c r="H624" s="137"/>
      <c r="I624" s="137"/>
      <c r="J624" s="137"/>
      <c r="L624" s="196"/>
      <c r="M624" s="196"/>
      <c r="N624" s="196"/>
      <c r="O624" s="196"/>
      <c r="P624" s="196"/>
      <c r="Q624" s="196"/>
      <c r="R624" s="196"/>
      <c r="S624" s="196"/>
    </row>
    <row r="625" spans="1:19" ht="14.1" customHeight="1">
      <c r="A625" s="127">
        <v>5</v>
      </c>
      <c r="B625" s="194"/>
      <c r="C625" s="196"/>
      <c r="D625" s="189"/>
      <c r="E625" s="189" t="s">
        <v>670</v>
      </c>
      <c r="F625" s="139"/>
      <c r="G625" s="267">
        <v>76.465336243633715</v>
      </c>
      <c r="H625" s="268" t="s">
        <v>671</v>
      </c>
      <c r="I625" s="139"/>
      <c r="J625" s="189"/>
      <c r="K625" s="189" t="s">
        <v>672</v>
      </c>
      <c r="L625" s="196"/>
      <c r="M625" s="198"/>
      <c r="N625" s="198"/>
      <c r="O625" s="198"/>
      <c r="P625" s="198"/>
      <c r="Q625" s="198"/>
      <c r="R625" s="198"/>
      <c r="S625" s="198"/>
    </row>
    <row r="626" spans="1:19" ht="14.1" customHeight="1">
      <c r="A626" s="127">
        <v>6</v>
      </c>
      <c r="B626" s="199"/>
      <c r="C626" s="196"/>
      <c r="E626" s="129" t="s">
        <v>673</v>
      </c>
      <c r="F626" s="139"/>
      <c r="G626" s="267">
        <v>87.904761904761898</v>
      </c>
      <c r="H626" s="268" t="s">
        <v>674</v>
      </c>
      <c r="I626" s="139"/>
      <c r="J626" s="189"/>
      <c r="K626" s="189" t="s">
        <v>675</v>
      </c>
      <c r="L626" s="220"/>
      <c r="M626" s="202"/>
      <c r="N626" s="202"/>
      <c r="O626" s="202"/>
      <c r="P626" s="202"/>
      <c r="Q626" s="202"/>
      <c r="R626" s="202"/>
      <c r="S626" s="202"/>
    </row>
    <row r="627" spans="1:19" ht="14.1" customHeight="1">
      <c r="A627" s="127">
        <v>7</v>
      </c>
      <c r="B627" s="199"/>
      <c r="C627" s="196"/>
      <c r="E627" s="129" t="s">
        <v>676</v>
      </c>
      <c r="F627" s="144"/>
      <c r="G627" s="267">
        <v>118.22646103896103</v>
      </c>
      <c r="H627" s="269" t="s">
        <v>674</v>
      </c>
      <c r="I627" s="144"/>
      <c r="J627" s="143"/>
      <c r="K627" s="144" t="s">
        <v>677</v>
      </c>
      <c r="L627" s="202"/>
      <c r="M627" s="202"/>
      <c r="N627" s="202"/>
      <c r="O627" s="202"/>
      <c r="P627" s="202"/>
      <c r="Q627" s="202"/>
      <c r="R627" s="202"/>
      <c r="S627" s="202"/>
    </row>
    <row r="628" spans="1:19" ht="14.1" customHeight="1">
      <c r="A628" s="127">
        <v>8</v>
      </c>
      <c r="B628" s="199"/>
      <c r="C628" s="196"/>
      <c r="E628" s="129" t="s">
        <v>678</v>
      </c>
      <c r="F628" s="144"/>
      <c r="G628" s="267">
        <v>8.900917773745249</v>
      </c>
      <c r="H628" s="269" t="s">
        <v>679</v>
      </c>
      <c r="I628" s="144"/>
      <c r="J628" s="144"/>
      <c r="K628" s="144"/>
      <c r="L628" s="202"/>
      <c r="M628" s="202"/>
      <c r="N628" s="202"/>
      <c r="O628" s="202"/>
      <c r="P628" s="202"/>
      <c r="Q628" s="202"/>
      <c r="R628" s="202"/>
      <c r="S628" s="202"/>
    </row>
    <row r="629" spans="1:19" ht="14.1" customHeight="1">
      <c r="A629" s="127">
        <v>9</v>
      </c>
      <c r="B629" s="199"/>
      <c r="C629" s="196"/>
      <c r="L629" s="202"/>
      <c r="M629" s="202"/>
      <c r="N629" s="202"/>
      <c r="O629" s="202"/>
      <c r="P629" s="202"/>
      <c r="Q629" s="202"/>
      <c r="R629" s="202"/>
      <c r="S629" s="202"/>
    </row>
    <row r="630" spans="1:19" ht="14.1" customHeight="1">
      <c r="A630" s="127">
        <v>10</v>
      </c>
      <c r="B630" s="199"/>
      <c r="C630" s="196"/>
      <c r="F630" s="144"/>
      <c r="G630" s="144"/>
      <c r="H630" s="144"/>
      <c r="I630" s="144"/>
      <c r="J630" s="202"/>
      <c r="K630" s="202"/>
      <c r="L630" s="202"/>
      <c r="M630" s="202"/>
      <c r="N630" s="202"/>
      <c r="O630" s="202"/>
      <c r="P630" s="202"/>
      <c r="Q630" s="202"/>
      <c r="R630" s="202"/>
      <c r="S630" s="202"/>
    </row>
    <row r="631" spans="1:19" ht="14.1" customHeight="1">
      <c r="A631" s="127">
        <v>11</v>
      </c>
      <c r="B631" s="199"/>
      <c r="C631" s="196"/>
      <c r="D631" s="200"/>
      <c r="F631" s="144"/>
      <c r="G631" s="144"/>
      <c r="H631" s="144"/>
      <c r="I631" s="144"/>
      <c r="J631" s="202"/>
      <c r="K631" s="202"/>
      <c r="L631" s="202"/>
      <c r="M631" s="202"/>
      <c r="N631" s="202"/>
      <c r="O631" s="202"/>
      <c r="P631" s="202"/>
      <c r="Q631" s="202"/>
      <c r="R631" s="202"/>
      <c r="S631" s="202"/>
    </row>
    <row r="632" spans="1:19" ht="14.1" customHeight="1">
      <c r="A632" s="127">
        <v>12</v>
      </c>
      <c r="B632" s="199"/>
      <c r="C632" s="196"/>
      <c r="F632" s="144"/>
      <c r="G632" s="144"/>
      <c r="H632" s="144"/>
      <c r="I632" s="144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</row>
    <row r="633" spans="1:19" ht="14.1" customHeight="1">
      <c r="A633" s="127">
        <v>13</v>
      </c>
      <c r="B633" s="199"/>
      <c r="C633" s="196"/>
      <c r="F633" s="144"/>
      <c r="G633" s="144"/>
      <c r="H633" s="144"/>
      <c r="I633" s="144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</row>
    <row r="634" spans="1:19" ht="14.1" customHeight="1">
      <c r="A634" s="127">
        <v>14</v>
      </c>
      <c r="B634" s="199"/>
      <c r="C634" s="196"/>
      <c r="F634" s="144"/>
      <c r="G634" s="144"/>
      <c r="H634" s="144"/>
      <c r="I634" s="144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</row>
    <row r="635" spans="1:19" ht="14.1" customHeight="1">
      <c r="A635" s="127">
        <v>15</v>
      </c>
      <c r="B635" s="199"/>
      <c r="C635" s="196"/>
      <c r="F635" s="144"/>
      <c r="G635" s="144"/>
      <c r="H635" s="144"/>
      <c r="I635" s="144"/>
      <c r="J635" s="202"/>
      <c r="K635" s="202"/>
      <c r="L635" s="202"/>
      <c r="M635" s="202"/>
      <c r="N635" s="202"/>
      <c r="O635" s="202"/>
      <c r="P635" s="202"/>
      <c r="Q635" s="202"/>
      <c r="R635" s="202"/>
      <c r="S635" s="202"/>
    </row>
    <row r="636" spans="1:19" ht="14.1" customHeight="1">
      <c r="A636" s="127">
        <v>16</v>
      </c>
      <c r="B636" s="199"/>
      <c r="C636" s="196"/>
      <c r="F636" s="144"/>
      <c r="G636" s="144"/>
      <c r="H636" s="144"/>
      <c r="I636" s="144"/>
      <c r="J636" s="202"/>
      <c r="K636" s="202"/>
      <c r="L636" s="202"/>
      <c r="M636" s="202"/>
      <c r="N636" s="202"/>
      <c r="O636" s="202"/>
      <c r="P636" s="202"/>
      <c r="Q636" s="202"/>
      <c r="R636" s="202"/>
      <c r="S636" s="202"/>
    </row>
    <row r="637" spans="1:19" ht="14.1" customHeight="1">
      <c r="A637" s="127">
        <v>17</v>
      </c>
      <c r="B637" s="199"/>
      <c r="C637" s="196"/>
      <c r="F637" s="144"/>
      <c r="G637" s="144"/>
      <c r="H637" s="144"/>
      <c r="I637" s="144"/>
      <c r="J637" s="202"/>
      <c r="K637" s="202"/>
      <c r="L637" s="202"/>
      <c r="M637" s="202"/>
      <c r="N637" s="202"/>
      <c r="O637" s="202"/>
      <c r="P637" s="202"/>
      <c r="Q637" s="202"/>
      <c r="R637" s="202"/>
      <c r="S637" s="202"/>
    </row>
    <row r="638" spans="1:19" ht="14.1" customHeight="1">
      <c r="A638" s="127">
        <v>18</v>
      </c>
      <c r="B638" s="199"/>
      <c r="C638" s="196"/>
      <c r="F638" s="144"/>
      <c r="G638" s="144"/>
      <c r="H638" s="144"/>
      <c r="I638" s="144"/>
      <c r="J638" s="202"/>
      <c r="K638" s="202"/>
      <c r="L638" s="202"/>
      <c r="M638" s="202"/>
      <c r="N638" s="202"/>
      <c r="O638" s="202"/>
      <c r="P638" s="202"/>
      <c r="Q638" s="202"/>
      <c r="R638" s="202"/>
      <c r="S638" s="202"/>
    </row>
    <row r="639" spans="1:19" ht="14.1" customHeight="1">
      <c r="A639" s="127">
        <v>19</v>
      </c>
      <c r="B639" s="199"/>
      <c r="C639" s="196"/>
      <c r="F639" s="144"/>
      <c r="G639" s="144"/>
      <c r="H639" s="144"/>
      <c r="I639" s="144"/>
      <c r="J639" s="202"/>
      <c r="K639" s="202"/>
      <c r="L639" s="202"/>
      <c r="M639" s="202"/>
      <c r="N639" s="202"/>
      <c r="O639" s="202"/>
      <c r="P639" s="202"/>
      <c r="Q639" s="202"/>
      <c r="R639" s="202"/>
      <c r="S639" s="202"/>
    </row>
    <row r="640" spans="1:19" ht="14.1" customHeight="1">
      <c r="A640" s="127">
        <v>20</v>
      </c>
      <c r="B640" s="199"/>
      <c r="C640" s="196"/>
      <c r="F640" s="144"/>
      <c r="G640" s="144"/>
      <c r="H640" s="144"/>
      <c r="I640" s="144"/>
      <c r="J640" s="202"/>
      <c r="K640" s="202"/>
      <c r="L640" s="202"/>
      <c r="M640" s="202"/>
      <c r="N640" s="202"/>
      <c r="O640" s="202"/>
      <c r="P640" s="202"/>
      <c r="Q640" s="202"/>
      <c r="R640" s="202"/>
      <c r="S640" s="202"/>
    </row>
    <row r="641" spans="1:19" ht="14.1" customHeight="1">
      <c r="A641" s="127">
        <v>21</v>
      </c>
      <c r="B641" s="199"/>
      <c r="C641" s="196"/>
      <c r="F641" s="144"/>
      <c r="G641" s="144"/>
      <c r="H641" s="144"/>
      <c r="I641" s="144"/>
      <c r="J641" s="202"/>
      <c r="K641" s="202"/>
      <c r="L641" s="202"/>
      <c r="M641" s="202"/>
      <c r="N641" s="202"/>
      <c r="O641" s="202"/>
      <c r="P641" s="202"/>
      <c r="Q641" s="202"/>
      <c r="R641" s="202"/>
      <c r="S641" s="202"/>
    </row>
    <row r="642" spans="1:19" ht="14.1" customHeight="1">
      <c r="A642" s="127">
        <v>22</v>
      </c>
      <c r="B642" s="199"/>
      <c r="C642" s="196"/>
      <c r="F642" s="144"/>
      <c r="G642" s="144"/>
      <c r="H642" s="144"/>
      <c r="I642" s="144"/>
      <c r="J642" s="220"/>
      <c r="K642" s="202"/>
      <c r="L642" s="220"/>
      <c r="M642" s="202"/>
      <c r="N642" s="202"/>
      <c r="O642" s="202"/>
      <c r="P642" s="202"/>
      <c r="Q642" s="202"/>
      <c r="R642" s="202"/>
      <c r="S642" s="202"/>
    </row>
    <row r="643" spans="1:19" ht="14.1" customHeight="1">
      <c r="A643" s="127">
        <v>23</v>
      </c>
      <c r="B643" s="199"/>
      <c r="C643" s="196"/>
      <c r="F643" s="144"/>
      <c r="G643" s="144"/>
      <c r="H643" s="144"/>
      <c r="I643" s="144"/>
      <c r="J643" s="220"/>
      <c r="K643" s="202"/>
      <c r="L643" s="220"/>
      <c r="M643" s="202"/>
      <c r="N643" s="202"/>
      <c r="O643" s="202"/>
      <c r="P643" s="202"/>
      <c r="Q643" s="202"/>
      <c r="R643" s="202"/>
      <c r="S643" s="202"/>
    </row>
    <row r="644" spans="1:19" ht="14.1" customHeight="1">
      <c r="A644" s="127">
        <v>24</v>
      </c>
      <c r="B644" s="199"/>
      <c r="C644" s="196"/>
      <c r="F644" s="144"/>
      <c r="G644" s="144"/>
      <c r="H644" s="144"/>
      <c r="I644" s="144"/>
      <c r="J644" s="220"/>
      <c r="K644" s="202"/>
      <c r="L644" s="220"/>
      <c r="M644" s="202"/>
      <c r="N644" s="202"/>
      <c r="O644" s="202"/>
      <c r="P644" s="202"/>
      <c r="Q644" s="202"/>
      <c r="R644" s="202"/>
      <c r="S644" s="202"/>
    </row>
    <row r="645" spans="1:19" ht="14.1" customHeight="1">
      <c r="A645" s="127">
        <v>25</v>
      </c>
      <c r="B645" s="199"/>
      <c r="C645" s="196"/>
      <c r="F645" s="144"/>
      <c r="G645" s="144"/>
      <c r="H645" s="144"/>
      <c r="I645" s="144"/>
      <c r="J645" s="220"/>
      <c r="K645" s="202"/>
      <c r="L645" s="220"/>
      <c r="M645" s="202"/>
      <c r="N645" s="202"/>
      <c r="O645" s="202"/>
      <c r="P645" s="202"/>
      <c r="Q645" s="202"/>
      <c r="R645" s="202"/>
      <c r="S645" s="202"/>
    </row>
    <row r="646" spans="1:19" ht="14.1" customHeight="1">
      <c r="A646" s="127">
        <v>26</v>
      </c>
      <c r="B646" s="199"/>
      <c r="C646" s="196"/>
      <c r="F646" s="144"/>
      <c r="G646" s="144"/>
      <c r="H646" s="144"/>
      <c r="I646" s="144"/>
      <c r="J646" s="220"/>
      <c r="K646" s="202"/>
      <c r="L646" s="220"/>
      <c r="M646" s="202"/>
      <c r="N646" s="202"/>
      <c r="O646" s="202"/>
      <c r="P646" s="202"/>
      <c r="Q646" s="202"/>
      <c r="R646" s="202"/>
      <c r="S646" s="202"/>
    </row>
    <row r="647" spans="1:19" ht="14.1" customHeight="1">
      <c r="A647" s="127">
        <v>27</v>
      </c>
      <c r="B647" s="199"/>
      <c r="C647" s="196"/>
      <c r="F647" s="144"/>
      <c r="G647" s="144"/>
      <c r="H647" s="144"/>
      <c r="I647" s="144"/>
      <c r="J647" s="220"/>
      <c r="K647" s="202"/>
      <c r="L647" s="220"/>
      <c r="M647" s="202"/>
      <c r="N647" s="202"/>
      <c r="O647" s="202"/>
      <c r="P647" s="202"/>
      <c r="Q647" s="202"/>
      <c r="R647" s="202"/>
      <c r="S647" s="202"/>
    </row>
    <row r="648" spans="1:19" ht="14.1" customHeight="1">
      <c r="A648" s="127">
        <v>28</v>
      </c>
      <c r="B648" s="199"/>
      <c r="C648" s="196"/>
      <c r="F648" s="144"/>
      <c r="G648" s="144"/>
      <c r="H648" s="144"/>
      <c r="I648" s="144"/>
      <c r="J648" s="220"/>
      <c r="K648" s="202"/>
      <c r="L648" s="220"/>
      <c r="M648" s="202"/>
      <c r="N648" s="202"/>
      <c r="O648" s="202"/>
      <c r="P648" s="202"/>
      <c r="Q648" s="202"/>
      <c r="R648" s="202"/>
      <c r="S648" s="202"/>
    </row>
    <row r="649" spans="1:19" ht="14.1" customHeight="1">
      <c r="A649" s="127">
        <v>29</v>
      </c>
      <c r="B649" s="199"/>
      <c r="C649" s="196"/>
      <c r="F649" s="144"/>
      <c r="G649" s="144"/>
      <c r="H649" s="144"/>
      <c r="I649" s="144"/>
      <c r="J649" s="220"/>
      <c r="K649" s="202"/>
      <c r="L649" s="220"/>
      <c r="M649" s="202"/>
      <c r="N649" s="202"/>
      <c r="O649" s="202"/>
      <c r="P649" s="202"/>
      <c r="Q649" s="202"/>
      <c r="R649" s="202"/>
      <c r="S649" s="202"/>
    </row>
    <row r="650" spans="1:19" ht="14.1" customHeight="1">
      <c r="A650" s="127">
        <v>30</v>
      </c>
      <c r="B650" s="199"/>
      <c r="C650" s="196"/>
      <c r="F650" s="144"/>
      <c r="G650" s="144"/>
      <c r="H650" s="144"/>
      <c r="I650" s="144"/>
      <c r="J650" s="220"/>
      <c r="K650" s="202"/>
      <c r="L650" s="220"/>
      <c r="M650" s="202"/>
      <c r="N650" s="202"/>
      <c r="O650" s="202"/>
      <c r="P650" s="202"/>
      <c r="Q650" s="202"/>
      <c r="R650" s="202"/>
      <c r="S650" s="202"/>
    </row>
    <row r="651" spans="1:19" ht="14.1" customHeight="1">
      <c r="A651" s="127">
        <v>31</v>
      </c>
      <c r="B651" s="199"/>
      <c r="C651" s="196"/>
      <c r="F651" s="144"/>
      <c r="G651" s="144"/>
      <c r="H651" s="144"/>
      <c r="I651" s="144"/>
      <c r="J651" s="220"/>
      <c r="K651" s="202"/>
      <c r="L651" s="220"/>
      <c r="M651" s="202"/>
      <c r="N651" s="202"/>
      <c r="O651" s="202"/>
      <c r="P651" s="202"/>
      <c r="Q651" s="202"/>
      <c r="R651" s="202"/>
      <c r="S651" s="202"/>
    </row>
    <row r="652" spans="1:19" ht="14.1" customHeight="1">
      <c r="A652" s="127">
        <v>32</v>
      </c>
      <c r="B652" s="199"/>
      <c r="C652" s="196"/>
      <c r="F652" s="144"/>
      <c r="G652" s="144"/>
      <c r="H652" s="144"/>
      <c r="I652" s="144"/>
      <c r="J652" s="220"/>
      <c r="K652" s="202"/>
      <c r="L652" s="220"/>
      <c r="M652" s="202"/>
      <c r="N652" s="202"/>
      <c r="O652" s="202"/>
      <c r="P652" s="202"/>
      <c r="Q652" s="202"/>
      <c r="R652" s="202"/>
      <c r="S652" s="202"/>
    </row>
    <row r="653" spans="1:19" ht="14.1" customHeight="1">
      <c r="A653" s="127">
        <v>33</v>
      </c>
      <c r="B653" s="199"/>
      <c r="C653" s="196"/>
      <c r="F653" s="144"/>
      <c r="G653" s="144"/>
      <c r="H653" s="144"/>
      <c r="I653" s="144"/>
      <c r="J653" s="220"/>
      <c r="K653" s="202"/>
      <c r="L653" s="220"/>
      <c r="M653" s="202"/>
      <c r="N653" s="202"/>
      <c r="O653" s="202"/>
      <c r="P653" s="202"/>
      <c r="Q653" s="202"/>
      <c r="R653" s="202"/>
      <c r="S653" s="202"/>
    </row>
    <row r="654" spans="1:19" ht="14.1" customHeight="1">
      <c r="A654" s="127">
        <v>34</v>
      </c>
      <c r="B654" s="205"/>
      <c r="C654" s="196"/>
      <c r="F654" s="144"/>
      <c r="G654" s="144"/>
      <c r="H654" s="144"/>
      <c r="I654" s="144"/>
      <c r="J654" s="220"/>
      <c r="K654" s="202"/>
      <c r="L654" s="220"/>
      <c r="M654" s="202"/>
      <c r="N654" s="202"/>
      <c r="O654" s="202"/>
      <c r="P654" s="202"/>
      <c r="Q654" s="202"/>
      <c r="R654" s="202"/>
      <c r="S654" s="202"/>
    </row>
    <row r="655" spans="1:19" ht="14.1" customHeight="1">
      <c r="A655" s="127">
        <v>35</v>
      </c>
      <c r="B655" s="199"/>
      <c r="C655" s="196"/>
      <c r="F655" s="144"/>
      <c r="G655" s="144"/>
      <c r="H655" s="144"/>
      <c r="I655" s="144"/>
      <c r="J655" s="220"/>
      <c r="K655" s="202"/>
      <c r="L655" s="220"/>
      <c r="M655" s="202"/>
      <c r="N655" s="202"/>
      <c r="O655" s="202"/>
      <c r="P655" s="202"/>
      <c r="Q655" s="202"/>
      <c r="R655" s="202"/>
      <c r="S655" s="202"/>
    </row>
    <row r="656" spans="1:19" ht="14.1" customHeight="1">
      <c r="A656" s="127">
        <v>36</v>
      </c>
      <c r="B656" s="199"/>
      <c r="C656" s="196"/>
      <c r="F656" s="144"/>
      <c r="G656" s="144"/>
      <c r="H656" s="144"/>
      <c r="I656" s="144"/>
      <c r="J656" s="220"/>
      <c r="K656" s="202"/>
      <c r="L656" s="220"/>
      <c r="M656" s="202"/>
      <c r="N656" s="202"/>
      <c r="O656" s="202"/>
      <c r="P656" s="202"/>
      <c r="Q656" s="202"/>
      <c r="R656" s="202"/>
      <c r="S656" s="202"/>
    </row>
    <row r="657" spans="1:20" ht="14.1" customHeight="1">
      <c r="A657" s="127">
        <v>37</v>
      </c>
      <c r="B657" s="199"/>
      <c r="C657" s="196"/>
      <c r="F657" s="144"/>
      <c r="G657" s="144"/>
      <c r="H657" s="144"/>
      <c r="I657" s="144"/>
      <c r="J657" s="220"/>
      <c r="K657" s="202"/>
      <c r="L657" s="220"/>
      <c r="M657" s="202"/>
      <c r="N657" s="202"/>
      <c r="O657" s="202"/>
      <c r="P657" s="202"/>
      <c r="Q657" s="202"/>
      <c r="R657" s="202"/>
      <c r="S657" s="202"/>
    </row>
    <row r="658" spans="1:20" ht="14.1" customHeight="1">
      <c r="A658" s="127">
        <v>38</v>
      </c>
      <c r="B658" s="199"/>
      <c r="C658" s="196"/>
      <c r="F658" s="144"/>
      <c r="G658" s="144"/>
      <c r="H658" s="144"/>
      <c r="I658" s="144"/>
      <c r="J658" s="220"/>
      <c r="K658" s="202"/>
      <c r="L658" s="220"/>
      <c r="M658" s="202"/>
      <c r="N658" s="202"/>
      <c r="O658" s="202"/>
      <c r="P658" s="202"/>
      <c r="Q658" s="202"/>
      <c r="R658" s="202"/>
      <c r="S658" s="202"/>
    </row>
    <row r="659" spans="1:20" ht="14.1" customHeight="1">
      <c r="A659" s="127">
        <v>39</v>
      </c>
      <c r="B659" s="199"/>
      <c r="C659" s="196"/>
      <c r="F659" s="144"/>
      <c r="G659" s="144"/>
      <c r="H659" s="144"/>
      <c r="I659" s="144"/>
      <c r="J659" s="220"/>
      <c r="K659" s="202"/>
      <c r="L659" s="220"/>
      <c r="M659" s="202"/>
      <c r="N659" s="202"/>
      <c r="O659" s="202"/>
      <c r="P659" s="202"/>
      <c r="Q659" s="202"/>
      <c r="R659" s="202"/>
      <c r="S659" s="202"/>
    </row>
    <row r="660" spans="1:20" ht="14.1" customHeight="1">
      <c r="A660" s="127">
        <v>40</v>
      </c>
      <c r="B660" s="199"/>
      <c r="C660" s="196"/>
      <c r="F660" s="144"/>
      <c r="G660" s="144"/>
      <c r="H660" s="144"/>
      <c r="I660" s="144"/>
      <c r="J660" s="202"/>
      <c r="K660" s="202"/>
      <c r="L660" s="202"/>
      <c r="M660" s="202"/>
      <c r="N660" s="202"/>
      <c r="O660" s="202"/>
      <c r="P660" s="202"/>
      <c r="Q660" s="202"/>
      <c r="R660" s="202"/>
      <c r="S660" s="202"/>
    </row>
    <row r="661" spans="1:20" ht="14.1" customHeight="1">
      <c r="A661" s="127">
        <v>41</v>
      </c>
      <c r="B661" s="199"/>
      <c r="C661" s="196"/>
      <c r="F661" s="144"/>
      <c r="G661" s="144"/>
      <c r="H661" s="144"/>
      <c r="I661" s="144"/>
      <c r="J661" s="202"/>
      <c r="K661" s="202"/>
      <c r="L661" s="202"/>
      <c r="M661" s="202"/>
      <c r="N661" s="202"/>
      <c r="O661" s="202"/>
      <c r="P661" s="202"/>
      <c r="Q661" s="202"/>
      <c r="R661" s="202"/>
      <c r="S661" s="202"/>
    </row>
    <row r="662" spans="1:20" ht="14.1" customHeight="1" thickBot="1">
      <c r="A662" s="169">
        <v>42</v>
      </c>
      <c r="B662" s="169"/>
      <c r="C662" s="169"/>
      <c r="D662" s="170"/>
      <c r="E662" s="170"/>
      <c r="F662" s="170"/>
      <c r="G662" s="170"/>
      <c r="H662" s="170"/>
      <c r="I662" s="170"/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</row>
    <row r="663" spans="1:20" ht="14.1" customHeight="1">
      <c r="A663" s="127" t="s">
        <v>412</v>
      </c>
      <c r="Q663" s="127" t="s">
        <v>413</v>
      </c>
    </row>
    <row r="664" spans="1:20" ht="14.1" customHeight="1" thickBot="1">
      <c r="A664" s="169" t="s">
        <v>364</v>
      </c>
      <c r="B664" s="169"/>
      <c r="C664" s="169"/>
      <c r="D664" s="170"/>
      <c r="E664" s="170"/>
      <c r="F664" s="170"/>
      <c r="G664" s="170"/>
      <c r="H664" s="170" t="s">
        <v>365</v>
      </c>
      <c r="I664" s="170"/>
      <c r="J664" s="169"/>
      <c r="K664" s="169"/>
      <c r="L664" s="169"/>
      <c r="M664" s="169"/>
      <c r="N664" s="169"/>
      <c r="O664" s="169"/>
      <c r="P664" s="169"/>
      <c r="Q664" s="169"/>
      <c r="R664" s="169"/>
      <c r="S664" s="169" t="s">
        <v>680</v>
      </c>
      <c r="T664" s="212"/>
    </row>
    <row r="665" spans="1:20" ht="14.1" customHeight="1">
      <c r="A665" s="127" t="s">
        <v>63</v>
      </c>
      <c r="G665" s="129" t="s">
        <v>367</v>
      </c>
      <c r="H665" s="129" t="s">
        <v>368</v>
      </c>
      <c r="K665" s="172"/>
      <c r="L665" s="172"/>
      <c r="N665" s="172"/>
      <c r="O665" s="172"/>
      <c r="P665" s="172" t="s">
        <v>66</v>
      </c>
      <c r="S665" s="173"/>
    </row>
    <row r="666" spans="1:20" ht="14.1" customHeight="1">
      <c r="H666" s="129" t="s">
        <v>369</v>
      </c>
      <c r="K666" s="174"/>
      <c r="L666" s="175"/>
      <c r="O666" s="174"/>
      <c r="P666" s="174" t="s">
        <v>68</v>
      </c>
      <c r="Q666" s="175" t="s">
        <v>69</v>
      </c>
      <c r="S666" s="176"/>
    </row>
    <row r="667" spans="1:20" ht="14.1" customHeight="1">
      <c r="A667" s="127" t="s">
        <v>70</v>
      </c>
      <c r="K667" s="174"/>
      <c r="L667" s="175"/>
      <c r="M667" s="174"/>
      <c r="P667" s="174"/>
      <c r="Q667" s="175" t="s">
        <v>71</v>
      </c>
      <c r="S667" s="176"/>
    </row>
    <row r="668" spans="1:20" ht="14.1" customHeight="1">
      <c r="K668" s="174"/>
      <c r="L668" s="175"/>
      <c r="M668" s="174"/>
      <c r="P668" s="174"/>
      <c r="Q668" s="175" t="s">
        <v>72</v>
      </c>
      <c r="S668" s="176"/>
    </row>
    <row r="669" spans="1:20" ht="14.1" customHeight="1">
      <c r="A669" s="171"/>
      <c r="B669" s="171"/>
      <c r="C669" s="171"/>
      <c r="D669" s="138"/>
      <c r="E669" s="138"/>
      <c r="F669" s="138"/>
      <c r="G669" s="138"/>
      <c r="H669" s="138"/>
      <c r="I669" s="138"/>
      <c r="J669" s="171"/>
      <c r="K669" s="171"/>
      <c r="L669" s="171"/>
      <c r="M669" s="171"/>
      <c r="N669" s="171"/>
      <c r="O669" s="171"/>
      <c r="P669" s="171"/>
      <c r="Q669" s="213" t="s">
        <v>370</v>
      </c>
      <c r="R669" s="171"/>
      <c r="S669" s="171"/>
    </row>
    <row r="670" spans="1:20" ht="14.1" customHeight="1">
      <c r="B670" s="177"/>
      <c r="C670" s="178"/>
      <c r="D670" s="179"/>
      <c r="E670" s="179"/>
      <c r="F670" s="179"/>
      <c r="G670" s="179"/>
      <c r="H670" s="179"/>
      <c r="I670" s="179"/>
      <c r="J670" s="178"/>
      <c r="K670" s="178"/>
      <c r="L670" s="178"/>
      <c r="M670" s="178"/>
      <c r="N670" s="178"/>
      <c r="O670" s="178"/>
      <c r="P670" s="178"/>
      <c r="Q670" s="213" t="s">
        <v>371</v>
      </c>
      <c r="R670" s="178"/>
      <c r="S670" s="178"/>
    </row>
    <row r="671" spans="1:20" ht="14.1" customHeight="1" thickBot="1">
      <c r="A671" s="169" t="s">
        <v>73</v>
      </c>
      <c r="B671" s="169"/>
      <c r="C671" s="169"/>
      <c r="D671" s="170"/>
      <c r="E671" s="170"/>
      <c r="F671" s="170"/>
      <c r="G671" s="170"/>
      <c r="H671" s="170"/>
      <c r="I671" s="170"/>
      <c r="J671" s="169"/>
      <c r="K671" s="169"/>
      <c r="L671" s="169"/>
      <c r="M671" s="169"/>
      <c r="N671" s="169"/>
      <c r="O671" s="169"/>
      <c r="P671" s="169"/>
      <c r="Q671" s="214" t="s">
        <v>372</v>
      </c>
      <c r="R671" s="169"/>
      <c r="S671" s="169"/>
    </row>
    <row r="672" spans="1:20" ht="14.1" customHeight="1">
      <c r="A672" s="127">
        <v>1</v>
      </c>
      <c r="B672" s="177"/>
      <c r="C672" s="179" t="s">
        <v>681</v>
      </c>
      <c r="D672" s="259" t="s">
        <v>682</v>
      </c>
      <c r="E672" s="133"/>
      <c r="F672" s="133"/>
      <c r="G672" s="133"/>
      <c r="H672" s="129" t="s">
        <v>597</v>
      </c>
      <c r="I672" s="133"/>
      <c r="J672" s="178"/>
      <c r="K672" s="183"/>
      <c r="L672" s="183"/>
      <c r="M672" s="183"/>
      <c r="N672" s="177"/>
      <c r="O672" s="183"/>
      <c r="P672" s="177"/>
      <c r="Q672" s="177"/>
      <c r="R672" s="177"/>
      <c r="S672" s="183"/>
    </row>
    <row r="673" spans="1:19" ht="14.1" customHeight="1">
      <c r="A673" s="171">
        <v>2</v>
      </c>
      <c r="B673" s="187"/>
      <c r="C673" s="270" t="s">
        <v>683</v>
      </c>
      <c r="D673" s="269" t="s">
        <v>684</v>
      </c>
      <c r="E673" s="144"/>
      <c r="F673" s="144"/>
      <c r="G673" s="138"/>
      <c r="H673" s="271" t="s">
        <v>685</v>
      </c>
      <c r="I673" s="272"/>
      <c r="K673" s="273"/>
      <c r="L673" s="274"/>
      <c r="M673" s="273"/>
      <c r="N673" s="274"/>
      <c r="O673" s="274"/>
      <c r="P673" s="274"/>
      <c r="Q673" s="274"/>
      <c r="R673" s="274"/>
      <c r="S673" s="274"/>
    </row>
    <row r="674" spans="1:19" ht="14.1" customHeight="1">
      <c r="A674" s="127">
        <v>3</v>
      </c>
      <c r="B674" s="194"/>
      <c r="C674" s="139"/>
      <c r="D674" s="144"/>
      <c r="E674" s="144"/>
      <c r="F674" s="144"/>
      <c r="G674" s="138"/>
      <c r="H674" s="271" t="s">
        <v>686</v>
      </c>
      <c r="I674" s="272"/>
      <c r="K674" s="273"/>
      <c r="L674" s="274"/>
      <c r="M674" s="273"/>
      <c r="N674" s="274"/>
      <c r="O674" s="274"/>
      <c r="P674" s="274"/>
      <c r="Q674" s="274"/>
      <c r="R674" s="274"/>
      <c r="S674" s="274"/>
    </row>
    <row r="675" spans="1:19" ht="14.1" customHeight="1">
      <c r="A675" s="127">
        <v>4</v>
      </c>
      <c r="B675" s="194"/>
      <c r="C675" s="139"/>
      <c r="D675" s="144" t="s">
        <v>687</v>
      </c>
      <c r="E675" s="144"/>
      <c r="F675" s="144">
        <v>184708</v>
      </c>
      <c r="G675" s="138"/>
      <c r="H675" s="275" t="s">
        <v>688</v>
      </c>
      <c r="I675" s="272"/>
      <c r="K675" s="273"/>
      <c r="L675" s="274"/>
      <c r="M675" s="273"/>
      <c r="N675" s="274"/>
      <c r="O675" s="274"/>
      <c r="P675" s="274"/>
      <c r="Q675" s="274"/>
      <c r="R675" s="274"/>
      <c r="S675" s="274"/>
    </row>
    <row r="676" spans="1:19" ht="14.1" customHeight="1">
      <c r="A676" s="127">
        <v>5</v>
      </c>
      <c r="B676" s="199"/>
      <c r="C676" s="139"/>
      <c r="D676" s="144" t="s">
        <v>689</v>
      </c>
      <c r="E676" s="144"/>
      <c r="F676" s="144">
        <v>17324.2</v>
      </c>
      <c r="G676" s="138"/>
      <c r="H676" s="272"/>
      <c r="I676" s="272"/>
      <c r="K676" s="273"/>
      <c r="L676" s="274"/>
      <c r="M676" s="273"/>
      <c r="N676" s="274"/>
      <c r="O676" s="274"/>
      <c r="P676" s="274"/>
      <c r="Q676" s="274"/>
      <c r="R676" s="274"/>
      <c r="S676" s="274"/>
    </row>
    <row r="677" spans="1:19" ht="14.1" customHeight="1">
      <c r="A677" s="127">
        <v>6</v>
      </c>
      <c r="B677" s="199"/>
      <c r="C677" s="139"/>
      <c r="D677" s="144" t="s">
        <v>690</v>
      </c>
      <c r="E677" s="144"/>
      <c r="F677" s="144">
        <v>2128.1999999999998</v>
      </c>
      <c r="G677" s="138"/>
      <c r="H677" s="276"/>
      <c r="I677" s="276"/>
      <c r="K677" s="277"/>
      <c r="L677" s="277"/>
      <c r="M677" s="277"/>
      <c r="N677" s="277"/>
      <c r="O677" s="277"/>
      <c r="P677" s="277"/>
      <c r="Q677" s="277"/>
      <c r="R677" s="277"/>
      <c r="S677" s="277"/>
    </row>
    <row r="678" spans="1:19" ht="14.1" customHeight="1">
      <c r="A678" s="127">
        <v>7</v>
      </c>
      <c r="B678" s="199"/>
      <c r="C678" s="139"/>
      <c r="D678" s="144" t="s">
        <v>691</v>
      </c>
      <c r="E678" s="144"/>
      <c r="F678" s="144">
        <v>20532</v>
      </c>
      <c r="G678" s="138"/>
      <c r="H678" s="276"/>
      <c r="I678" s="276"/>
      <c r="K678" s="277"/>
      <c r="L678" s="277"/>
      <c r="M678" s="277"/>
      <c r="N678" s="277"/>
      <c r="O678" s="277"/>
      <c r="P678" s="277"/>
      <c r="Q678" s="277"/>
      <c r="R678" s="277"/>
      <c r="S678" s="277"/>
    </row>
    <row r="679" spans="1:19" ht="14.1" customHeight="1">
      <c r="A679" s="127">
        <v>8</v>
      </c>
      <c r="B679" s="199"/>
      <c r="C679" s="139"/>
      <c r="D679" s="144" t="s">
        <v>692</v>
      </c>
      <c r="E679" s="144"/>
      <c r="F679" s="144">
        <v>39984.400000000001</v>
      </c>
      <c r="G679" s="138"/>
      <c r="H679" s="276"/>
      <c r="I679" s="276"/>
      <c r="K679" s="277"/>
      <c r="L679" s="277"/>
      <c r="M679" s="277"/>
      <c r="N679" s="277"/>
      <c r="O679" s="277"/>
      <c r="P679" s="277"/>
      <c r="Q679" s="277"/>
      <c r="R679" s="277"/>
      <c r="S679" s="277"/>
    </row>
    <row r="680" spans="1:19" ht="14.1" customHeight="1">
      <c r="A680" s="127">
        <v>9</v>
      </c>
      <c r="B680" s="199"/>
      <c r="C680" s="139"/>
      <c r="D680" s="144"/>
      <c r="E680" s="144"/>
      <c r="F680" s="144"/>
      <c r="G680" s="138"/>
      <c r="H680" s="246"/>
      <c r="I680" s="246"/>
      <c r="K680" s="255"/>
      <c r="L680" s="255"/>
      <c r="M680" s="255"/>
      <c r="N680" s="255"/>
      <c r="O680" s="255"/>
      <c r="P680" s="255"/>
      <c r="Q680" s="255"/>
      <c r="R680" s="255"/>
      <c r="S680" s="255"/>
    </row>
    <row r="681" spans="1:19" ht="14.1" customHeight="1">
      <c r="A681" s="127">
        <v>10</v>
      </c>
      <c r="B681" s="199"/>
      <c r="C681" s="278" t="s">
        <v>693</v>
      </c>
      <c r="D681" s="144" t="s">
        <v>694</v>
      </c>
      <c r="E681" s="144"/>
      <c r="F681" s="144"/>
      <c r="G681" s="138"/>
      <c r="H681" s="239" t="s">
        <v>695</v>
      </c>
      <c r="I681" s="240"/>
      <c r="K681" s="242"/>
      <c r="L681" s="241"/>
      <c r="M681" s="242"/>
      <c r="N681" s="241"/>
      <c r="O681" s="241"/>
      <c r="P681" s="241"/>
      <c r="Q681" s="241"/>
      <c r="R681" s="241"/>
      <c r="S681" s="241"/>
    </row>
    <row r="682" spans="1:19" ht="14.1" customHeight="1">
      <c r="A682" s="127">
        <v>11</v>
      </c>
      <c r="B682" s="199"/>
      <c r="C682" s="278"/>
      <c r="D682" s="144"/>
      <c r="E682" s="144"/>
      <c r="F682" s="144"/>
      <c r="G682" s="138"/>
      <c r="H682" s="239" t="s">
        <v>696</v>
      </c>
      <c r="I682" s="240"/>
      <c r="K682" s="242"/>
      <c r="L682" s="241"/>
      <c r="M682" s="242"/>
      <c r="N682" s="241"/>
      <c r="O682" s="241"/>
      <c r="P682" s="241"/>
      <c r="Q682" s="241"/>
      <c r="R682" s="241"/>
      <c r="S682" s="241"/>
    </row>
    <row r="683" spans="1:19" ht="14.1" customHeight="1">
      <c r="A683" s="127">
        <v>12</v>
      </c>
      <c r="B683" s="199"/>
      <c r="C683" s="278"/>
      <c r="D683" s="144" t="s">
        <v>687</v>
      </c>
      <c r="E683" s="144"/>
      <c r="F683" s="144">
        <v>1035064</v>
      </c>
      <c r="G683" s="138"/>
      <c r="H683" s="239" t="s">
        <v>697</v>
      </c>
      <c r="I683" s="240"/>
      <c r="K683" s="242"/>
      <c r="L683" s="241"/>
      <c r="M683" s="242"/>
      <c r="N683" s="241"/>
      <c r="O683" s="241"/>
      <c r="P683" s="241"/>
      <c r="Q683" s="241"/>
      <c r="R683" s="241"/>
      <c r="S683" s="241"/>
    </row>
    <row r="684" spans="1:19" ht="14.1" customHeight="1">
      <c r="A684" s="127">
        <v>13</v>
      </c>
      <c r="B684" s="199"/>
      <c r="C684" s="278"/>
      <c r="D684" s="144" t="s">
        <v>689</v>
      </c>
      <c r="E684" s="144"/>
      <c r="F684" s="144">
        <v>53314.2</v>
      </c>
      <c r="G684" s="138"/>
      <c r="H684" s="239" t="s">
        <v>698</v>
      </c>
      <c r="I684" s="240"/>
      <c r="K684" s="242"/>
      <c r="L684" s="241"/>
      <c r="M684" s="242"/>
      <c r="N684" s="241"/>
      <c r="O684" s="241"/>
      <c r="P684" s="241"/>
      <c r="Q684" s="241"/>
      <c r="R684" s="241"/>
      <c r="S684" s="241"/>
    </row>
    <row r="685" spans="1:19" ht="14.1" customHeight="1">
      <c r="A685" s="127">
        <v>14</v>
      </c>
      <c r="B685" s="199"/>
      <c r="C685" s="278"/>
      <c r="D685" s="144" t="s">
        <v>690</v>
      </c>
      <c r="E685" s="144"/>
      <c r="F685" s="144">
        <v>2263.1</v>
      </c>
      <c r="H685" s="246"/>
      <c r="I685" s="246"/>
      <c r="K685" s="255"/>
      <c r="L685" s="255"/>
      <c r="M685" s="255"/>
      <c r="N685" s="255"/>
      <c r="O685" s="255"/>
      <c r="P685" s="255"/>
      <c r="Q685" s="255"/>
      <c r="R685" s="255"/>
      <c r="S685" s="255"/>
    </row>
    <row r="686" spans="1:19" ht="14.1" customHeight="1">
      <c r="A686" s="127">
        <v>15</v>
      </c>
      <c r="B686" s="199"/>
      <c r="C686" s="278"/>
      <c r="D686" s="144" t="s">
        <v>691</v>
      </c>
      <c r="E686" s="144"/>
      <c r="F686" s="144">
        <v>27238.799999999999</v>
      </c>
      <c r="H686" s="246"/>
      <c r="I686" s="246"/>
      <c r="K686" s="255"/>
      <c r="L686" s="255"/>
      <c r="M686" s="255"/>
      <c r="N686" s="255"/>
      <c r="O686" s="255"/>
      <c r="P686" s="255"/>
      <c r="Q686" s="255"/>
      <c r="R686" s="255"/>
      <c r="S686" s="255"/>
    </row>
    <row r="687" spans="1:19" ht="14.1" customHeight="1">
      <c r="A687" s="127">
        <v>16</v>
      </c>
      <c r="B687" s="199"/>
      <c r="C687" s="278"/>
      <c r="D687" s="144" t="s">
        <v>699</v>
      </c>
      <c r="E687" s="144"/>
      <c r="F687" s="144">
        <v>1086.8</v>
      </c>
      <c r="H687" s="246"/>
      <c r="I687" s="246"/>
      <c r="K687" s="255"/>
      <c r="L687" s="255"/>
      <c r="M687" s="255"/>
      <c r="N687" s="255"/>
      <c r="O687" s="255"/>
      <c r="P687" s="255"/>
      <c r="Q687" s="255"/>
      <c r="R687" s="255"/>
      <c r="S687" s="255"/>
    </row>
    <row r="688" spans="1:19" ht="14.1" customHeight="1">
      <c r="A688" s="127">
        <v>17</v>
      </c>
      <c r="B688" s="199"/>
      <c r="C688" s="278"/>
      <c r="D688" s="144" t="s">
        <v>692</v>
      </c>
      <c r="E688" s="144"/>
      <c r="F688" s="144">
        <v>83902.9</v>
      </c>
      <c r="H688" s="246"/>
      <c r="I688" s="246"/>
      <c r="K688" s="255"/>
      <c r="L688" s="255"/>
      <c r="M688" s="255"/>
      <c r="N688" s="255"/>
      <c r="O688" s="255"/>
      <c r="P688" s="255"/>
      <c r="Q688" s="255"/>
      <c r="R688" s="255"/>
      <c r="S688" s="255"/>
    </row>
    <row r="689" spans="1:19" ht="14.1" customHeight="1">
      <c r="A689" s="127">
        <v>18</v>
      </c>
      <c r="B689" s="199"/>
      <c r="C689" s="278"/>
      <c r="D689" s="144"/>
      <c r="E689" s="144"/>
      <c r="F689" s="144"/>
      <c r="H689" s="246"/>
      <c r="I689" s="246"/>
      <c r="K689" s="255"/>
      <c r="L689" s="255"/>
      <c r="M689" s="255"/>
      <c r="N689" s="255"/>
      <c r="O689" s="255"/>
      <c r="P689" s="255"/>
      <c r="Q689" s="255"/>
      <c r="R689" s="255"/>
      <c r="S689" s="255"/>
    </row>
    <row r="690" spans="1:19" ht="14.1" customHeight="1">
      <c r="A690" s="127">
        <v>19</v>
      </c>
      <c r="B690" s="199"/>
      <c r="C690" s="278" t="s">
        <v>700</v>
      </c>
      <c r="D690" s="144" t="s">
        <v>701</v>
      </c>
      <c r="E690" s="144"/>
      <c r="F690" s="144"/>
      <c r="H690" s="233" t="s">
        <v>702</v>
      </c>
      <c r="I690" s="234"/>
      <c r="K690" s="175"/>
      <c r="L690" s="175"/>
      <c r="M690" s="175"/>
      <c r="N690" s="175"/>
      <c r="O690" s="175"/>
      <c r="P690" s="175"/>
      <c r="Q690" s="175"/>
      <c r="R690" s="175"/>
      <c r="S690" s="175"/>
    </row>
    <row r="691" spans="1:19" ht="14.1" customHeight="1">
      <c r="A691" s="127">
        <v>20</v>
      </c>
      <c r="B691" s="199"/>
      <c r="C691" s="129"/>
      <c r="D691" s="144"/>
      <c r="E691" s="144"/>
      <c r="F691" s="144"/>
      <c r="H691" s="234" t="s">
        <v>703</v>
      </c>
      <c r="I691" s="234"/>
      <c r="K691" s="175"/>
      <c r="L691" s="175"/>
      <c r="M691" s="175"/>
      <c r="N691" s="175"/>
      <c r="O691" s="175"/>
      <c r="P691" s="175"/>
      <c r="Q691" s="175"/>
      <c r="R691" s="175"/>
      <c r="S691" s="175"/>
    </row>
    <row r="692" spans="1:19" ht="14.1" customHeight="1">
      <c r="A692" s="127">
        <v>21</v>
      </c>
      <c r="B692" s="199"/>
      <c r="C692" s="129"/>
      <c r="D692" s="144" t="s">
        <v>687</v>
      </c>
      <c r="E692" s="144"/>
      <c r="F692" s="144">
        <v>141049</v>
      </c>
      <c r="H692" s="246"/>
      <c r="I692" s="246"/>
      <c r="K692" s="254"/>
      <c r="L692" s="255"/>
      <c r="M692" s="254"/>
      <c r="N692" s="255"/>
      <c r="O692" s="255"/>
      <c r="P692" s="255"/>
      <c r="Q692" s="255"/>
      <c r="R692" s="255"/>
      <c r="S692" s="255"/>
    </row>
    <row r="693" spans="1:19" ht="14.1" customHeight="1">
      <c r="A693" s="127">
        <v>22</v>
      </c>
      <c r="B693" s="199"/>
      <c r="C693" s="129"/>
      <c r="D693" s="144" t="s">
        <v>689</v>
      </c>
      <c r="E693" s="144"/>
      <c r="F693" s="144">
        <v>10585.7</v>
      </c>
      <c r="H693" s="246"/>
      <c r="I693" s="246"/>
      <c r="K693" s="255"/>
      <c r="L693" s="255"/>
      <c r="M693" s="254"/>
      <c r="N693" s="255"/>
      <c r="O693" s="255"/>
      <c r="P693" s="255"/>
      <c r="Q693" s="255"/>
      <c r="R693" s="255"/>
      <c r="S693" s="255"/>
    </row>
    <row r="694" spans="1:19" ht="14.1" customHeight="1">
      <c r="A694" s="127">
        <v>23</v>
      </c>
      <c r="B694" s="199"/>
      <c r="C694" s="129"/>
      <c r="D694" s="144" t="s">
        <v>690</v>
      </c>
      <c r="E694" s="144"/>
      <c r="F694" s="144">
        <v>528.9</v>
      </c>
      <c r="H694" s="246"/>
      <c r="I694" s="246"/>
      <c r="K694" s="254"/>
      <c r="L694" s="255"/>
      <c r="M694" s="254"/>
      <c r="N694" s="255"/>
      <c r="O694" s="255"/>
      <c r="P694" s="255"/>
      <c r="Q694" s="255"/>
      <c r="R694" s="255"/>
      <c r="S694" s="255"/>
    </row>
    <row r="695" spans="1:19" ht="14.1" customHeight="1">
      <c r="A695" s="127">
        <v>24</v>
      </c>
      <c r="B695" s="199"/>
      <c r="C695" s="129"/>
      <c r="D695" s="144" t="s">
        <v>691</v>
      </c>
      <c r="E695" s="144"/>
      <c r="F695" s="144">
        <v>8450.6</v>
      </c>
      <c r="H695" s="246"/>
      <c r="I695" s="246"/>
      <c r="K695" s="255"/>
      <c r="L695" s="255"/>
      <c r="M695" s="254"/>
      <c r="N695" s="255"/>
      <c r="O695" s="255"/>
      <c r="P695" s="255"/>
      <c r="Q695" s="255"/>
      <c r="R695" s="255"/>
      <c r="S695" s="255"/>
    </row>
    <row r="696" spans="1:19" ht="14.1" customHeight="1">
      <c r="A696" s="127">
        <v>25</v>
      </c>
      <c r="B696" s="199"/>
      <c r="C696" s="129"/>
      <c r="D696" s="144" t="s">
        <v>704</v>
      </c>
      <c r="E696" s="144"/>
      <c r="F696" s="144">
        <v>100.5</v>
      </c>
      <c r="H696" s="246"/>
      <c r="I696" s="246"/>
      <c r="K696" s="254"/>
      <c r="L696" s="255"/>
      <c r="M696" s="254"/>
      <c r="N696" s="255"/>
      <c r="O696" s="255"/>
      <c r="P696" s="255"/>
      <c r="Q696" s="255"/>
      <c r="R696" s="255"/>
      <c r="S696" s="255"/>
    </row>
    <row r="697" spans="1:19" ht="14.1" customHeight="1">
      <c r="A697" s="127">
        <v>26</v>
      </c>
      <c r="B697" s="199"/>
      <c r="C697" s="129"/>
      <c r="D697" s="144" t="s">
        <v>705</v>
      </c>
      <c r="E697" s="144"/>
      <c r="F697" s="144">
        <v>1588.5</v>
      </c>
      <c r="H697" s="246"/>
      <c r="I697" s="246"/>
      <c r="K697" s="254"/>
      <c r="L697" s="255"/>
      <c r="M697" s="254"/>
      <c r="N697" s="255"/>
      <c r="O697" s="255"/>
      <c r="P697" s="255"/>
      <c r="Q697" s="255"/>
      <c r="R697" s="255"/>
      <c r="S697" s="255"/>
    </row>
    <row r="698" spans="1:19" ht="14.1" customHeight="1">
      <c r="A698" s="127">
        <v>27</v>
      </c>
      <c r="B698" s="199"/>
      <c r="C698" s="129"/>
      <c r="D698" s="144" t="s">
        <v>692</v>
      </c>
      <c r="E698" s="144"/>
      <c r="F698" s="144">
        <v>21254.3</v>
      </c>
      <c r="H698" s="246"/>
      <c r="I698" s="246"/>
      <c r="K698" s="254"/>
      <c r="L698" s="255"/>
      <c r="M698" s="254"/>
      <c r="N698" s="255"/>
      <c r="O698" s="255"/>
      <c r="P698" s="255"/>
      <c r="Q698" s="255"/>
      <c r="R698" s="255"/>
      <c r="S698" s="255"/>
    </row>
    <row r="699" spans="1:19" ht="14.1" customHeight="1">
      <c r="A699" s="127">
        <v>28</v>
      </c>
      <c r="B699" s="199"/>
      <c r="C699" s="129"/>
      <c r="D699" s="144"/>
      <c r="E699" s="144"/>
      <c r="F699" s="144"/>
      <c r="H699" s="246"/>
      <c r="I699" s="246"/>
      <c r="K699" s="254"/>
      <c r="L699" s="255"/>
      <c r="M699" s="254"/>
      <c r="N699" s="255"/>
      <c r="O699" s="255"/>
      <c r="P699" s="255"/>
      <c r="Q699" s="255"/>
      <c r="R699" s="255"/>
      <c r="S699" s="255"/>
    </row>
    <row r="700" spans="1:19" ht="14.1" customHeight="1">
      <c r="A700" s="127">
        <v>29</v>
      </c>
      <c r="B700" s="199"/>
      <c r="C700" s="270" t="s">
        <v>706</v>
      </c>
      <c r="D700" s="269" t="s">
        <v>707</v>
      </c>
      <c r="E700" s="144"/>
      <c r="F700" s="144"/>
      <c r="H700" s="234" t="s">
        <v>708</v>
      </c>
      <c r="I700" s="234"/>
      <c r="K700" s="175"/>
      <c r="L700" s="175"/>
      <c r="M700" s="175"/>
      <c r="N700" s="175"/>
      <c r="O700" s="175"/>
      <c r="P700" s="175"/>
      <c r="Q700" s="175"/>
      <c r="R700" s="175"/>
      <c r="S700" s="175"/>
    </row>
    <row r="701" spans="1:19" ht="14.1" customHeight="1">
      <c r="A701" s="127">
        <v>30</v>
      </c>
      <c r="B701" s="199"/>
      <c r="C701" s="138"/>
      <c r="D701" s="144"/>
      <c r="E701" s="144"/>
      <c r="F701" s="144"/>
      <c r="H701" s="234" t="s">
        <v>709</v>
      </c>
      <c r="I701" s="234"/>
      <c r="K701" s="175"/>
      <c r="L701" s="175"/>
      <c r="M701" s="175"/>
      <c r="N701" s="175"/>
      <c r="O701" s="175"/>
      <c r="P701" s="175"/>
      <c r="Q701" s="175"/>
      <c r="R701" s="175"/>
      <c r="S701" s="175"/>
    </row>
    <row r="702" spans="1:19" ht="14.1" customHeight="1">
      <c r="A702" s="127">
        <v>31</v>
      </c>
      <c r="B702" s="199"/>
      <c r="C702" s="139"/>
      <c r="D702" s="144" t="s">
        <v>687</v>
      </c>
      <c r="E702" s="144"/>
      <c r="F702" s="144">
        <v>5732</v>
      </c>
      <c r="H702" s="246"/>
      <c r="I702" s="246"/>
      <c r="K702" s="254"/>
      <c r="L702" s="255"/>
      <c r="M702" s="254"/>
      <c r="N702" s="255"/>
      <c r="O702" s="255"/>
      <c r="P702" s="255"/>
      <c r="Q702" s="255"/>
      <c r="R702" s="255"/>
      <c r="S702" s="255"/>
    </row>
    <row r="703" spans="1:19" ht="14.1" customHeight="1">
      <c r="A703" s="127">
        <v>32</v>
      </c>
      <c r="B703" s="199"/>
      <c r="C703" s="139"/>
      <c r="D703" s="144" t="s">
        <v>689</v>
      </c>
      <c r="E703" s="144"/>
      <c r="F703" s="144">
        <v>699.4</v>
      </c>
      <c r="H703" s="246"/>
      <c r="I703" s="246"/>
      <c r="K703" s="254"/>
      <c r="L703" s="255"/>
      <c r="M703" s="254"/>
      <c r="N703" s="255"/>
      <c r="O703" s="255"/>
      <c r="P703" s="255"/>
      <c r="Q703" s="255"/>
      <c r="R703" s="255"/>
      <c r="S703" s="255"/>
    </row>
    <row r="704" spans="1:19" ht="14.1" customHeight="1">
      <c r="A704" s="127">
        <v>33</v>
      </c>
      <c r="B704" s="205"/>
      <c r="C704" s="139"/>
      <c r="D704" s="144" t="s">
        <v>690</v>
      </c>
      <c r="E704" s="144"/>
      <c r="F704" s="144">
        <v>9.3000000000000007</v>
      </c>
      <c r="H704" s="144"/>
      <c r="I704" s="144"/>
      <c r="K704" s="220"/>
      <c r="L704" s="202"/>
      <c r="M704" s="220"/>
      <c r="N704" s="202"/>
      <c r="O704" s="202"/>
      <c r="P704" s="202"/>
      <c r="Q704" s="202"/>
      <c r="R704" s="202"/>
      <c r="S704" s="202"/>
    </row>
    <row r="705" spans="1:20" ht="14.1" customHeight="1">
      <c r="A705" s="127">
        <v>34</v>
      </c>
      <c r="B705" s="199"/>
      <c r="C705" s="139"/>
      <c r="D705" s="144" t="s">
        <v>691</v>
      </c>
      <c r="E705" s="144"/>
      <c r="F705" s="144">
        <v>7058.4</v>
      </c>
      <c r="H705" s="144"/>
      <c r="I705" s="144"/>
      <c r="K705" s="220"/>
      <c r="L705" s="202"/>
      <c r="M705" s="220"/>
      <c r="N705" s="202"/>
      <c r="O705" s="202"/>
      <c r="P705" s="202"/>
      <c r="Q705" s="202"/>
      <c r="R705" s="202"/>
      <c r="S705" s="202"/>
    </row>
    <row r="706" spans="1:20" ht="14.1" customHeight="1">
      <c r="A706" s="127">
        <v>35</v>
      </c>
      <c r="B706" s="199"/>
      <c r="C706" s="139"/>
      <c r="D706" s="144" t="s">
        <v>704</v>
      </c>
      <c r="E706" s="144"/>
      <c r="F706" s="144">
        <v>46.4</v>
      </c>
      <c r="H706" s="144"/>
      <c r="I706" s="144"/>
      <c r="K706" s="220"/>
      <c r="L706" s="202"/>
      <c r="M706" s="220"/>
      <c r="N706" s="202"/>
      <c r="O706" s="202"/>
      <c r="P706" s="202"/>
      <c r="Q706" s="202"/>
      <c r="R706" s="202"/>
      <c r="S706" s="202"/>
    </row>
    <row r="707" spans="1:20" ht="14.1" customHeight="1">
      <c r="A707" s="127">
        <v>36</v>
      </c>
      <c r="B707" s="199"/>
      <c r="C707" s="129"/>
      <c r="D707" s="144" t="s">
        <v>692</v>
      </c>
      <c r="F707" s="144">
        <v>7813.4</v>
      </c>
      <c r="G707" s="144"/>
      <c r="H707" s="144"/>
      <c r="I707" s="143"/>
      <c r="K707" s="202"/>
      <c r="L707" s="220"/>
      <c r="M707" s="202"/>
      <c r="N707" s="202"/>
      <c r="O707" s="202"/>
      <c r="P707" s="202"/>
      <c r="Q707" s="202"/>
      <c r="R707" s="202"/>
      <c r="S707" s="202"/>
    </row>
    <row r="708" spans="1:20" ht="14.1" customHeight="1">
      <c r="A708" s="127">
        <v>37</v>
      </c>
      <c r="B708" s="199"/>
      <c r="C708" s="189"/>
      <c r="F708" s="144"/>
      <c r="G708" s="144"/>
      <c r="H708" s="144"/>
      <c r="I708" s="144"/>
      <c r="J708" s="220"/>
      <c r="K708" s="202"/>
      <c r="L708" s="220"/>
      <c r="M708" s="202"/>
      <c r="N708" s="202"/>
      <c r="O708" s="202"/>
      <c r="P708" s="202"/>
      <c r="Q708" s="202"/>
      <c r="R708" s="202"/>
      <c r="S708" s="202"/>
    </row>
    <row r="709" spans="1:20" ht="14.1" customHeight="1">
      <c r="A709" s="127">
        <v>38</v>
      </c>
      <c r="B709" s="199"/>
      <c r="C709" s="189"/>
      <c r="F709" s="144"/>
      <c r="G709" s="144"/>
      <c r="H709" s="144"/>
      <c r="I709" s="144"/>
      <c r="J709" s="220"/>
      <c r="K709" s="202"/>
      <c r="L709" s="220"/>
      <c r="M709" s="202"/>
      <c r="N709" s="202"/>
      <c r="O709" s="202"/>
      <c r="P709" s="202"/>
      <c r="Q709" s="202"/>
      <c r="R709" s="202"/>
      <c r="S709" s="202"/>
    </row>
    <row r="710" spans="1:20" ht="14.1" customHeight="1">
      <c r="A710" s="127">
        <v>39</v>
      </c>
      <c r="B710" s="199"/>
      <c r="C710" s="189"/>
      <c r="F710" s="144"/>
      <c r="G710" s="144"/>
      <c r="H710" s="144"/>
      <c r="I710" s="144"/>
      <c r="J710" s="220"/>
      <c r="K710" s="202"/>
      <c r="L710" s="220"/>
      <c r="M710" s="202"/>
      <c r="N710" s="202"/>
      <c r="O710" s="202"/>
      <c r="P710" s="202"/>
      <c r="Q710" s="202"/>
      <c r="R710" s="202"/>
      <c r="S710" s="202"/>
    </row>
    <row r="711" spans="1:20" ht="14.1" customHeight="1">
      <c r="A711" s="127">
        <v>40</v>
      </c>
      <c r="B711" s="199"/>
      <c r="C711" s="189"/>
      <c r="F711" s="144"/>
      <c r="G711" s="144"/>
      <c r="H711" s="144"/>
      <c r="I711" s="144"/>
      <c r="J711" s="202"/>
      <c r="K711" s="202"/>
      <c r="L711" s="202"/>
      <c r="M711" s="202"/>
      <c r="N711" s="202"/>
      <c r="O711" s="202"/>
      <c r="P711" s="202"/>
      <c r="Q711" s="202"/>
      <c r="R711" s="202"/>
      <c r="S711" s="202"/>
    </row>
    <row r="712" spans="1:20" ht="14.1" customHeight="1">
      <c r="A712" s="127">
        <v>41</v>
      </c>
      <c r="B712" s="199"/>
      <c r="C712" s="196"/>
      <c r="F712" s="144"/>
      <c r="G712" s="144"/>
      <c r="H712" s="144"/>
      <c r="I712" s="144"/>
      <c r="J712" s="202"/>
      <c r="K712" s="202"/>
      <c r="L712" s="202"/>
      <c r="M712" s="202"/>
      <c r="N712" s="202"/>
      <c r="O712" s="202"/>
      <c r="P712" s="202"/>
      <c r="Q712" s="202"/>
      <c r="R712" s="202"/>
      <c r="S712" s="202"/>
    </row>
    <row r="713" spans="1:20" ht="14.1" customHeight="1" thickBot="1">
      <c r="A713" s="169">
        <v>42</v>
      </c>
      <c r="B713" s="169"/>
      <c r="C713" s="169"/>
      <c r="D713" s="170"/>
      <c r="E713" s="170"/>
      <c r="F713" s="170"/>
      <c r="G713" s="170"/>
      <c r="H713" s="170"/>
      <c r="I713" s="170"/>
      <c r="J713" s="169"/>
      <c r="K713" s="169"/>
      <c r="L713" s="169"/>
      <c r="M713" s="169"/>
      <c r="N713" s="169"/>
      <c r="O713" s="169"/>
      <c r="P713" s="169"/>
      <c r="Q713" s="169"/>
      <c r="R713" s="169"/>
      <c r="S713" s="169"/>
    </row>
    <row r="714" spans="1:20" ht="14.1" customHeight="1">
      <c r="A714" s="127" t="s">
        <v>412</v>
      </c>
      <c r="Q714" s="127" t="s">
        <v>413</v>
      </c>
    </row>
    <row r="715" spans="1:20" ht="14.1" customHeight="1" thickBot="1">
      <c r="A715" s="169" t="s">
        <v>364</v>
      </c>
      <c r="B715" s="169"/>
      <c r="C715" s="169"/>
      <c r="D715" s="170"/>
      <c r="E715" s="170"/>
      <c r="F715" s="170"/>
      <c r="G715" s="170"/>
      <c r="H715" s="170" t="s">
        <v>365</v>
      </c>
      <c r="I715" s="170"/>
      <c r="J715" s="169"/>
      <c r="K715" s="169"/>
      <c r="L715" s="169"/>
      <c r="M715" s="169"/>
      <c r="N715" s="169"/>
      <c r="O715" s="169"/>
      <c r="P715" s="169"/>
      <c r="Q715" s="169"/>
      <c r="R715" s="169"/>
      <c r="S715" s="214" t="s">
        <v>710</v>
      </c>
      <c r="T715" s="212"/>
    </row>
    <row r="716" spans="1:20" ht="14.1" customHeight="1">
      <c r="A716" s="127" t="s">
        <v>63</v>
      </c>
      <c r="G716" s="129" t="s">
        <v>367</v>
      </c>
      <c r="H716" s="129" t="s">
        <v>368</v>
      </c>
      <c r="K716" s="172"/>
      <c r="L716" s="172"/>
      <c r="N716" s="172"/>
      <c r="O716" s="172"/>
      <c r="P716" s="172" t="s">
        <v>66</v>
      </c>
      <c r="S716" s="173"/>
    </row>
    <row r="717" spans="1:20" ht="14.1" customHeight="1">
      <c r="H717" s="129" t="s">
        <v>369</v>
      </c>
      <c r="K717" s="174"/>
      <c r="L717" s="175"/>
      <c r="O717" s="174"/>
      <c r="P717" s="174" t="s">
        <v>68</v>
      </c>
      <c r="Q717" s="175" t="s">
        <v>69</v>
      </c>
      <c r="S717" s="176"/>
    </row>
    <row r="718" spans="1:20" ht="14.1" customHeight="1">
      <c r="A718" s="127" t="s">
        <v>70</v>
      </c>
      <c r="K718" s="174"/>
      <c r="L718" s="175"/>
      <c r="M718" s="174"/>
      <c r="P718" s="174"/>
      <c r="Q718" s="175" t="s">
        <v>71</v>
      </c>
      <c r="S718" s="176"/>
    </row>
    <row r="719" spans="1:20" ht="14.1" customHeight="1">
      <c r="K719" s="174"/>
      <c r="L719" s="175"/>
      <c r="M719" s="174"/>
      <c r="P719" s="174"/>
      <c r="Q719" s="175" t="s">
        <v>72</v>
      </c>
      <c r="S719" s="176"/>
    </row>
    <row r="720" spans="1:20" ht="14.1" customHeight="1">
      <c r="A720" s="171"/>
      <c r="B720" s="171"/>
      <c r="C720" s="171"/>
      <c r="D720" s="138"/>
      <c r="E720" s="138"/>
      <c r="F720" s="138"/>
      <c r="G720" s="138"/>
      <c r="H720" s="138"/>
      <c r="I720" s="138"/>
      <c r="J720" s="171"/>
      <c r="K720" s="171"/>
      <c r="L720" s="171"/>
      <c r="M720" s="171"/>
      <c r="N720" s="171"/>
      <c r="O720" s="171"/>
      <c r="P720" s="171"/>
      <c r="Q720" s="213" t="s">
        <v>370</v>
      </c>
      <c r="R720" s="171"/>
      <c r="S720" s="171"/>
    </row>
    <row r="721" spans="1:19" ht="14.1" customHeight="1">
      <c r="B721" s="177"/>
      <c r="C721" s="178"/>
      <c r="D721" s="179"/>
      <c r="E721" s="179"/>
      <c r="F721" s="179"/>
      <c r="G721" s="179"/>
      <c r="H721" s="179"/>
      <c r="I721" s="179"/>
      <c r="J721" s="178"/>
      <c r="K721" s="178"/>
      <c r="L721" s="178"/>
      <c r="M721" s="178"/>
      <c r="N721" s="178"/>
      <c r="O721" s="178"/>
      <c r="P721" s="178"/>
      <c r="Q721" s="213" t="s">
        <v>371</v>
      </c>
      <c r="R721" s="178"/>
      <c r="S721" s="178"/>
    </row>
    <row r="722" spans="1:19" ht="14.1" customHeight="1" thickBot="1">
      <c r="A722" s="169" t="s">
        <v>73</v>
      </c>
      <c r="B722" s="169"/>
      <c r="C722" s="169"/>
      <c r="D722" s="170"/>
      <c r="E722" s="170"/>
      <c r="F722" s="170"/>
      <c r="G722" s="170"/>
      <c r="H722" s="170"/>
      <c r="I722" s="170"/>
      <c r="J722" s="169"/>
      <c r="K722" s="169"/>
      <c r="L722" s="169"/>
      <c r="M722" s="169"/>
      <c r="N722" s="169"/>
      <c r="O722" s="169"/>
      <c r="P722" s="169"/>
      <c r="Q722" s="214" t="s">
        <v>372</v>
      </c>
      <c r="R722" s="169"/>
      <c r="S722" s="169"/>
    </row>
    <row r="723" spans="1:19" ht="14.1" customHeight="1">
      <c r="A723" s="127">
        <v>1</v>
      </c>
      <c r="B723" s="177"/>
      <c r="C723" s="179" t="s">
        <v>681</v>
      </c>
      <c r="D723" s="259" t="s">
        <v>711</v>
      </c>
      <c r="E723" s="133"/>
      <c r="F723" s="133"/>
      <c r="G723" s="133"/>
      <c r="H723" s="129" t="s">
        <v>597</v>
      </c>
      <c r="I723" s="133"/>
      <c r="J723" s="178"/>
      <c r="K723" s="183"/>
      <c r="L723" s="183"/>
      <c r="M723" s="183"/>
      <c r="N723" s="177"/>
      <c r="O723" s="183"/>
      <c r="P723" s="177"/>
      <c r="Q723" s="177"/>
      <c r="R723" s="177"/>
      <c r="S723" s="183"/>
    </row>
    <row r="724" spans="1:19" ht="14.1" customHeight="1">
      <c r="A724" s="171">
        <v>2</v>
      </c>
      <c r="B724" s="187"/>
      <c r="C724" s="270" t="s">
        <v>712</v>
      </c>
      <c r="D724" s="144" t="s">
        <v>713</v>
      </c>
      <c r="E724" s="144"/>
      <c r="F724" s="144"/>
      <c r="H724" s="234" t="s">
        <v>714</v>
      </c>
      <c r="I724" s="234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</row>
    <row r="725" spans="1:19" ht="14.1" customHeight="1">
      <c r="A725" s="171">
        <v>3</v>
      </c>
      <c r="B725" s="194"/>
      <c r="C725" s="138"/>
      <c r="D725" s="144"/>
      <c r="E725" s="144"/>
      <c r="F725" s="144"/>
      <c r="H725" s="234" t="s">
        <v>715</v>
      </c>
      <c r="I725" s="234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</row>
    <row r="726" spans="1:19" ht="14.1" customHeight="1">
      <c r="A726" s="171">
        <v>4</v>
      </c>
      <c r="B726" s="194"/>
      <c r="C726" s="139"/>
      <c r="D726" s="144" t="s">
        <v>687</v>
      </c>
      <c r="E726" s="144"/>
      <c r="F726" s="144">
        <v>63984</v>
      </c>
      <c r="H726" s="144"/>
      <c r="I726" s="144"/>
      <c r="J726" s="202"/>
      <c r="K726" s="202"/>
      <c r="L726" s="202"/>
      <c r="M726" s="202"/>
      <c r="N726" s="202"/>
      <c r="O726" s="202"/>
      <c r="P726" s="202"/>
      <c r="Q726" s="202"/>
      <c r="R726" s="202"/>
      <c r="S726" s="202"/>
    </row>
    <row r="727" spans="1:19" ht="14.1" customHeight="1">
      <c r="A727" s="171">
        <v>5</v>
      </c>
      <c r="B727" s="199"/>
      <c r="C727" s="139"/>
      <c r="D727" s="144" t="s">
        <v>689</v>
      </c>
      <c r="E727" s="144"/>
      <c r="F727" s="144">
        <v>6639</v>
      </c>
      <c r="H727" s="138"/>
      <c r="I727" s="138"/>
      <c r="J727" s="171"/>
      <c r="K727" s="171"/>
      <c r="L727" s="171"/>
      <c r="M727" s="171"/>
      <c r="N727" s="171"/>
      <c r="O727" s="171"/>
      <c r="P727" s="171"/>
      <c r="Q727" s="171"/>
      <c r="R727" s="171"/>
      <c r="S727" s="171"/>
    </row>
    <row r="728" spans="1:19" ht="14.1" customHeight="1">
      <c r="A728" s="171">
        <v>6</v>
      </c>
      <c r="B728" s="199"/>
      <c r="C728" s="139"/>
      <c r="D728" s="144" t="s">
        <v>690</v>
      </c>
      <c r="E728" s="144"/>
      <c r="F728" s="144">
        <v>85.1</v>
      </c>
    </row>
    <row r="729" spans="1:19" ht="14.1" customHeight="1">
      <c r="A729" s="171">
        <v>7</v>
      </c>
      <c r="B729" s="199"/>
      <c r="C729" s="139"/>
      <c r="D729" s="144" t="s">
        <v>691</v>
      </c>
      <c r="E729" s="144"/>
      <c r="F729" s="144">
        <v>7925.3</v>
      </c>
    </row>
    <row r="730" spans="1:19" ht="14.1" customHeight="1">
      <c r="A730" s="171">
        <v>8</v>
      </c>
      <c r="B730" s="199"/>
      <c r="C730" s="139"/>
      <c r="D730" s="144" t="s">
        <v>704</v>
      </c>
      <c r="E730" s="144"/>
      <c r="F730" s="144">
        <v>752</v>
      </c>
    </row>
    <row r="731" spans="1:19" ht="14.1" customHeight="1">
      <c r="A731" s="171">
        <v>9</v>
      </c>
      <c r="B731" s="199"/>
      <c r="C731" s="139"/>
      <c r="D731" s="144" t="s">
        <v>705</v>
      </c>
      <c r="E731" s="144"/>
      <c r="F731" s="144">
        <v>2261.9</v>
      </c>
    </row>
    <row r="732" spans="1:19" ht="14.1" customHeight="1">
      <c r="A732" s="171">
        <v>10</v>
      </c>
      <c r="B732" s="199"/>
      <c r="C732" s="139"/>
      <c r="D732" s="144" t="s">
        <v>692</v>
      </c>
      <c r="E732" s="144"/>
      <c r="F732" s="144">
        <v>17663.3</v>
      </c>
    </row>
    <row r="733" spans="1:19" ht="14.1" customHeight="1">
      <c r="A733" s="171">
        <v>11</v>
      </c>
      <c r="B733" s="199"/>
      <c r="C733" s="129"/>
      <c r="D733" s="144"/>
      <c r="E733" s="144"/>
      <c r="F733" s="144"/>
    </row>
    <row r="734" spans="1:19" ht="14.1" customHeight="1">
      <c r="A734" s="171">
        <v>12</v>
      </c>
      <c r="B734" s="199"/>
      <c r="C734" s="270" t="s">
        <v>716</v>
      </c>
      <c r="D734" s="144" t="s">
        <v>717</v>
      </c>
      <c r="E734" s="144"/>
      <c r="F734" s="144"/>
      <c r="H734" s="234" t="s">
        <v>718</v>
      </c>
      <c r="I734" s="234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</row>
    <row r="735" spans="1:19" ht="14.1" customHeight="1">
      <c r="A735" s="171">
        <v>13</v>
      </c>
      <c r="B735" s="199"/>
      <c r="C735" s="139"/>
      <c r="D735" s="144"/>
      <c r="E735" s="144"/>
      <c r="F735" s="144"/>
      <c r="H735" s="234" t="s">
        <v>719</v>
      </c>
      <c r="I735" s="234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</row>
    <row r="736" spans="1:19" ht="14.1" customHeight="1">
      <c r="A736" s="171">
        <v>14</v>
      </c>
      <c r="B736" s="199"/>
      <c r="C736" s="139"/>
      <c r="D736" s="144" t="s">
        <v>687</v>
      </c>
      <c r="E736" s="144"/>
      <c r="F736" s="144">
        <v>1480092</v>
      </c>
      <c r="H736" s="234" t="s">
        <v>720</v>
      </c>
      <c r="I736" s="234"/>
      <c r="J736" s="175"/>
      <c r="K736" s="175"/>
      <c r="L736" s="175"/>
      <c r="M736" s="175"/>
      <c r="N736" s="175"/>
      <c r="O736" s="175"/>
      <c r="P736" s="175"/>
      <c r="Q736" s="175"/>
      <c r="R736" s="175"/>
      <c r="S736" s="175"/>
    </row>
    <row r="737" spans="1:19" ht="14.1" customHeight="1">
      <c r="A737" s="171">
        <v>15</v>
      </c>
      <c r="B737" s="199"/>
      <c r="C737" s="139"/>
      <c r="D737" s="144" t="s">
        <v>721</v>
      </c>
      <c r="E737" s="144"/>
      <c r="F737" s="144">
        <v>102983.1</v>
      </c>
      <c r="H737" s="234" t="s">
        <v>722</v>
      </c>
      <c r="I737" s="234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</row>
    <row r="738" spans="1:19" ht="14.1" customHeight="1">
      <c r="A738" s="171">
        <v>16</v>
      </c>
      <c r="B738" s="199"/>
      <c r="C738" s="139"/>
      <c r="D738" s="144"/>
      <c r="E738" s="144"/>
      <c r="F738" s="144"/>
      <c r="H738" s="234" t="s">
        <v>723</v>
      </c>
      <c r="I738" s="234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</row>
    <row r="739" spans="1:19" ht="14.1" customHeight="1">
      <c r="A739" s="171">
        <v>17</v>
      </c>
      <c r="B739" s="199"/>
      <c r="C739" s="139"/>
      <c r="D739" s="144"/>
      <c r="E739" s="144"/>
      <c r="F739" s="144"/>
      <c r="H739" s="234"/>
      <c r="I739" s="234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</row>
    <row r="740" spans="1:19" ht="14.1" customHeight="1">
      <c r="A740" s="171">
        <v>18</v>
      </c>
      <c r="B740" s="199"/>
      <c r="C740" s="270" t="s">
        <v>724</v>
      </c>
      <c r="D740" s="144" t="s">
        <v>725</v>
      </c>
      <c r="E740" s="144"/>
      <c r="F740" s="144"/>
      <c r="H740" s="234" t="s">
        <v>726</v>
      </c>
      <c r="I740" s="234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</row>
    <row r="741" spans="1:19" ht="14.1" customHeight="1">
      <c r="A741" s="171">
        <v>19</v>
      </c>
      <c r="B741" s="199"/>
      <c r="C741" s="139"/>
      <c r="D741" s="144"/>
      <c r="E741" s="144"/>
      <c r="F741" s="144"/>
      <c r="H741" s="234" t="s">
        <v>727</v>
      </c>
      <c r="I741" s="234"/>
      <c r="Q741" s="175"/>
      <c r="R741" s="175"/>
      <c r="S741" s="175"/>
    </row>
    <row r="742" spans="1:19" ht="14.1" customHeight="1">
      <c r="A742" s="171">
        <v>20</v>
      </c>
      <c r="B742" s="199"/>
      <c r="C742" s="138"/>
      <c r="D742" s="144" t="s">
        <v>687</v>
      </c>
      <c r="E742" s="144"/>
      <c r="F742" s="144">
        <v>207</v>
      </c>
      <c r="H742" s="234" t="s">
        <v>728</v>
      </c>
      <c r="I742" s="234"/>
      <c r="J742" s="175"/>
      <c r="K742" s="175"/>
      <c r="L742" s="175"/>
      <c r="M742" s="175"/>
      <c r="N742" s="175"/>
      <c r="O742" s="175"/>
      <c r="P742" s="175"/>
      <c r="R742" s="175"/>
      <c r="S742" s="175"/>
    </row>
    <row r="743" spans="1:19" ht="14.1" customHeight="1">
      <c r="A743" s="171">
        <v>21</v>
      </c>
      <c r="B743" s="199"/>
      <c r="C743" s="129"/>
      <c r="D743" s="144" t="s">
        <v>689</v>
      </c>
      <c r="E743" s="144"/>
      <c r="F743" s="144">
        <v>17.899999999999999</v>
      </c>
      <c r="H743" s="234" t="s">
        <v>729</v>
      </c>
      <c r="I743" s="24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</row>
    <row r="744" spans="1:19" ht="14.1" customHeight="1">
      <c r="A744" s="171">
        <v>22</v>
      </c>
      <c r="B744" s="199"/>
      <c r="C744" s="139"/>
      <c r="D744" s="144" t="s">
        <v>721</v>
      </c>
      <c r="E744" s="144"/>
      <c r="F744" s="144">
        <v>17.899999999999999</v>
      </c>
      <c r="Q744" s="175"/>
      <c r="R744" s="279"/>
      <c r="S744" s="279"/>
    </row>
    <row r="745" spans="1:19" ht="14.1" customHeight="1">
      <c r="A745" s="171">
        <v>23</v>
      </c>
      <c r="B745" s="199"/>
      <c r="C745" s="139"/>
      <c r="D745" s="144"/>
      <c r="E745" s="144"/>
      <c r="F745" s="144"/>
      <c r="H745" s="245"/>
      <c r="I745" s="245"/>
      <c r="J745" s="279"/>
      <c r="K745" s="279"/>
      <c r="L745" s="279"/>
      <c r="M745" s="279"/>
      <c r="N745" s="279"/>
      <c r="O745" s="279"/>
      <c r="P745" s="279"/>
      <c r="Q745" s="279"/>
      <c r="R745" s="279"/>
      <c r="S745" s="279"/>
    </row>
    <row r="746" spans="1:19" ht="14.1" customHeight="1">
      <c r="A746" s="171">
        <v>24</v>
      </c>
      <c r="B746" s="199"/>
      <c r="C746" s="270" t="s">
        <v>730</v>
      </c>
      <c r="D746" s="144" t="s">
        <v>731</v>
      </c>
      <c r="E746" s="144"/>
      <c r="F746" s="144"/>
      <c r="H746" s="234" t="s">
        <v>732</v>
      </c>
      <c r="I746" s="234"/>
      <c r="J746" s="279"/>
      <c r="K746" s="279"/>
      <c r="L746" s="279"/>
      <c r="M746" s="279"/>
      <c r="N746" s="279"/>
      <c r="O746" s="279"/>
      <c r="P746" s="279"/>
      <c r="Q746" s="279"/>
      <c r="R746" s="175"/>
      <c r="S746" s="175"/>
    </row>
    <row r="747" spans="1:19" ht="14.1" customHeight="1">
      <c r="A747" s="171">
        <v>25</v>
      </c>
      <c r="B747" s="199"/>
      <c r="C747" s="139"/>
      <c r="D747" s="144"/>
      <c r="E747" s="144"/>
      <c r="F747" s="144"/>
      <c r="H747" s="234" t="s">
        <v>733</v>
      </c>
      <c r="I747" s="234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</row>
    <row r="748" spans="1:19" ht="14.1" customHeight="1">
      <c r="A748" s="171">
        <v>26</v>
      </c>
      <c r="B748" s="199"/>
      <c r="C748" s="139"/>
      <c r="D748" s="144" t="s">
        <v>687</v>
      </c>
      <c r="E748" s="144"/>
      <c r="F748" s="144">
        <v>410</v>
      </c>
      <c r="H748" s="234" t="s">
        <v>734</v>
      </c>
      <c r="I748" s="234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</row>
    <row r="749" spans="1:19" ht="14.1" customHeight="1">
      <c r="A749" s="171">
        <v>27</v>
      </c>
      <c r="B749" s="199"/>
      <c r="C749" s="139"/>
      <c r="D749" s="144" t="s">
        <v>689</v>
      </c>
      <c r="E749" s="144"/>
      <c r="F749" s="144">
        <v>35.4</v>
      </c>
      <c r="H749" s="234" t="s">
        <v>735</v>
      </c>
      <c r="I749" s="234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</row>
    <row r="750" spans="1:19" ht="14.1" customHeight="1">
      <c r="A750" s="171">
        <v>28</v>
      </c>
      <c r="B750" s="199"/>
      <c r="C750" s="139"/>
      <c r="D750" s="144" t="s">
        <v>721</v>
      </c>
      <c r="E750" s="144"/>
      <c r="F750" s="144">
        <v>35.4</v>
      </c>
      <c r="H750" s="245"/>
      <c r="I750" s="245"/>
      <c r="J750" s="175"/>
      <c r="K750" s="175"/>
      <c r="L750" s="175"/>
      <c r="M750" s="175"/>
      <c r="N750" s="175"/>
      <c r="O750" s="175"/>
      <c r="P750" s="175"/>
      <c r="Q750" s="175"/>
      <c r="R750" s="279"/>
      <c r="S750" s="279"/>
    </row>
    <row r="751" spans="1:19" ht="14.1" customHeight="1">
      <c r="A751" s="171">
        <v>29</v>
      </c>
      <c r="B751" s="199"/>
      <c r="C751" s="129"/>
      <c r="D751" s="139"/>
      <c r="E751" s="139"/>
      <c r="F751" s="139"/>
      <c r="G751" s="139"/>
      <c r="H751" s="245"/>
      <c r="I751" s="245"/>
      <c r="J751" s="279"/>
      <c r="K751" s="279"/>
      <c r="L751" s="279"/>
      <c r="M751" s="279"/>
      <c r="N751" s="279"/>
      <c r="O751" s="279"/>
      <c r="P751" s="279"/>
      <c r="Q751" s="279"/>
      <c r="R751" s="279"/>
      <c r="S751" s="279"/>
    </row>
    <row r="752" spans="1:19" ht="14.1" customHeight="1">
      <c r="A752" s="171">
        <v>30</v>
      </c>
      <c r="B752" s="199"/>
      <c r="C752" s="270" t="s">
        <v>736</v>
      </c>
      <c r="D752" s="269" t="s">
        <v>737</v>
      </c>
      <c r="E752" s="144"/>
      <c r="F752" s="144"/>
      <c r="G752" s="139"/>
      <c r="H752" s="259" t="s">
        <v>738</v>
      </c>
      <c r="I752" s="259"/>
      <c r="J752" s="279"/>
      <c r="K752" s="279"/>
      <c r="L752" s="279"/>
      <c r="M752" s="279"/>
      <c r="N752" s="279"/>
      <c r="O752" s="279"/>
      <c r="P752" s="279"/>
      <c r="Q752" s="279"/>
      <c r="R752" s="180"/>
      <c r="S752" s="180"/>
    </row>
    <row r="753" spans="1:20" ht="14.1" customHeight="1">
      <c r="A753" s="171">
        <v>31</v>
      </c>
      <c r="B753" s="199"/>
      <c r="C753" s="129"/>
      <c r="D753" s="144"/>
      <c r="E753" s="144"/>
      <c r="F753" s="144"/>
      <c r="G753" s="144"/>
      <c r="H753" s="259" t="s">
        <v>739</v>
      </c>
      <c r="I753" s="259"/>
      <c r="J753" s="180"/>
      <c r="K753" s="180"/>
      <c r="L753" s="180"/>
      <c r="M753" s="180"/>
      <c r="N753" s="180"/>
      <c r="O753" s="180"/>
      <c r="P753" s="180"/>
      <c r="Q753" s="180"/>
      <c r="R753" s="180"/>
      <c r="S753" s="180"/>
    </row>
    <row r="754" spans="1:20" ht="14.1" customHeight="1">
      <c r="A754" s="171">
        <v>32</v>
      </c>
      <c r="B754" s="199"/>
      <c r="C754" s="139"/>
      <c r="D754" s="144" t="s">
        <v>687</v>
      </c>
      <c r="E754" s="144"/>
      <c r="F754" s="144">
        <v>18055</v>
      </c>
      <c r="G754" s="144"/>
      <c r="H754" s="259" t="s">
        <v>740</v>
      </c>
      <c r="I754" s="259"/>
      <c r="J754" s="180"/>
      <c r="K754" s="180"/>
      <c r="L754" s="180"/>
      <c r="M754" s="180"/>
      <c r="N754" s="180"/>
      <c r="O754" s="180"/>
      <c r="P754" s="180"/>
      <c r="Q754" s="180"/>
      <c r="R754" s="180"/>
      <c r="S754" s="180"/>
    </row>
    <row r="755" spans="1:20" ht="14.1" customHeight="1">
      <c r="A755" s="171">
        <v>33</v>
      </c>
      <c r="B755" s="199"/>
      <c r="C755" s="139"/>
      <c r="D755" s="144" t="s">
        <v>689</v>
      </c>
      <c r="E755" s="144"/>
      <c r="F755" s="144">
        <v>1048.0999999999999</v>
      </c>
      <c r="G755" s="144"/>
      <c r="H755" s="259" t="s">
        <v>741</v>
      </c>
      <c r="I755" s="259"/>
      <c r="J755" s="180"/>
      <c r="K755" s="180"/>
      <c r="L755" s="180"/>
      <c r="M755" s="180"/>
      <c r="N755" s="180"/>
      <c r="O755" s="180"/>
      <c r="P755" s="180"/>
      <c r="Q755" s="180"/>
      <c r="R755" s="180"/>
      <c r="S755" s="180"/>
    </row>
    <row r="756" spans="1:20" ht="14.1" customHeight="1">
      <c r="A756" s="171">
        <v>34</v>
      </c>
      <c r="B756" s="205"/>
      <c r="C756" s="139"/>
      <c r="D756" s="144" t="s">
        <v>690</v>
      </c>
      <c r="E756" s="144"/>
      <c r="F756" s="144">
        <v>9.8000000000001819</v>
      </c>
      <c r="G756" s="144"/>
      <c r="H756" s="280"/>
      <c r="I756" s="280"/>
      <c r="J756" s="180"/>
      <c r="K756" s="180"/>
      <c r="L756" s="180"/>
      <c r="M756" s="180"/>
      <c r="N756" s="180"/>
      <c r="O756" s="180"/>
      <c r="P756" s="180"/>
      <c r="Q756" s="180"/>
      <c r="R756" s="281"/>
      <c r="S756" s="281"/>
    </row>
    <row r="757" spans="1:20" ht="14.1" customHeight="1">
      <c r="A757" s="171">
        <v>35</v>
      </c>
      <c r="B757" s="199"/>
      <c r="C757" s="139"/>
      <c r="D757" s="144" t="s">
        <v>691</v>
      </c>
      <c r="E757" s="144"/>
      <c r="F757" s="144">
        <v>13</v>
      </c>
      <c r="G757" s="144"/>
      <c r="H757" s="280"/>
      <c r="I757" s="280"/>
      <c r="J757" s="281"/>
      <c r="K757" s="281"/>
      <c r="L757" s="281"/>
      <c r="M757" s="281"/>
      <c r="N757" s="281"/>
      <c r="O757" s="281"/>
      <c r="P757" s="281"/>
      <c r="Q757" s="281"/>
      <c r="R757" s="281"/>
      <c r="S757" s="281"/>
    </row>
    <row r="758" spans="1:20" ht="14.1" customHeight="1">
      <c r="A758" s="171">
        <v>36</v>
      </c>
      <c r="B758" s="199"/>
      <c r="C758" s="139"/>
      <c r="D758" s="144" t="s">
        <v>742</v>
      </c>
      <c r="E758" s="144"/>
      <c r="F758" s="144">
        <v>1070.9000000000001</v>
      </c>
      <c r="G758" s="144"/>
      <c r="H758" s="280"/>
      <c r="I758" s="280"/>
      <c r="J758" s="281"/>
      <c r="K758" s="281"/>
      <c r="L758" s="281"/>
      <c r="M758" s="281"/>
      <c r="N758" s="281"/>
      <c r="O758" s="281"/>
      <c r="P758" s="281"/>
      <c r="Q758" s="281"/>
      <c r="R758" s="281"/>
      <c r="S758" s="281"/>
    </row>
    <row r="759" spans="1:20" ht="14.1" customHeight="1">
      <c r="A759" s="171">
        <v>37</v>
      </c>
      <c r="B759" s="199"/>
      <c r="C759" s="189"/>
      <c r="J759" s="281"/>
      <c r="K759" s="281"/>
      <c r="L759" s="281"/>
      <c r="M759" s="281"/>
      <c r="N759" s="281"/>
      <c r="O759" s="281"/>
      <c r="P759" s="281"/>
      <c r="Q759" s="281"/>
      <c r="R759" s="202"/>
      <c r="S759" s="202"/>
    </row>
    <row r="760" spans="1:20" ht="14.1" customHeight="1">
      <c r="A760" s="171">
        <v>38</v>
      </c>
      <c r="B760" s="199"/>
      <c r="C760" s="196"/>
      <c r="F760" s="144"/>
      <c r="G760" s="144"/>
      <c r="H760" s="144"/>
      <c r="I760" s="144"/>
      <c r="J760" s="220"/>
      <c r="K760" s="202"/>
      <c r="L760" s="220"/>
      <c r="M760" s="202"/>
      <c r="N760" s="202"/>
      <c r="O760" s="202"/>
      <c r="P760" s="202"/>
      <c r="Q760" s="202"/>
      <c r="R760" s="202"/>
      <c r="S760" s="202"/>
    </row>
    <row r="761" spans="1:20" ht="14.1" customHeight="1">
      <c r="A761" s="171">
        <v>39</v>
      </c>
      <c r="B761" s="199"/>
      <c r="C761" s="196"/>
      <c r="F761" s="144"/>
      <c r="G761" s="144"/>
      <c r="H761" s="144"/>
      <c r="I761" s="144"/>
      <c r="J761" s="220"/>
      <c r="K761" s="202"/>
      <c r="L761" s="220"/>
      <c r="M761" s="202"/>
      <c r="N761" s="202"/>
      <c r="O761" s="202"/>
      <c r="P761" s="202"/>
      <c r="Q761" s="202"/>
      <c r="R761" s="202"/>
      <c r="S761" s="202"/>
    </row>
    <row r="762" spans="1:20" ht="14.1" customHeight="1">
      <c r="A762" s="171">
        <v>40</v>
      </c>
      <c r="B762" s="199"/>
      <c r="C762" s="196"/>
      <c r="F762" s="144"/>
      <c r="G762" s="144"/>
      <c r="H762" s="144"/>
      <c r="I762" s="144"/>
      <c r="J762" s="202"/>
      <c r="K762" s="202"/>
      <c r="L762" s="202"/>
      <c r="M762" s="202"/>
      <c r="N762" s="202"/>
      <c r="O762" s="202"/>
      <c r="P762" s="202"/>
      <c r="Q762" s="202"/>
      <c r="R762" s="202"/>
      <c r="S762" s="202"/>
    </row>
    <row r="763" spans="1:20" ht="14.1" customHeight="1">
      <c r="A763" s="171">
        <v>41</v>
      </c>
      <c r="B763" s="199"/>
      <c r="C763" s="196"/>
      <c r="F763" s="144"/>
      <c r="G763" s="144"/>
      <c r="H763" s="144"/>
      <c r="I763" s="144"/>
      <c r="J763" s="202"/>
      <c r="K763" s="202"/>
      <c r="L763" s="202"/>
      <c r="M763" s="202"/>
      <c r="N763" s="202"/>
      <c r="O763" s="202"/>
      <c r="P763" s="202"/>
      <c r="Q763" s="202"/>
      <c r="R763" s="202"/>
      <c r="S763" s="202"/>
    </row>
    <row r="764" spans="1:20" ht="14.1" customHeight="1" thickBot="1">
      <c r="A764" s="169">
        <v>42</v>
      </c>
      <c r="B764" s="169"/>
      <c r="C764" s="169"/>
      <c r="D764" s="170"/>
      <c r="E764" s="170"/>
      <c r="F764" s="170"/>
      <c r="G764" s="170"/>
      <c r="H764" s="170"/>
      <c r="I764" s="170"/>
      <c r="J764" s="169"/>
      <c r="K764" s="169"/>
      <c r="L764" s="169"/>
      <c r="M764" s="169"/>
      <c r="N764" s="169"/>
      <c r="O764" s="169"/>
      <c r="P764" s="169"/>
      <c r="Q764" s="169"/>
      <c r="R764" s="169"/>
      <c r="S764" s="169"/>
    </row>
    <row r="765" spans="1:20" ht="14.1" customHeight="1">
      <c r="A765" s="127" t="s">
        <v>412</v>
      </c>
      <c r="Q765" s="127" t="s">
        <v>413</v>
      </c>
    </row>
    <row r="766" spans="1:20" ht="14.1" customHeight="1" thickBot="1">
      <c r="A766" s="169" t="s">
        <v>364</v>
      </c>
      <c r="B766" s="169"/>
      <c r="C766" s="169"/>
      <c r="D766" s="170"/>
      <c r="E766" s="170"/>
      <c r="F766" s="170"/>
      <c r="G766" s="170"/>
      <c r="H766" s="170" t="s">
        <v>365</v>
      </c>
      <c r="I766" s="170"/>
      <c r="J766" s="169"/>
      <c r="K766" s="169"/>
      <c r="L766" s="169"/>
      <c r="M766" s="169"/>
      <c r="N766" s="169"/>
      <c r="O766" s="169"/>
      <c r="P766" s="169"/>
      <c r="Q766" s="169"/>
      <c r="R766" s="169"/>
      <c r="S766" s="214" t="s">
        <v>743</v>
      </c>
      <c r="T766" s="212"/>
    </row>
    <row r="767" spans="1:20" ht="14.1" customHeight="1">
      <c r="A767" s="127" t="s">
        <v>63</v>
      </c>
      <c r="G767" s="129" t="s">
        <v>367</v>
      </c>
      <c r="H767" s="129" t="s">
        <v>368</v>
      </c>
      <c r="K767" s="172"/>
      <c r="L767" s="172"/>
      <c r="N767" s="172"/>
      <c r="O767" s="172"/>
      <c r="P767" s="172" t="s">
        <v>66</v>
      </c>
      <c r="S767" s="173"/>
    </row>
    <row r="768" spans="1:20" ht="14.1" customHeight="1">
      <c r="H768" s="129" t="s">
        <v>369</v>
      </c>
      <c r="K768" s="174"/>
      <c r="L768" s="175"/>
      <c r="O768" s="174"/>
      <c r="P768" s="174" t="s">
        <v>68</v>
      </c>
      <c r="Q768" s="175" t="s">
        <v>69</v>
      </c>
      <c r="S768" s="176"/>
    </row>
    <row r="769" spans="1:19" ht="14.1" customHeight="1">
      <c r="A769" s="127" t="s">
        <v>70</v>
      </c>
      <c r="K769" s="174"/>
      <c r="L769" s="175"/>
      <c r="M769" s="174"/>
      <c r="P769" s="174"/>
      <c r="Q769" s="175" t="s">
        <v>71</v>
      </c>
      <c r="S769" s="176"/>
    </row>
    <row r="770" spans="1:19" ht="14.1" customHeight="1">
      <c r="K770" s="174"/>
      <c r="L770" s="175"/>
      <c r="M770" s="174"/>
      <c r="P770" s="174"/>
      <c r="Q770" s="175" t="s">
        <v>72</v>
      </c>
      <c r="S770" s="176"/>
    </row>
    <row r="771" spans="1:19" ht="14.1" customHeight="1">
      <c r="A771" s="171"/>
      <c r="B771" s="171"/>
      <c r="C771" s="171"/>
      <c r="D771" s="138"/>
      <c r="E771" s="138"/>
      <c r="F771" s="138"/>
      <c r="G771" s="138"/>
      <c r="H771" s="138"/>
      <c r="I771" s="138"/>
      <c r="J771" s="171"/>
      <c r="K771" s="171"/>
      <c r="L771" s="171"/>
      <c r="M771" s="171"/>
      <c r="N771" s="171"/>
      <c r="O771" s="171"/>
      <c r="P771" s="171"/>
      <c r="Q771" s="213" t="s">
        <v>370</v>
      </c>
      <c r="R771" s="171"/>
      <c r="S771" s="171"/>
    </row>
    <row r="772" spans="1:19" ht="14.1" customHeight="1">
      <c r="B772" s="177"/>
      <c r="C772" s="178"/>
      <c r="D772" s="179"/>
      <c r="E772" s="179"/>
      <c r="F772" s="179"/>
      <c r="G772" s="179"/>
      <c r="H772" s="179"/>
      <c r="I772" s="179"/>
      <c r="J772" s="178"/>
      <c r="K772" s="178"/>
      <c r="L772" s="178"/>
      <c r="M772" s="178"/>
      <c r="N772" s="178"/>
      <c r="O772" s="178"/>
      <c r="P772" s="178"/>
      <c r="Q772" s="213" t="s">
        <v>371</v>
      </c>
      <c r="R772" s="178"/>
      <c r="S772" s="178"/>
    </row>
    <row r="773" spans="1:19" ht="14.1" customHeight="1" thickBot="1">
      <c r="A773" s="169" t="s">
        <v>73</v>
      </c>
      <c r="B773" s="169"/>
      <c r="C773" s="169"/>
      <c r="D773" s="170"/>
      <c r="E773" s="170"/>
      <c r="F773" s="170"/>
      <c r="G773" s="170"/>
      <c r="H773" s="170"/>
      <c r="I773" s="170"/>
      <c r="J773" s="169"/>
      <c r="K773" s="169"/>
      <c r="L773" s="169"/>
      <c r="M773" s="169"/>
      <c r="N773" s="169"/>
      <c r="O773" s="169"/>
      <c r="P773" s="169"/>
      <c r="Q773" s="214" t="s">
        <v>372</v>
      </c>
      <c r="R773" s="169"/>
      <c r="S773" s="169"/>
    </row>
    <row r="774" spans="1:19" ht="14.1" customHeight="1">
      <c r="A774" s="127">
        <v>1</v>
      </c>
      <c r="B774" s="177"/>
      <c r="C774" s="179" t="s">
        <v>681</v>
      </c>
      <c r="D774" s="259" t="s">
        <v>711</v>
      </c>
      <c r="E774" s="133"/>
      <c r="F774" s="133"/>
      <c r="G774" s="133"/>
      <c r="H774" s="129" t="s">
        <v>597</v>
      </c>
      <c r="I774" s="133"/>
      <c r="J774" s="179"/>
      <c r="K774" s="183"/>
      <c r="L774" s="183"/>
      <c r="M774" s="183"/>
      <c r="N774" s="177"/>
      <c r="O774" s="183"/>
      <c r="P774" s="177"/>
      <c r="Q774" s="177"/>
      <c r="R774" s="177"/>
      <c r="S774" s="183"/>
    </row>
    <row r="775" spans="1:19" ht="14.1" customHeight="1">
      <c r="A775" s="127">
        <v>2</v>
      </c>
      <c r="B775" s="177"/>
      <c r="C775" s="270" t="s">
        <v>744</v>
      </c>
      <c r="D775" s="144" t="s">
        <v>745</v>
      </c>
      <c r="E775" s="144"/>
      <c r="F775" s="144"/>
      <c r="G775" s="144"/>
      <c r="H775" s="234" t="s">
        <v>746</v>
      </c>
      <c r="I775" s="234"/>
      <c r="J775" s="234"/>
      <c r="K775" s="175"/>
      <c r="L775" s="175"/>
      <c r="M775" s="175"/>
      <c r="N775" s="175"/>
      <c r="O775" s="175"/>
      <c r="P775" s="175"/>
      <c r="Q775" s="175"/>
      <c r="R775" s="175"/>
      <c r="S775" s="175"/>
    </row>
    <row r="776" spans="1:19" ht="14.1" customHeight="1">
      <c r="A776" s="171">
        <v>3</v>
      </c>
      <c r="B776" s="187"/>
      <c r="C776" s="129"/>
      <c r="D776" s="144"/>
      <c r="E776" s="144"/>
      <c r="F776" s="144"/>
      <c r="G776" s="144"/>
      <c r="H776" s="234" t="s">
        <v>747</v>
      </c>
      <c r="I776" s="234"/>
      <c r="J776" s="234"/>
      <c r="K776" s="175"/>
      <c r="L776" s="175"/>
      <c r="M776" s="175"/>
      <c r="N776" s="175"/>
      <c r="O776" s="175"/>
      <c r="P776" s="175"/>
      <c r="Q776" s="175"/>
      <c r="R776" s="175"/>
      <c r="S776" s="175"/>
    </row>
    <row r="777" spans="1:19" ht="14.1" customHeight="1">
      <c r="A777" s="127">
        <v>4</v>
      </c>
      <c r="B777" s="194"/>
      <c r="C777" s="139"/>
      <c r="D777" s="144" t="s">
        <v>687</v>
      </c>
      <c r="E777" s="144"/>
      <c r="F777" s="144">
        <v>178454</v>
      </c>
      <c r="G777" s="144"/>
      <c r="H777" s="234" t="s">
        <v>748</v>
      </c>
      <c r="I777" s="234"/>
      <c r="J777" s="234"/>
      <c r="K777" s="175"/>
      <c r="L777" s="175"/>
      <c r="M777" s="175"/>
      <c r="N777" s="175"/>
      <c r="O777" s="175"/>
      <c r="P777" s="175"/>
      <c r="Q777" s="175"/>
      <c r="R777" s="175"/>
      <c r="S777" s="175"/>
    </row>
    <row r="778" spans="1:19" ht="14.1" customHeight="1">
      <c r="A778" s="127">
        <v>5</v>
      </c>
      <c r="B778" s="194"/>
      <c r="C778" s="139"/>
      <c r="D778" s="144" t="s">
        <v>689</v>
      </c>
      <c r="E778" s="144"/>
      <c r="F778" s="144">
        <v>7941.5</v>
      </c>
      <c r="G778" s="144"/>
      <c r="H778" s="234" t="s">
        <v>749</v>
      </c>
      <c r="I778" s="234"/>
      <c r="J778" s="234"/>
      <c r="K778" s="175"/>
      <c r="L778" s="175"/>
      <c r="M778" s="175"/>
      <c r="N778" s="175"/>
      <c r="O778" s="175"/>
      <c r="P778" s="175"/>
      <c r="Q778" s="175"/>
      <c r="R778" s="175"/>
      <c r="S778" s="175"/>
    </row>
    <row r="779" spans="1:19" ht="14.1" customHeight="1">
      <c r="A779" s="127">
        <v>6</v>
      </c>
      <c r="B779" s="199"/>
      <c r="C779" s="139"/>
      <c r="D779" s="144" t="s">
        <v>690</v>
      </c>
      <c r="E779" s="144"/>
      <c r="F779" s="144">
        <v>662.1</v>
      </c>
      <c r="G779" s="144"/>
      <c r="H779" s="234" t="s">
        <v>750</v>
      </c>
      <c r="I779" s="234"/>
      <c r="J779" s="234"/>
      <c r="K779" s="175"/>
      <c r="L779" s="175"/>
      <c r="M779" s="175"/>
      <c r="N779" s="175"/>
      <c r="O779" s="175"/>
      <c r="P779" s="175"/>
      <c r="Q779" s="175"/>
      <c r="R779" s="175"/>
      <c r="S779" s="175"/>
    </row>
    <row r="780" spans="1:19" ht="14.1" customHeight="1">
      <c r="A780" s="127">
        <v>7</v>
      </c>
      <c r="B780" s="199"/>
      <c r="C780" s="270"/>
      <c r="D780" s="144" t="s">
        <v>751</v>
      </c>
      <c r="E780" s="144"/>
      <c r="F780" s="144">
        <v>226.1</v>
      </c>
      <c r="G780" s="144"/>
      <c r="H780" s="245"/>
      <c r="I780" s="245"/>
      <c r="J780" s="245"/>
      <c r="K780" s="279"/>
      <c r="L780" s="279"/>
      <c r="M780" s="279"/>
      <c r="N780" s="279"/>
      <c r="O780" s="279"/>
      <c r="P780" s="279"/>
      <c r="Q780" s="279"/>
      <c r="R780" s="279"/>
      <c r="S780" s="279"/>
    </row>
    <row r="781" spans="1:19" ht="14.1" customHeight="1">
      <c r="A781" s="127">
        <v>8</v>
      </c>
      <c r="B781" s="199"/>
      <c r="C781" s="139"/>
      <c r="D781" s="144" t="s">
        <v>752</v>
      </c>
      <c r="E781" s="144"/>
      <c r="F781" s="144">
        <v>41</v>
      </c>
      <c r="G781" s="144"/>
      <c r="H781" s="245"/>
      <c r="I781" s="245"/>
      <c r="J781" s="245"/>
      <c r="K781" s="279"/>
      <c r="L781" s="279"/>
      <c r="M781" s="279"/>
      <c r="N781" s="279"/>
      <c r="O781" s="279"/>
      <c r="P781" s="279"/>
      <c r="Q781" s="279"/>
      <c r="R781" s="279"/>
      <c r="S781" s="279"/>
    </row>
    <row r="782" spans="1:19" ht="14.1" customHeight="1">
      <c r="A782" s="127">
        <v>9</v>
      </c>
      <c r="B782" s="199"/>
      <c r="C782" s="139"/>
      <c r="D782" s="144" t="s">
        <v>691</v>
      </c>
      <c r="E782" s="144"/>
      <c r="F782" s="144">
        <v>267.2</v>
      </c>
      <c r="G782" s="144"/>
      <c r="H782" s="245"/>
      <c r="I782" s="245"/>
      <c r="J782" s="245"/>
      <c r="K782" s="279"/>
      <c r="L782" s="279"/>
      <c r="M782" s="279"/>
      <c r="N782" s="279"/>
      <c r="O782" s="279"/>
      <c r="P782" s="279"/>
      <c r="Q782" s="279"/>
      <c r="R782" s="279"/>
      <c r="S782" s="279"/>
    </row>
    <row r="783" spans="1:19" ht="14.1" customHeight="1">
      <c r="A783" s="127">
        <v>10</v>
      </c>
      <c r="B783" s="199"/>
      <c r="C783" s="139"/>
      <c r="D783" s="144" t="s">
        <v>742</v>
      </c>
      <c r="E783" s="144"/>
      <c r="F783" s="144">
        <v>9137.9</v>
      </c>
      <c r="G783" s="144"/>
      <c r="H783" s="245"/>
      <c r="I783" s="245"/>
      <c r="J783" s="245"/>
      <c r="K783" s="279"/>
      <c r="L783" s="279"/>
      <c r="M783" s="279"/>
      <c r="N783" s="279"/>
      <c r="O783" s="279"/>
      <c r="P783" s="279"/>
      <c r="Q783" s="279"/>
      <c r="R783" s="279"/>
      <c r="S783" s="279"/>
    </row>
    <row r="784" spans="1:19" ht="14.1" customHeight="1">
      <c r="A784" s="127">
        <v>11</v>
      </c>
      <c r="B784" s="199"/>
      <c r="C784" s="189"/>
      <c r="F784" s="144"/>
      <c r="G784" s="144"/>
      <c r="H784" s="246"/>
      <c r="I784" s="246"/>
      <c r="J784" s="246"/>
      <c r="K784" s="255"/>
      <c r="L784" s="255"/>
      <c r="M784" s="255"/>
      <c r="N784" s="255"/>
      <c r="O784" s="255"/>
      <c r="P784" s="255"/>
      <c r="Q784" s="255"/>
      <c r="R784" s="255"/>
      <c r="S784" s="255"/>
    </row>
    <row r="785" spans="1:19" ht="14.1" customHeight="1">
      <c r="A785" s="127">
        <v>12</v>
      </c>
      <c r="B785" s="199"/>
      <c r="C785" s="270" t="s">
        <v>753</v>
      </c>
      <c r="D785" s="139" t="s">
        <v>754</v>
      </c>
      <c r="E785" s="144"/>
      <c r="F785" s="144"/>
      <c r="G785" s="144"/>
      <c r="H785" s="245" t="s">
        <v>755</v>
      </c>
      <c r="I785" s="259" t="s">
        <v>756</v>
      </c>
      <c r="J785" s="259"/>
      <c r="K785" s="279"/>
      <c r="L785" s="279"/>
      <c r="M785" s="279"/>
      <c r="N785" s="279"/>
      <c r="O785" s="279"/>
      <c r="P785" s="279"/>
      <c r="Q785" s="279"/>
      <c r="R785" s="279"/>
      <c r="S785" s="279"/>
    </row>
    <row r="786" spans="1:19" ht="14.1" customHeight="1">
      <c r="A786" s="127">
        <v>13</v>
      </c>
      <c r="B786" s="199"/>
      <c r="C786" s="270"/>
      <c r="D786" s="144"/>
      <c r="E786" s="144"/>
      <c r="F786" s="144"/>
      <c r="G786" s="144"/>
      <c r="I786" s="259" t="s">
        <v>757</v>
      </c>
      <c r="J786" s="129"/>
      <c r="K786" s="180"/>
      <c r="L786" s="180"/>
      <c r="M786" s="180"/>
      <c r="N786" s="180"/>
      <c r="O786" s="180"/>
      <c r="P786" s="180"/>
      <c r="Q786" s="180"/>
      <c r="R786" s="180"/>
      <c r="S786" s="180"/>
    </row>
    <row r="787" spans="1:19" ht="14.1" customHeight="1">
      <c r="A787" s="127">
        <v>14</v>
      </c>
      <c r="B787" s="199"/>
      <c r="C787" s="129"/>
      <c r="D787" s="129" t="s">
        <v>758</v>
      </c>
      <c r="E787" s="144"/>
      <c r="F787" s="144">
        <v>375300</v>
      </c>
      <c r="G787" s="144"/>
      <c r="H787" s="245"/>
      <c r="I787" s="259" t="s">
        <v>759</v>
      </c>
      <c r="J787" s="259"/>
      <c r="K787" s="180"/>
      <c r="L787" s="180"/>
      <c r="M787" s="180"/>
      <c r="N787" s="180"/>
      <c r="O787" s="180"/>
      <c r="P787" s="180"/>
      <c r="Q787" s="180"/>
      <c r="R787" s="180"/>
      <c r="S787" s="180"/>
    </row>
    <row r="788" spans="1:19" ht="14.1" customHeight="1">
      <c r="A788" s="127">
        <v>15</v>
      </c>
      <c r="B788" s="199"/>
      <c r="C788" s="139"/>
      <c r="D788" s="129" t="s">
        <v>760</v>
      </c>
      <c r="E788" s="144"/>
      <c r="F788" s="144">
        <v>70500</v>
      </c>
      <c r="G788" s="144"/>
      <c r="H788" s="245"/>
      <c r="I788" s="259"/>
      <c r="J788" s="259"/>
      <c r="K788" s="180"/>
      <c r="L788" s="180"/>
      <c r="M788" s="180"/>
      <c r="N788" s="180"/>
      <c r="O788" s="180"/>
      <c r="P788" s="180"/>
      <c r="Q788" s="180"/>
      <c r="R788" s="180"/>
      <c r="S788" s="180"/>
    </row>
    <row r="789" spans="1:19" ht="14.1" customHeight="1">
      <c r="A789" s="127">
        <v>16</v>
      </c>
      <c r="B789" s="199"/>
      <c r="C789" s="139"/>
      <c r="D789" s="129" t="s">
        <v>761</v>
      </c>
      <c r="E789" s="144"/>
      <c r="F789" s="144">
        <v>70400</v>
      </c>
      <c r="G789" s="144"/>
      <c r="H789" s="245" t="s">
        <v>762</v>
      </c>
      <c r="I789" s="259" t="s">
        <v>763</v>
      </c>
      <c r="J789" s="259"/>
      <c r="K789" s="180"/>
      <c r="L789" s="180"/>
      <c r="M789" s="180"/>
      <c r="N789" s="180"/>
      <c r="O789" s="180"/>
      <c r="P789" s="180"/>
      <c r="Q789" s="180"/>
      <c r="R789" s="180"/>
      <c r="S789" s="180"/>
    </row>
    <row r="790" spans="1:19" ht="14.1" customHeight="1">
      <c r="A790" s="127">
        <v>17</v>
      </c>
      <c r="B790" s="199"/>
      <c r="C790" s="139"/>
      <c r="D790" s="129" t="s">
        <v>764</v>
      </c>
      <c r="E790" s="144"/>
      <c r="F790" s="144">
        <v>268200</v>
      </c>
      <c r="G790" s="144"/>
      <c r="H790" s="245"/>
      <c r="I790" s="259" t="s">
        <v>765</v>
      </c>
      <c r="J790" s="259"/>
      <c r="K790" s="180"/>
      <c r="L790" s="180"/>
      <c r="M790" s="180"/>
      <c r="N790" s="180"/>
      <c r="O790" s="180"/>
      <c r="P790" s="180"/>
      <c r="Q790" s="180"/>
      <c r="R790" s="180"/>
      <c r="S790" s="180"/>
    </row>
    <row r="791" spans="1:19" ht="14.1" customHeight="1">
      <c r="A791" s="127">
        <v>18</v>
      </c>
      <c r="B791" s="199"/>
      <c r="C791" s="139"/>
      <c r="G791" s="144"/>
      <c r="H791" s="245"/>
      <c r="I791" s="259" t="s">
        <v>766</v>
      </c>
      <c r="J791" s="259"/>
      <c r="K791" s="180"/>
      <c r="L791" s="180"/>
      <c r="M791" s="180"/>
      <c r="N791" s="180"/>
      <c r="O791" s="180"/>
      <c r="P791" s="180"/>
      <c r="Q791" s="180"/>
      <c r="R791" s="180"/>
      <c r="S791" s="180"/>
    </row>
    <row r="792" spans="1:19" ht="14.1" customHeight="1">
      <c r="A792" s="127">
        <v>19</v>
      </c>
      <c r="B792" s="199"/>
      <c r="C792" s="139"/>
      <c r="D792" s="129" t="s">
        <v>767</v>
      </c>
      <c r="E792" s="144"/>
      <c r="F792" s="144">
        <v>71.400000000000006</v>
      </c>
      <c r="G792" s="144"/>
      <c r="J792" s="259"/>
      <c r="K792" s="180"/>
      <c r="L792" s="180"/>
      <c r="M792" s="180"/>
      <c r="N792" s="180"/>
      <c r="O792" s="180"/>
      <c r="P792" s="180"/>
      <c r="Q792" s="180"/>
      <c r="R792" s="180"/>
      <c r="S792" s="180"/>
    </row>
    <row r="793" spans="1:19" ht="14.1" customHeight="1">
      <c r="A793" s="127">
        <v>20</v>
      </c>
      <c r="B793" s="199"/>
      <c r="C793" s="139"/>
      <c r="D793" s="129" t="s">
        <v>768</v>
      </c>
      <c r="E793" s="144"/>
      <c r="F793" s="144">
        <v>16.2</v>
      </c>
      <c r="G793" s="144"/>
      <c r="H793" s="234" t="s">
        <v>769</v>
      </c>
      <c r="I793" s="259" t="s">
        <v>770</v>
      </c>
      <c r="J793" s="259"/>
      <c r="K793" s="180"/>
      <c r="L793" s="180"/>
      <c r="M793" s="180"/>
      <c r="N793" s="180"/>
      <c r="O793" s="180"/>
      <c r="P793" s="180"/>
      <c r="Q793" s="180"/>
      <c r="R793" s="180"/>
      <c r="S793" s="180"/>
    </row>
    <row r="794" spans="1:19" ht="14.1" customHeight="1">
      <c r="A794" s="127">
        <v>21</v>
      </c>
      <c r="B794" s="199"/>
      <c r="C794" s="139"/>
      <c r="D794" s="129" t="s">
        <v>771</v>
      </c>
      <c r="E794" s="144"/>
      <c r="F794" s="144">
        <v>15.3</v>
      </c>
      <c r="G794" s="144"/>
      <c r="H794" s="234" t="s">
        <v>772</v>
      </c>
      <c r="I794" s="259" t="s">
        <v>773</v>
      </c>
      <c r="J794" s="259"/>
      <c r="K794" s="180"/>
      <c r="L794" s="180"/>
      <c r="M794" s="180"/>
      <c r="N794" s="180"/>
      <c r="O794" s="180"/>
      <c r="P794" s="180"/>
      <c r="Q794" s="180"/>
      <c r="R794" s="180"/>
      <c r="S794" s="180"/>
    </row>
    <row r="795" spans="1:19" ht="14.1" customHeight="1">
      <c r="A795" s="127">
        <v>22</v>
      </c>
      <c r="B795" s="199"/>
      <c r="C795" s="139"/>
      <c r="D795" s="129" t="s">
        <v>774</v>
      </c>
      <c r="E795" s="144"/>
      <c r="F795" s="144">
        <v>40.799999999999997</v>
      </c>
      <c r="G795" s="144"/>
      <c r="H795" s="245"/>
      <c r="I795" s="259" t="s">
        <v>775</v>
      </c>
      <c r="J795" s="259"/>
      <c r="K795" s="180"/>
      <c r="L795" s="180"/>
      <c r="M795" s="180"/>
      <c r="N795" s="180"/>
      <c r="O795" s="180"/>
      <c r="P795" s="180"/>
      <c r="Q795" s="180"/>
      <c r="R795" s="180"/>
      <c r="S795" s="180"/>
    </row>
    <row r="796" spans="1:19" ht="14.1" customHeight="1">
      <c r="A796" s="127">
        <v>23</v>
      </c>
      <c r="B796" s="199"/>
      <c r="C796" s="139"/>
      <c r="D796" s="144"/>
      <c r="E796" s="144"/>
      <c r="F796" s="144"/>
      <c r="G796" s="144"/>
      <c r="J796" s="259"/>
      <c r="K796" s="180"/>
      <c r="L796" s="180"/>
      <c r="M796" s="180"/>
      <c r="N796" s="180"/>
      <c r="O796" s="180"/>
      <c r="P796" s="180"/>
      <c r="Q796" s="180"/>
      <c r="R796" s="180"/>
      <c r="S796" s="180"/>
    </row>
    <row r="797" spans="1:19" ht="14.1" customHeight="1">
      <c r="A797" s="127">
        <v>24</v>
      </c>
      <c r="B797" s="199"/>
      <c r="C797" s="139"/>
      <c r="D797" s="144"/>
      <c r="E797" s="144"/>
      <c r="F797" s="144"/>
      <c r="G797" s="144"/>
      <c r="H797" s="278" t="s">
        <v>776</v>
      </c>
      <c r="I797" s="259" t="s">
        <v>777</v>
      </c>
      <c r="J797" s="259"/>
      <c r="K797" s="180"/>
      <c r="L797" s="180"/>
      <c r="M797" s="180"/>
      <c r="N797" s="180"/>
      <c r="O797" s="180"/>
      <c r="P797" s="180"/>
      <c r="Q797" s="180"/>
      <c r="R797" s="180"/>
      <c r="S797" s="180"/>
    </row>
    <row r="798" spans="1:19" ht="14.1" customHeight="1">
      <c r="A798" s="127">
        <v>25</v>
      </c>
      <c r="B798" s="199"/>
      <c r="C798" s="189"/>
      <c r="F798" s="144"/>
      <c r="G798" s="144"/>
      <c r="H798" s="245" t="s">
        <v>778</v>
      </c>
      <c r="I798" s="259" t="s">
        <v>779</v>
      </c>
      <c r="J798" s="282"/>
      <c r="K798" s="255"/>
      <c r="L798" s="254"/>
      <c r="M798" s="255"/>
      <c r="N798" s="255"/>
      <c r="O798" s="255"/>
      <c r="P798" s="255"/>
      <c r="Q798" s="255"/>
      <c r="R798" s="255"/>
      <c r="S798" s="255"/>
    </row>
    <row r="799" spans="1:19" ht="14.1" customHeight="1">
      <c r="A799" s="127">
        <v>26</v>
      </c>
      <c r="B799" s="199"/>
      <c r="C799" s="189"/>
      <c r="F799" s="144"/>
      <c r="G799" s="144"/>
      <c r="H799" s="246"/>
      <c r="I799" s="259" t="s">
        <v>780</v>
      </c>
      <c r="J799" s="282"/>
      <c r="K799" s="255"/>
      <c r="L799" s="254"/>
      <c r="M799" s="255"/>
      <c r="N799" s="255"/>
      <c r="O799" s="255"/>
      <c r="P799" s="255"/>
      <c r="Q799" s="255"/>
      <c r="R799" s="255"/>
      <c r="S799" s="255"/>
    </row>
    <row r="800" spans="1:19" ht="14.1" customHeight="1">
      <c r="A800" s="127">
        <v>27</v>
      </c>
      <c r="B800" s="199"/>
      <c r="C800" s="189"/>
      <c r="F800" s="144"/>
      <c r="G800" s="144"/>
      <c r="H800" s="246"/>
      <c r="I800" s="259" t="s">
        <v>781</v>
      </c>
      <c r="J800" s="282"/>
      <c r="K800" s="255"/>
      <c r="L800" s="254"/>
      <c r="M800" s="255"/>
      <c r="N800" s="255"/>
      <c r="O800" s="255"/>
      <c r="P800" s="255"/>
      <c r="Q800" s="255"/>
      <c r="R800" s="255"/>
      <c r="S800" s="255"/>
    </row>
    <row r="801" spans="1:19" ht="14.1" customHeight="1">
      <c r="A801" s="127">
        <v>28</v>
      </c>
      <c r="B801" s="199"/>
      <c r="C801" s="189"/>
      <c r="F801" s="144"/>
      <c r="G801" s="144"/>
      <c r="H801" s="246"/>
      <c r="I801" s="246"/>
      <c r="J801" s="282"/>
      <c r="K801" s="255"/>
      <c r="L801" s="254"/>
      <c r="M801" s="255"/>
      <c r="N801" s="255"/>
      <c r="O801" s="255"/>
      <c r="P801" s="255"/>
      <c r="Q801" s="255"/>
      <c r="R801" s="255"/>
      <c r="S801" s="255"/>
    </row>
    <row r="802" spans="1:19" ht="14.1" customHeight="1">
      <c r="A802" s="127">
        <v>29</v>
      </c>
      <c r="B802" s="199"/>
      <c r="C802" s="189"/>
      <c r="F802" s="144"/>
      <c r="G802" s="144"/>
      <c r="H802" s="246"/>
      <c r="I802" s="246"/>
      <c r="J802" s="282"/>
      <c r="K802" s="255"/>
      <c r="L802" s="254"/>
      <c r="M802" s="255"/>
      <c r="N802" s="255"/>
      <c r="O802" s="255"/>
      <c r="P802" s="255"/>
      <c r="Q802" s="255"/>
      <c r="R802" s="255"/>
      <c r="S802" s="255"/>
    </row>
    <row r="803" spans="1:19" ht="14.1" customHeight="1">
      <c r="A803" s="127">
        <v>30</v>
      </c>
      <c r="B803" s="199"/>
      <c r="C803" s="189"/>
      <c r="F803" s="144"/>
      <c r="G803" s="144"/>
      <c r="H803" s="144"/>
      <c r="I803" s="144"/>
      <c r="J803" s="143"/>
      <c r="K803" s="202"/>
      <c r="L803" s="220"/>
      <c r="M803" s="202"/>
      <c r="N803" s="202"/>
      <c r="O803" s="202"/>
      <c r="P803" s="202"/>
      <c r="Q803" s="202"/>
      <c r="R803" s="202"/>
      <c r="S803" s="202"/>
    </row>
    <row r="804" spans="1:19" ht="14.1" customHeight="1">
      <c r="A804" s="127">
        <v>31</v>
      </c>
      <c r="B804" s="199"/>
      <c r="C804" s="189"/>
      <c r="F804" s="144"/>
      <c r="G804" s="144"/>
      <c r="H804" s="144"/>
      <c r="I804" s="144"/>
      <c r="J804" s="143"/>
      <c r="K804" s="202"/>
      <c r="L804" s="220"/>
      <c r="M804" s="202"/>
      <c r="N804" s="202"/>
      <c r="O804" s="202"/>
      <c r="P804" s="202"/>
      <c r="Q804" s="202"/>
      <c r="R804" s="202"/>
      <c r="S804" s="202"/>
    </row>
    <row r="805" spans="1:19" ht="14.1" customHeight="1">
      <c r="A805" s="127">
        <v>32</v>
      </c>
      <c r="B805" s="199"/>
      <c r="C805" s="189"/>
      <c r="F805" s="144"/>
      <c r="G805" s="144"/>
      <c r="H805" s="144"/>
      <c r="I805" s="144"/>
      <c r="J805" s="143"/>
      <c r="K805" s="202"/>
      <c r="L805" s="220"/>
      <c r="M805" s="202"/>
      <c r="N805" s="202"/>
      <c r="O805" s="202"/>
      <c r="P805" s="202"/>
      <c r="Q805" s="202"/>
      <c r="R805" s="202"/>
      <c r="S805" s="202"/>
    </row>
    <row r="806" spans="1:19" ht="14.1" customHeight="1">
      <c r="A806" s="127">
        <v>33</v>
      </c>
      <c r="B806" s="199"/>
      <c r="C806" s="189"/>
      <c r="F806" s="144"/>
      <c r="G806" s="144"/>
      <c r="H806" s="144"/>
      <c r="I806" s="144"/>
      <c r="J806" s="143"/>
      <c r="K806" s="202"/>
      <c r="L806" s="220"/>
      <c r="M806" s="202"/>
      <c r="N806" s="202"/>
      <c r="O806" s="202"/>
      <c r="P806" s="202"/>
      <c r="Q806" s="202"/>
      <c r="R806" s="202"/>
      <c r="S806" s="202"/>
    </row>
    <row r="807" spans="1:19" ht="14.1" customHeight="1">
      <c r="A807" s="127">
        <v>34</v>
      </c>
      <c r="B807" s="205"/>
      <c r="C807" s="189"/>
      <c r="F807" s="144"/>
      <c r="G807" s="144"/>
      <c r="H807" s="144"/>
      <c r="I807" s="144"/>
      <c r="J807" s="143"/>
      <c r="K807" s="202"/>
      <c r="L807" s="220"/>
      <c r="M807" s="202"/>
      <c r="N807" s="202"/>
      <c r="O807" s="202"/>
      <c r="P807" s="202"/>
      <c r="Q807" s="202"/>
      <c r="R807" s="202"/>
      <c r="S807" s="202"/>
    </row>
    <row r="808" spans="1:19" ht="14.1" customHeight="1">
      <c r="A808" s="127">
        <v>35</v>
      </c>
      <c r="B808" s="199"/>
      <c r="C808" s="189"/>
      <c r="F808" s="144"/>
      <c r="G808" s="144"/>
      <c r="H808" s="144"/>
      <c r="I808" s="144"/>
      <c r="J808" s="143"/>
      <c r="K808" s="202"/>
      <c r="L808" s="220"/>
      <c r="M808" s="202"/>
      <c r="N808" s="202"/>
      <c r="O808" s="202"/>
      <c r="P808" s="202"/>
      <c r="Q808" s="202"/>
      <c r="R808" s="202"/>
      <c r="S808" s="202"/>
    </row>
    <row r="809" spans="1:19" ht="14.1" customHeight="1">
      <c r="A809" s="127">
        <v>36</v>
      </c>
      <c r="B809" s="199"/>
      <c r="C809" s="196"/>
      <c r="F809" s="144"/>
      <c r="G809" s="144"/>
      <c r="H809" s="144"/>
      <c r="I809" s="144"/>
      <c r="J809" s="220"/>
      <c r="K809" s="202"/>
      <c r="L809" s="220"/>
      <c r="M809" s="202"/>
      <c r="N809" s="202"/>
      <c r="O809" s="202"/>
      <c r="P809" s="202"/>
      <c r="Q809" s="202"/>
      <c r="R809" s="202"/>
      <c r="S809" s="202"/>
    </row>
    <row r="810" spans="1:19" ht="14.1" customHeight="1">
      <c r="A810" s="127">
        <v>37</v>
      </c>
      <c r="B810" s="199"/>
      <c r="C810" s="196"/>
      <c r="F810" s="144"/>
      <c r="G810" s="144"/>
      <c r="H810" s="144"/>
      <c r="I810" s="144"/>
      <c r="J810" s="220"/>
      <c r="K810" s="202"/>
      <c r="L810" s="220"/>
      <c r="M810" s="202"/>
      <c r="N810" s="202"/>
      <c r="O810" s="202"/>
      <c r="P810" s="202"/>
      <c r="Q810" s="202"/>
      <c r="R810" s="202"/>
      <c r="S810" s="202"/>
    </row>
    <row r="811" spans="1:19" ht="14.1" customHeight="1">
      <c r="A811" s="127">
        <v>38</v>
      </c>
      <c r="B811" s="199"/>
      <c r="C811" s="196"/>
      <c r="F811" s="144"/>
      <c r="G811" s="144"/>
      <c r="H811" s="144"/>
      <c r="I811" s="144"/>
      <c r="J811" s="220"/>
      <c r="K811" s="202"/>
      <c r="L811" s="220"/>
      <c r="M811" s="202"/>
      <c r="N811" s="202"/>
      <c r="O811" s="202"/>
      <c r="P811" s="202"/>
      <c r="Q811" s="202"/>
      <c r="R811" s="202"/>
      <c r="S811" s="202"/>
    </row>
    <row r="812" spans="1:19" ht="14.1" customHeight="1">
      <c r="A812" s="127">
        <v>39</v>
      </c>
      <c r="B812" s="199"/>
      <c r="C812" s="196"/>
      <c r="F812" s="144"/>
      <c r="G812" s="144"/>
      <c r="H812" s="144"/>
      <c r="I812" s="144"/>
      <c r="J812" s="220"/>
      <c r="K812" s="202"/>
      <c r="L812" s="220"/>
      <c r="M812" s="202"/>
      <c r="N812" s="202"/>
      <c r="O812" s="202"/>
      <c r="P812" s="202"/>
      <c r="Q812" s="202"/>
      <c r="R812" s="202"/>
      <c r="S812" s="202"/>
    </row>
    <row r="813" spans="1:19" ht="14.1" customHeight="1">
      <c r="A813" s="127">
        <v>40</v>
      </c>
      <c r="B813" s="199"/>
      <c r="C813" s="196"/>
      <c r="F813" s="144"/>
      <c r="G813" s="144"/>
      <c r="H813" s="144"/>
      <c r="I813" s="144"/>
      <c r="J813" s="202"/>
      <c r="K813" s="202"/>
      <c r="L813" s="202"/>
      <c r="M813" s="202"/>
      <c r="N813" s="202"/>
      <c r="O813" s="202"/>
      <c r="P813" s="202"/>
      <c r="Q813" s="202"/>
      <c r="R813" s="202"/>
      <c r="S813" s="202"/>
    </row>
    <row r="814" spans="1:19" ht="14.1" customHeight="1">
      <c r="A814" s="127">
        <v>41</v>
      </c>
      <c r="B814" s="199"/>
      <c r="C814" s="196"/>
      <c r="F814" s="144"/>
      <c r="G814" s="144"/>
      <c r="H814" s="144"/>
      <c r="I814" s="144"/>
      <c r="J814" s="202"/>
      <c r="K814" s="202"/>
      <c r="L814" s="202"/>
      <c r="M814" s="202"/>
      <c r="N814" s="202"/>
      <c r="O814" s="202"/>
      <c r="P814" s="202"/>
      <c r="Q814" s="202"/>
      <c r="R814" s="202"/>
      <c r="S814" s="202"/>
    </row>
    <row r="815" spans="1:19" ht="14.1" customHeight="1" thickBot="1">
      <c r="A815" s="169">
        <v>42</v>
      </c>
      <c r="B815" s="169"/>
      <c r="C815" s="169"/>
      <c r="D815" s="170"/>
      <c r="E815" s="170"/>
      <c r="F815" s="170"/>
      <c r="G815" s="170"/>
      <c r="H815" s="170"/>
      <c r="I815" s="170"/>
      <c r="J815" s="169"/>
      <c r="K815" s="169"/>
      <c r="L815" s="169"/>
      <c r="M815" s="169"/>
      <c r="N815" s="169"/>
      <c r="O815" s="169"/>
      <c r="P815" s="169"/>
      <c r="Q815" s="169"/>
      <c r="R815" s="169"/>
      <c r="S815" s="169"/>
    </row>
    <row r="816" spans="1:19" ht="14.1" customHeight="1">
      <c r="A816" s="127" t="s">
        <v>412</v>
      </c>
      <c r="Q816" s="127" t="s">
        <v>413</v>
      </c>
    </row>
    <row r="817" spans="1:20" ht="14.1" customHeight="1" thickBot="1">
      <c r="A817" s="169" t="s">
        <v>364</v>
      </c>
      <c r="B817" s="169"/>
      <c r="C817" s="169"/>
      <c r="D817" s="170"/>
      <c r="E817" s="170"/>
      <c r="F817" s="170"/>
      <c r="G817" s="170"/>
      <c r="H817" s="170" t="s">
        <v>365</v>
      </c>
      <c r="I817" s="170"/>
      <c r="J817" s="169"/>
      <c r="K817" s="169"/>
      <c r="L817" s="169"/>
      <c r="M817" s="169"/>
      <c r="N817" s="169"/>
      <c r="O817" s="169"/>
      <c r="P817" s="169"/>
      <c r="Q817" s="169"/>
      <c r="R817" s="169"/>
      <c r="S817" s="169" t="s">
        <v>782</v>
      </c>
      <c r="T817" s="212"/>
    </row>
    <row r="818" spans="1:20" ht="14.1" customHeight="1">
      <c r="A818" s="127" t="s">
        <v>63</v>
      </c>
      <c r="G818" s="129" t="s">
        <v>367</v>
      </c>
      <c r="H818" s="129" t="s">
        <v>368</v>
      </c>
      <c r="K818" s="172"/>
      <c r="L818" s="172"/>
      <c r="N818" s="172"/>
      <c r="O818" s="172"/>
      <c r="P818" s="172" t="s">
        <v>66</v>
      </c>
      <c r="S818" s="173"/>
    </row>
    <row r="819" spans="1:20" ht="14.1" customHeight="1">
      <c r="H819" s="129" t="s">
        <v>369</v>
      </c>
      <c r="K819" s="174"/>
      <c r="L819" s="175"/>
      <c r="O819" s="174"/>
      <c r="P819" s="174" t="s">
        <v>68</v>
      </c>
      <c r="Q819" s="175" t="s">
        <v>69</v>
      </c>
      <c r="S819" s="176"/>
    </row>
    <row r="820" spans="1:20" ht="14.1" customHeight="1">
      <c r="A820" s="127" t="s">
        <v>70</v>
      </c>
      <c r="K820" s="174"/>
      <c r="L820" s="175"/>
      <c r="M820" s="174"/>
      <c r="P820" s="174"/>
      <c r="Q820" s="175" t="s">
        <v>71</v>
      </c>
      <c r="S820" s="176"/>
    </row>
    <row r="821" spans="1:20" ht="14.1" customHeight="1">
      <c r="K821" s="174"/>
      <c r="L821" s="175"/>
      <c r="M821" s="174"/>
      <c r="P821" s="174"/>
      <c r="Q821" s="175" t="s">
        <v>72</v>
      </c>
      <c r="S821" s="176"/>
    </row>
    <row r="822" spans="1:20" ht="14.1" customHeight="1">
      <c r="A822" s="171"/>
      <c r="B822" s="171"/>
      <c r="C822" s="171"/>
      <c r="D822" s="138"/>
      <c r="E822" s="138"/>
      <c r="F822" s="138"/>
      <c r="G822" s="138"/>
      <c r="H822" s="138"/>
      <c r="I822" s="138"/>
      <c r="J822" s="171"/>
      <c r="K822" s="171"/>
      <c r="L822" s="171"/>
      <c r="M822" s="171"/>
      <c r="N822" s="171"/>
      <c r="O822" s="171"/>
      <c r="P822" s="171"/>
      <c r="Q822" s="213" t="s">
        <v>370</v>
      </c>
      <c r="R822" s="171"/>
      <c r="S822" s="171"/>
    </row>
    <row r="823" spans="1:20" ht="14.1" customHeight="1">
      <c r="B823" s="177"/>
      <c r="C823" s="178"/>
      <c r="D823" s="179"/>
      <c r="E823" s="179"/>
      <c r="F823" s="179"/>
      <c r="G823" s="179"/>
      <c r="H823" s="179"/>
      <c r="I823" s="179"/>
      <c r="J823" s="178"/>
      <c r="K823" s="178"/>
      <c r="L823" s="178"/>
      <c r="M823" s="178"/>
      <c r="N823" s="178"/>
      <c r="O823" s="178"/>
      <c r="P823" s="178"/>
      <c r="Q823" s="213" t="s">
        <v>371</v>
      </c>
      <c r="R823" s="178"/>
      <c r="S823" s="178"/>
    </row>
    <row r="824" spans="1:20" ht="14.1" customHeight="1" thickBot="1">
      <c r="A824" s="169" t="s">
        <v>73</v>
      </c>
      <c r="B824" s="169"/>
      <c r="C824" s="169"/>
      <c r="D824" s="170"/>
      <c r="E824" s="170"/>
      <c r="F824" s="170"/>
      <c r="G824" s="170"/>
      <c r="H824" s="170"/>
      <c r="I824" s="170"/>
      <c r="J824" s="169"/>
      <c r="K824" s="169"/>
      <c r="L824" s="169"/>
      <c r="M824" s="169"/>
      <c r="N824" s="169"/>
      <c r="O824" s="169"/>
      <c r="P824" s="169"/>
      <c r="Q824" s="214" t="s">
        <v>372</v>
      </c>
      <c r="R824" s="169"/>
      <c r="S824" s="169"/>
    </row>
    <row r="825" spans="1:20" ht="14.1" customHeight="1">
      <c r="A825" s="127">
        <v>1</v>
      </c>
      <c r="B825" s="177"/>
      <c r="C825" s="178" t="s">
        <v>783</v>
      </c>
      <c r="D825" s="259" t="s">
        <v>784</v>
      </c>
      <c r="E825" s="133"/>
      <c r="F825" s="133"/>
      <c r="G825" s="133"/>
      <c r="H825" s="133"/>
      <c r="I825" s="133"/>
      <c r="J825" s="178"/>
      <c r="K825" s="183"/>
      <c r="L825" s="183"/>
      <c r="M825" s="183"/>
      <c r="N825" s="177"/>
      <c r="O825" s="183"/>
      <c r="P825" s="177"/>
      <c r="Q825" s="177"/>
      <c r="R825" s="177"/>
      <c r="S825" s="183"/>
    </row>
    <row r="826" spans="1:20" ht="14.1" customHeight="1">
      <c r="A826" s="127">
        <v>2</v>
      </c>
      <c r="B826" s="177"/>
      <c r="D826" s="189" t="s">
        <v>785</v>
      </c>
      <c r="F826" s="144"/>
      <c r="G826" s="144"/>
      <c r="H826" s="144"/>
      <c r="I826" s="144"/>
      <c r="J826" s="143"/>
      <c r="K826" s="143"/>
      <c r="L826" s="129"/>
      <c r="M826" s="143" t="s">
        <v>597</v>
      </c>
      <c r="N826" s="144"/>
      <c r="O826" s="215"/>
      <c r="P826" s="215"/>
      <c r="Q826" s="215"/>
      <c r="R826" s="215"/>
      <c r="S826" s="186"/>
    </row>
    <row r="827" spans="1:20" ht="14.1" customHeight="1">
      <c r="A827" s="171">
        <v>3</v>
      </c>
      <c r="B827" s="187"/>
      <c r="C827" s="189"/>
      <c r="F827" s="144"/>
      <c r="G827" s="144"/>
      <c r="H827" s="144"/>
      <c r="I827" s="144"/>
      <c r="J827" s="144"/>
      <c r="K827" s="144"/>
      <c r="L827" s="129"/>
      <c r="M827" s="144"/>
      <c r="N827" s="144"/>
      <c r="O827" s="189"/>
      <c r="P827" s="189"/>
      <c r="Q827" s="189"/>
      <c r="R827" s="189"/>
      <c r="S827" s="192"/>
    </row>
    <row r="828" spans="1:20" ht="14.1" customHeight="1">
      <c r="A828" s="127">
        <v>4</v>
      </c>
      <c r="B828" s="194"/>
      <c r="D828" s="189" t="s">
        <v>786</v>
      </c>
      <c r="G828" s="144"/>
      <c r="H828" s="144"/>
      <c r="I828" s="144"/>
      <c r="J828" s="144"/>
      <c r="K828" s="144"/>
      <c r="L828" s="129"/>
      <c r="M828" s="129"/>
      <c r="N828" s="144"/>
      <c r="O828" s="139"/>
      <c r="P828" s="139"/>
      <c r="Q828" s="139"/>
      <c r="R828" s="139"/>
      <c r="S828" s="196"/>
    </row>
    <row r="829" spans="1:20" ht="14.1" customHeight="1">
      <c r="A829" s="127">
        <v>5</v>
      </c>
      <c r="B829" s="194"/>
      <c r="C829" s="189"/>
      <c r="F829" s="144"/>
      <c r="G829" s="144"/>
      <c r="H829" s="144"/>
      <c r="I829" s="144"/>
      <c r="J829" s="144"/>
      <c r="K829" s="144"/>
      <c r="L829" s="129"/>
      <c r="M829" s="144"/>
      <c r="N829" s="144"/>
      <c r="O829" s="144"/>
      <c r="P829" s="144"/>
      <c r="Q829" s="144"/>
      <c r="R829" s="144"/>
      <c r="S829" s="198"/>
    </row>
    <row r="830" spans="1:20" ht="14.1" customHeight="1">
      <c r="A830" s="127">
        <v>6</v>
      </c>
      <c r="B830" s="199"/>
      <c r="C830" s="129"/>
      <c r="D830" s="189" t="s">
        <v>787</v>
      </c>
      <c r="F830" s="144"/>
      <c r="G830" s="144"/>
      <c r="H830" s="144"/>
      <c r="I830" s="144"/>
      <c r="J830" s="144"/>
      <c r="K830" s="144"/>
      <c r="L830" s="129"/>
      <c r="M830" s="144"/>
      <c r="N830" s="144"/>
      <c r="O830" s="144"/>
      <c r="P830" s="144"/>
      <c r="Q830" s="144"/>
      <c r="R830" s="144"/>
      <c r="S830" s="202"/>
    </row>
    <row r="831" spans="1:20" ht="14.1" customHeight="1">
      <c r="A831" s="127">
        <v>7</v>
      </c>
      <c r="B831" s="199"/>
      <c r="C831" s="189"/>
      <c r="E831" s="129" t="s">
        <v>788</v>
      </c>
      <c r="F831" s="144"/>
      <c r="G831" s="144"/>
      <c r="H831" s="144"/>
      <c r="I831" s="144"/>
      <c r="J831" s="144"/>
      <c r="K831" s="144"/>
      <c r="L831" s="129"/>
      <c r="M831" s="144" t="s">
        <v>789</v>
      </c>
      <c r="N831" s="144"/>
      <c r="O831" s="144"/>
      <c r="P831" s="144"/>
      <c r="Q831" s="144"/>
      <c r="R831" s="144"/>
      <c r="S831" s="202"/>
    </row>
    <row r="832" spans="1:20" ht="14.1" customHeight="1">
      <c r="A832" s="127">
        <v>8</v>
      </c>
      <c r="B832" s="199"/>
      <c r="C832" s="189"/>
      <c r="E832" s="129" t="s">
        <v>790</v>
      </c>
      <c r="F832" s="144"/>
      <c r="G832" s="144"/>
      <c r="H832" s="144"/>
      <c r="I832" s="144"/>
      <c r="J832" s="144"/>
      <c r="K832" s="144"/>
      <c r="L832" s="129"/>
      <c r="M832" s="144"/>
      <c r="N832" s="144"/>
      <c r="O832" s="144"/>
      <c r="P832" s="144"/>
      <c r="Q832" s="144"/>
      <c r="R832" s="144"/>
      <c r="S832" s="202"/>
    </row>
    <row r="833" spans="1:19" ht="14.1" customHeight="1">
      <c r="A833" s="127">
        <v>9</v>
      </c>
      <c r="B833" s="199"/>
      <c r="C833" s="189"/>
      <c r="F833" s="144"/>
      <c r="G833" s="144"/>
      <c r="H833" s="144"/>
      <c r="I833" s="144"/>
      <c r="J833" s="144"/>
      <c r="K833" s="144"/>
      <c r="L833" s="129"/>
      <c r="M833" s="144"/>
      <c r="N833" s="144"/>
      <c r="O833" s="144"/>
      <c r="P833" s="144"/>
      <c r="Q833" s="144"/>
      <c r="R833" s="144"/>
      <c r="S833" s="202"/>
    </row>
    <row r="834" spans="1:19" ht="14.1" customHeight="1">
      <c r="A834" s="127">
        <v>10</v>
      </c>
      <c r="B834" s="199"/>
      <c r="C834" s="189"/>
      <c r="E834" s="129" t="s">
        <v>791</v>
      </c>
      <c r="F834" s="144"/>
      <c r="G834" s="144"/>
      <c r="H834" s="144"/>
      <c r="I834" s="144"/>
      <c r="J834" s="144"/>
      <c r="K834" s="144"/>
      <c r="L834" s="129"/>
      <c r="M834" s="144" t="s">
        <v>792</v>
      </c>
      <c r="N834" s="144"/>
      <c r="O834" s="144"/>
      <c r="P834" s="144"/>
      <c r="Q834" s="144"/>
      <c r="R834" s="144"/>
      <c r="S834" s="202"/>
    </row>
    <row r="835" spans="1:19" ht="14.1" customHeight="1">
      <c r="A835" s="127">
        <v>11</v>
      </c>
      <c r="B835" s="199"/>
      <c r="C835" s="189"/>
      <c r="J835" s="129"/>
      <c r="K835" s="129"/>
      <c r="L835" s="129"/>
      <c r="M835" s="129"/>
      <c r="N835" s="144"/>
      <c r="O835" s="144"/>
      <c r="P835" s="144"/>
      <c r="Q835" s="144"/>
      <c r="R835" s="144"/>
      <c r="S835" s="202"/>
    </row>
    <row r="836" spans="1:19" ht="14.1" customHeight="1">
      <c r="A836" s="127">
        <v>12</v>
      </c>
      <c r="B836" s="199"/>
      <c r="C836" s="189"/>
      <c r="D836" s="129" t="s">
        <v>793</v>
      </c>
      <c r="F836" s="144"/>
      <c r="G836" s="144"/>
      <c r="H836" s="144"/>
      <c r="I836" s="144"/>
      <c r="J836" s="144"/>
      <c r="K836" s="144"/>
      <c r="L836" s="144"/>
      <c r="M836" s="144"/>
      <c r="P836" s="144"/>
      <c r="Q836" s="144"/>
      <c r="R836" s="144"/>
      <c r="S836" s="202"/>
    </row>
    <row r="837" spans="1:19" ht="14.1" customHeight="1">
      <c r="A837" s="127">
        <v>13</v>
      </c>
      <c r="B837" s="199"/>
      <c r="C837" s="189"/>
      <c r="E837" s="129" t="s">
        <v>794</v>
      </c>
      <c r="F837" s="144"/>
      <c r="G837" s="144"/>
      <c r="H837" s="144"/>
      <c r="I837" s="144"/>
      <c r="J837" s="144"/>
      <c r="K837" s="144"/>
      <c r="L837" s="144"/>
      <c r="M837" s="144" t="s">
        <v>795</v>
      </c>
      <c r="P837" s="144"/>
      <c r="Q837" s="144"/>
      <c r="R837" s="144"/>
      <c r="S837" s="202"/>
    </row>
    <row r="838" spans="1:19" ht="14.1" customHeight="1">
      <c r="A838" s="127">
        <v>14</v>
      </c>
      <c r="B838" s="199"/>
      <c r="C838" s="189"/>
      <c r="F838" s="144"/>
      <c r="G838" s="144"/>
      <c r="H838" s="144"/>
      <c r="I838" s="144"/>
      <c r="J838" s="144"/>
      <c r="K838" s="144"/>
      <c r="L838" s="144"/>
      <c r="M838" s="247" t="s">
        <v>796</v>
      </c>
      <c r="N838" s="144"/>
      <c r="O838" s="144"/>
      <c r="P838" s="144"/>
      <c r="Q838" s="144"/>
      <c r="R838" s="144"/>
      <c r="S838" s="202"/>
    </row>
    <row r="839" spans="1:19" ht="14.1" customHeight="1">
      <c r="A839" s="127">
        <v>15</v>
      </c>
      <c r="B839" s="199"/>
      <c r="C839" s="189"/>
      <c r="D839" s="129" t="s">
        <v>797</v>
      </c>
      <c r="J839" s="129"/>
      <c r="K839" s="129"/>
      <c r="L839" s="129"/>
      <c r="M839" s="129"/>
      <c r="N839" s="144"/>
      <c r="O839" s="144"/>
      <c r="P839" s="144"/>
      <c r="Q839" s="144"/>
      <c r="R839" s="144"/>
      <c r="S839" s="202"/>
    </row>
    <row r="840" spans="1:19" ht="14.1" customHeight="1">
      <c r="A840" s="127">
        <v>16</v>
      </c>
      <c r="B840" s="199"/>
      <c r="C840" s="129"/>
      <c r="E840" s="129" t="s">
        <v>794</v>
      </c>
      <c r="J840" s="129"/>
      <c r="K840" s="129"/>
      <c r="L840" s="129"/>
      <c r="M840" s="144" t="s">
        <v>798</v>
      </c>
      <c r="N840" s="144"/>
      <c r="O840" s="144"/>
      <c r="P840" s="144"/>
      <c r="Q840" s="144"/>
      <c r="R840" s="144"/>
      <c r="S840" s="202"/>
    </row>
    <row r="841" spans="1:19" ht="14.1" customHeight="1">
      <c r="A841" s="127">
        <v>17</v>
      </c>
      <c r="B841" s="199"/>
      <c r="C841" s="189"/>
      <c r="J841" s="129"/>
      <c r="K841" s="129"/>
      <c r="L841" s="129"/>
      <c r="M841" s="247"/>
      <c r="N841" s="144"/>
      <c r="O841" s="144"/>
      <c r="P841" s="144"/>
      <c r="Q841" s="144"/>
      <c r="R841" s="144"/>
      <c r="S841" s="202"/>
    </row>
    <row r="842" spans="1:19" ht="14.1" customHeight="1">
      <c r="A842" s="127">
        <v>18</v>
      </c>
      <c r="B842" s="199"/>
      <c r="C842" s="189"/>
      <c r="D842" s="129" t="s">
        <v>799</v>
      </c>
      <c r="J842" s="129"/>
      <c r="K842" s="129"/>
      <c r="L842" s="129"/>
      <c r="M842" s="129"/>
      <c r="N842" s="144"/>
      <c r="O842" s="144"/>
      <c r="P842" s="144"/>
      <c r="Q842" s="144"/>
      <c r="R842" s="144"/>
      <c r="S842" s="202"/>
    </row>
    <row r="843" spans="1:19" ht="14.1" customHeight="1">
      <c r="A843" s="127">
        <v>19</v>
      </c>
      <c r="B843" s="199"/>
      <c r="C843" s="189"/>
      <c r="E843" s="129" t="s">
        <v>794</v>
      </c>
      <c r="J843" s="129"/>
      <c r="K843" s="129"/>
      <c r="L843" s="129"/>
      <c r="M843" s="144" t="s">
        <v>800</v>
      </c>
      <c r="N843" s="144"/>
      <c r="O843" s="144"/>
      <c r="P843" s="144"/>
      <c r="Q843" s="144"/>
      <c r="R843" s="144"/>
      <c r="S843" s="202"/>
    </row>
    <row r="844" spans="1:19" ht="14.1" customHeight="1">
      <c r="A844" s="127">
        <v>20</v>
      </c>
      <c r="B844" s="199"/>
      <c r="C844" s="189"/>
      <c r="J844" s="129"/>
      <c r="K844" s="129"/>
      <c r="L844" s="129"/>
      <c r="N844" s="144"/>
      <c r="O844" s="144"/>
      <c r="P844" s="144"/>
      <c r="Q844" s="144"/>
      <c r="R844" s="144"/>
      <c r="S844" s="202"/>
    </row>
    <row r="845" spans="1:19" ht="14.1" customHeight="1">
      <c r="A845" s="127">
        <v>21</v>
      </c>
      <c r="B845" s="199"/>
      <c r="C845" s="189"/>
      <c r="D845" s="129" t="s">
        <v>801</v>
      </c>
      <c r="J845" s="129"/>
      <c r="K845" s="129"/>
      <c r="L845" s="129"/>
      <c r="M845" s="129"/>
      <c r="N845" s="144"/>
      <c r="O845" s="144"/>
      <c r="P845" s="144"/>
      <c r="Q845" s="144"/>
      <c r="R845" s="144"/>
      <c r="S845" s="202"/>
    </row>
    <row r="846" spans="1:19" ht="14.1" customHeight="1">
      <c r="A846" s="127">
        <v>22</v>
      </c>
      <c r="B846" s="199"/>
      <c r="C846" s="189"/>
      <c r="E846" s="129" t="s">
        <v>794</v>
      </c>
      <c r="F846" s="144"/>
      <c r="G846" s="144"/>
      <c r="H846" s="144"/>
      <c r="I846" s="144"/>
      <c r="J846" s="144"/>
      <c r="K846" s="144"/>
      <c r="L846" s="144"/>
      <c r="M846" s="144" t="s">
        <v>802</v>
      </c>
      <c r="N846" s="144"/>
      <c r="O846" s="144"/>
      <c r="P846" s="144"/>
      <c r="Q846" s="144"/>
      <c r="R846" s="144"/>
      <c r="S846" s="202"/>
    </row>
    <row r="847" spans="1:19" ht="14.1" customHeight="1">
      <c r="A847" s="127">
        <v>23</v>
      </c>
      <c r="B847" s="199"/>
      <c r="C847" s="189"/>
      <c r="F847" s="144"/>
      <c r="G847" s="144"/>
      <c r="H847" s="144"/>
      <c r="I847" s="144"/>
      <c r="J847" s="143"/>
      <c r="K847" s="144"/>
      <c r="L847" s="143"/>
      <c r="N847" s="144"/>
      <c r="O847" s="144"/>
      <c r="P847" s="144"/>
      <c r="Q847" s="144"/>
      <c r="R847" s="144"/>
      <c r="S847" s="202"/>
    </row>
    <row r="848" spans="1:19" ht="14.1" customHeight="1">
      <c r="A848" s="127">
        <v>24</v>
      </c>
      <c r="B848" s="199"/>
      <c r="C848" s="189"/>
      <c r="D848" s="129" t="s">
        <v>803</v>
      </c>
      <c r="F848" s="144"/>
      <c r="G848" s="144"/>
      <c r="H848" s="144"/>
      <c r="I848" s="144"/>
      <c r="J848" s="143"/>
      <c r="K848" s="144"/>
      <c r="L848" s="143"/>
      <c r="M848" s="144"/>
      <c r="N848" s="144"/>
      <c r="O848" s="144"/>
      <c r="P848" s="144"/>
      <c r="Q848" s="144"/>
      <c r="R848" s="144"/>
      <c r="S848" s="202"/>
    </row>
    <row r="849" spans="1:19" ht="14.1" customHeight="1">
      <c r="A849" s="127">
        <v>25</v>
      </c>
      <c r="B849" s="199"/>
      <c r="C849" s="189"/>
      <c r="E849" s="129" t="s">
        <v>804</v>
      </c>
      <c r="F849" s="144"/>
      <c r="G849" s="144"/>
      <c r="H849" s="144"/>
      <c r="I849" s="144"/>
      <c r="J849" s="143"/>
      <c r="K849" s="144"/>
      <c r="L849" s="143"/>
      <c r="M849" s="144" t="s">
        <v>805</v>
      </c>
      <c r="N849" s="144"/>
      <c r="O849" s="144"/>
      <c r="P849" s="144"/>
      <c r="Q849" s="144"/>
      <c r="R849" s="144"/>
      <c r="S849" s="202"/>
    </row>
    <row r="850" spans="1:19" ht="14.1" customHeight="1">
      <c r="A850" s="127">
        <v>26</v>
      </c>
      <c r="B850" s="199"/>
      <c r="C850" s="189"/>
      <c r="E850" s="129" t="s">
        <v>806</v>
      </c>
      <c r="F850" s="144"/>
      <c r="G850" s="144"/>
      <c r="H850" s="144"/>
      <c r="I850" s="144"/>
      <c r="J850" s="143"/>
      <c r="K850" s="144"/>
      <c r="L850" s="143"/>
      <c r="M850" s="144" t="s">
        <v>807</v>
      </c>
      <c r="N850" s="144"/>
      <c r="O850" s="144"/>
      <c r="P850" s="144"/>
      <c r="Q850" s="144"/>
      <c r="R850" s="144"/>
      <c r="S850" s="202"/>
    </row>
    <row r="851" spans="1:19" ht="14.1" customHeight="1">
      <c r="A851" s="127">
        <v>27</v>
      </c>
      <c r="B851" s="199"/>
      <c r="C851" s="189"/>
      <c r="F851" s="144"/>
      <c r="G851" s="144"/>
      <c r="H851" s="144"/>
      <c r="I851" s="144"/>
      <c r="J851" s="143"/>
      <c r="K851" s="144"/>
      <c r="L851" s="143"/>
      <c r="N851" s="144"/>
      <c r="O851" s="144"/>
      <c r="P851" s="144"/>
      <c r="Q851" s="144"/>
      <c r="R851" s="144"/>
      <c r="S851" s="202"/>
    </row>
    <row r="852" spans="1:19" ht="14.1" customHeight="1">
      <c r="A852" s="127">
        <v>28</v>
      </c>
      <c r="B852" s="199"/>
      <c r="C852" s="189"/>
      <c r="D852" s="129" t="s">
        <v>808</v>
      </c>
      <c r="F852" s="144"/>
      <c r="G852" s="144"/>
      <c r="H852" s="144"/>
      <c r="I852" s="144"/>
      <c r="J852" s="143"/>
      <c r="K852" s="144"/>
      <c r="L852" s="143"/>
      <c r="M852" s="144" t="s">
        <v>809</v>
      </c>
      <c r="N852" s="144"/>
      <c r="O852" s="144"/>
      <c r="P852" s="144"/>
      <c r="Q852" s="144"/>
      <c r="R852" s="144"/>
      <c r="S852" s="202"/>
    </row>
    <row r="853" spans="1:19" ht="14.1" customHeight="1">
      <c r="A853" s="127">
        <v>29</v>
      </c>
      <c r="B853" s="199"/>
      <c r="C853" s="189"/>
      <c r="F853" s="144"/>
      <c r="G853" s="144"/>
      <c r="H853" s="144"/>
      <c r="I853" s="144"/>
      <c r="J853" s="143"/>
      <c r="K853" s="144"/>
      <c r="L853" s="143"/>
      <c r="N853" s="144"/>
      <c r="O853" s="144"/>
      <c r="P853" s="144"/>
      <c r="Q853" s="144"/>
      <c r="R853" s="144"/>
      <c r="S853" s="202"/>
    </row>
    <row r="854" spans="1:19" ht="14.1" customHeight="1">
      <c r="A854" s="127">
        <v>30</v>
      </c>
      <c r="B854" s="199"/>
      <c r="C854" s="189"/>
      <c r="D854" s="129" t="s">
        <v>810</v>
      </c>
      <c r="F854" s="144"/>
      <c r="G854" s="144"/>
      <c r="H854" s="144"/>
      <c r="I854" s="144"/>
      <c r="J854" s="143"/>
      <c r="K854" s="144"/>
      <c r="L854" s="143"/>
      <c r="M854" s="144"/>
      <c r="N854" s="144"/>
      <c r="O854" s="144"/>
      <c r="P854" s="144"/>
      <c r="Q854" s="144"/>
      <c r="R854" s="144"/>
      <c r="S854" s="202"/>
    </row>
    <row r="855" spans="1:19" ht="14.1" customHeight="1">
      <c r="A855" s="127">
        <v>31</v>
      </c>
      <c r="B855" s="199"/>
      <c r="C855" s="189"/>
      <c r="E855" s="129" t="s">
        <v>811</v>
      </c>
      <c r="J855" s="129"/>
      <c r="K855" s="129"/>
      <c r="L855" s="129"/>
      <c r="M855" s="144" t="s">
        <v>812</v>
      </c>
      <c r="N855" s="144"/>
      <c r="O855" s="144"/>
      <c r="P855" s="144"/>
      <c r="Q855" s="144"/>
      <c r="R855" s="144"/>
      <c r="S855" s="202"/>
    </row>
    <row r="856" spans="1:19" ht="14.1" customHeight="1">
      <c r="A856" s="127">
        <v>32</v>
      </c>
      <c r="B856" s="199"/>
      <c r="C856" s="189"/>
      <c r="E856" s="129" t="s">
        <v>813</v>
      </c>
      <c r="F856" s="144"/>
      <c r="G856" s="144"/>
      <c r="H856" s="144"/>
      <c r="I856" s="144"/>
      <c r="J856" s="143"/>
      <c r="K856" s="144"/>
      <c r="L856" s="143"/>
      <c r="N856" s="144"/>
      <c r="O856" s="144"/>
      <c r="P856" s="144"/>
      <c r="Q856" s="144"/>
      <c r="R856" s="144"/>
      <c r="S856" s="202"/>
    </row>
    <row r="857" spans="1:19" ht="14.1" customHeight="1">
      <c r="A857" s="127">
        <v>33</v>
      </c>
      <c r="B857" s="199"/>
      <c r="C857" s="189"/>
      <c r="N857" s="144"/>
      <c r="P857" s="144"/>
      <c r="Q857" s="144"/>
      <c r="R857" s="144"/>
      <c r="S857" s="202"/>
    </row>
    <row r="858" spans="1:19" ht="14.1" customHeight="1">
      <c r="A858" s="127">
        <v>34</v>
      </c>
      <c r="B858" s="205"/>
      <c r="C858" s="189"/>
      <c r="N858" s="144"/>
      <c r="P858" s="144"/>
      <c r="Q858" s="144"/>
      <c r="R858" s="144"/>
      <c r="S858" s="202"/>
    </row>
    <row r="859" spans="1:19" ht="14.1" customHeight="1">
      <c r="A859" s="127">
        <v>35</v>
      </c>
      <c r="B859" s="199"/>
      <c r="C859" s="189"/>
      <c r="F859" s="144"/>
      <c r="G859" s="144"/>
      <c r="H859" s="144"/>
      <c r="I859" s="144"/>
      <c r="J859" s="143"/>
      <c r="K859" s="144"/>
      <c r="L859" s="143"/>
      <c r="M859" s="144"/>
      <c r="N859" s="144"/>
      <c r="O859" s="144"/>
      <c r="P859" s="144"/>
      <c r="Q859" s="144"/>
      <c r="R859" s="144"/>
      <c r="S859" s="202"/>
    </row>
    <row r="860" spans="1:19" ht="14.1" customHeight="1">
      <c r="A860" s="127">
        <v>36</v>
      </c>
      <c r="B860" s="199"/>
      <c r="C860" s="189"/>
      <c r="F860" s="144"/>
      <c r="G860" s="144"/>
      <c r="H860" s="144"/>
      <c r="I860" s="144"/>
      <c r="J860" s="143"/>
      <c r="K860" s="144"/>
      <c r="L860" s="143"/>
      <c r="M860" s="144"/>
      <c r="N860" s="144"/>
      <c r="O860" s="144"/>
      <c r="P860" s="144"/>
      <c r="Q860" s="144"/>
      <c r="R860" s="144"/>
      <c r="S860" s="202"/>
    </row>
    <row r="861" spans="1:19" ht="14.1" customHeight="1">
      <c r="A861" s="127">
        <v>37</v>
      </c>
      <c r="B861" s="199"/>
      <c r="C861" s="189"/>
      <c r="F861" s="144"/>
      <c r="G861" s="144"/>
      <c r="H861" s="144"/>
      <c r="I861" s="144"/>
      <c r="J861" s="143"/>
      <c r="K861" s="144"/>
      <c r="L861" s="143"/>
      <c r="M861" s="144"/>
      <c r="N861" s="144"/>
      <c r="O861" s="144"/>
      <c r="P861" s="144"/>
      <c r="Q861" s="144"/>
      <c r="R861" s="144"/>
      <c r="S861" s="202"/>
    </row>
    <row r="862" spans="1:19" ht="14.1" customHeight="1">
      <c r="A862" s="127">
        <v>38</v>
      </c>
      <c r="B862" s="199"/>
      <c r="C862" s="189"/>
      <c r="F862" s="144"/>
      <c r="G862" s="144"/>
      <c r="H862" s="144"/>
      <c r="I862" s="144"/>
      <c r="J862" s="143"/>
      <c r="K862" s="144"/>
      <c r="L862" s="143"/>
      <c r="M862" s="144"/>
      <c r="N862" s="144"/>
      <c r="O862" s="144"/>
      <c r="P862" s="144"/>
      <c r="Q862" s="144"/>
      <c r="R862" s="144"/>
      <c r="S862" s="202"/>
    </row>
    <row r="863" spans="1:19" ht="14.1" customHeight="1">
      <c r="A863" s="127">
        <v>39</v>
      </c>
      <c r="B863" s="199"/>
      <c r="C863" s="196"/>
      <c r="F863" s="144"/>
      <c r="G863" s="144"/>
      <c r="H863" s="144"/>
      <c r="I863" s="144"/>
      <c r="J863" s="220"/>
      <c r="K863" s="202"/>
      <c r="L863" s="220"/>
      <c r="M863" s="202"/>
      <c r="N863" s="202"/>
      <c r="O863" s="202"/>
      <c r="P863" s="202"/>
      <c r="Q863" s="202"/>
      <c r="R863" s="202"/>
      <c r="S863" s="202"/>
    </row>
    <row r="864" spans="1:19" ht="14.1" customHeight="1">
      <c r="A864" s="127">
        <v>40</v>
      </c>
      <c r="B864" s="199"/>
      <c r="C864" s="196"/>
      <c r="F864" s="144"/>
      <c r="G864" s="144"/>
      <c r="H864" s="144"/>
      <c r="I864" s="144"/>
      <c r="J864" s="202"/>
      <c r="K864" s="202"/>
      <c r="L864" s="202"/>
      <c r="M864" s="202"/>
      <c r="N864" s="202"/>
      <c r="O864" s="202"/>
      <c r="P864" s="202"/>
      <c r="Q864" s="202"/>
      <c r="R864" s="202"/>
      <c r="S864" s="202"/>
    </row>
    <row r="865" spans="1:20" ht="14.1" customHeight="1">
      <c r="A865" s="127">
        <v>41</v>
      </c>
      <c r="B865" s="199"/>
      <c r="C865" s="196"/>
      <c r="F865" s="144"/>
      <c r="G865" s="144"/>
      <c r="H865" s="144"/>
      <c r="I865" s="144"/>
      <c r="J865" s="202"/>
      <c r="K865" s="202"/>
      <c r="L865" s="202"/>
      <c r="M865" s="202"/>
      <c r="N865" s="202"/>
      <c r="O865" s="202"/>
      <c r="P865" s="202"/>
      <c r="Q865" s="202"/>
      <c r="R865" s="202"/>
      <c r="S865" s="202"/>
    </row>
    <row r="866" spans="1:20" ht="14.1" customHeight="1" thickBot="1">
      <c r="A866" s="169">
        <v>42</v>
      </c>
      <c r="B866" s="169"/>
      <c r="C866" s="169"/>
      <c r="D866" s="170"/>
      <c r="E866" s="170"/>
      <c r="F866" s="170"/>
      <c r="G866" s="170"/>
      <c r="H866" s="170"/>
      <c r="I866" s="170"/>
      <c r="J866" s="169"/>
      <c r="K866" s="169"/>
      <c r="L866" s="169"/>
      <c r="M866" s="169"/>
      <c r="N866" s="169"/>
      <c r="O866" s="169"/>
      <c r="P866" s="169"/>
      <c r="Q866" s="169"/>
      <c r="R866" s="169"/>
      <c r="S866" s="169"/>
    </row>
    <row r="867" spans="1:20" ht="14.1" customHeight="1">
      <c r="A867" s="127" t="s">
        <v>412</v>
      </c>
      <c r="Q867" s="127" t="s">
        <v>413</v>
      </c>
    </row>
    <row r="868" spans="1:20" ht="14.1" customHeight="1" thickBot="1">
      <c r="A868" s="169" t="s">
        <v>364</v>
      </c>
      <c r="B868" s="169"/>
      <c r="C868" s="169"/>
      <c r="D868" s="170"/>
      <c r="E868" s="170"/>
      <c r="F868" s="170"/>
      <c r="G868" s="170"/>
      <c r="H868" s="170" t="s">
        <v>365</v>
      </c>
      <c r="I868" s="170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 t="s">
        <v>814</v>
      </c>
      <c r="T868" s="212"/>
    </row>
    <row r="869" spans="1:20" ht="14.1" customHeight="1">
      <c r="A869" s="127" t="s">
        <v>63</v>
      </c>
      <c r="G869" s="129" t="s">
        <v>367</v>
      </c>
      <c r="H869" s="129" t="s">
        <v>368</v>
      </c>
      <c r="K869" s="172"/>
      <c r="L869" s="172"/>
      <c r="N869" s="172"/>
      <c r="O869" s="172"/>
      <c r="P869" s="172" t="s">
        <v>66</v>
      </c>
      <c r="S869" s="173"/>
    </row>
    <row r="870" spans="1:20" ht="14.1" customHeight="1">
      <c r="H870" s="129" t="s">
        <v>369</v>
      </c>
      <c r="K870" s="174"/>
      <c r="L870" s="175"/>
      <c r="O870" s="174"/>
      <c r="P870" s="174" t="s">
        <v>68</v>
      </c>
      <c r="Q870" s="175" t="s">
        <v>69</v>
      </c>
      <c r="S870" s="176"/>
    </row>
    <row r="871" spans="1:20" ht="14.1" customHeight="1">
      <c r="A871" s="127" t="s">
        <v>70</v>
      </c>
      <c r="K871" s="174"/>
      <c r="L871" s="175"/>
      <c r="M871" s="174"/>
      <c r="P871" s="174"/>
      <c r="Q871" s="175" t="s">
        <v>71</v>
      </c>
      <c r="S871" s="176"/>
    </row>
    <row r="872" spans="1:20" ht="14.1" customHeight="1">
      <c r="K872" s="174"/>
      <c r="L872" s="175"/>
      <c r="M872" s="174"/>
      <c r="P872" s="174"/>
      <c r="Q872" s="175" t="s">
        <v>72</v>
      </c>
      <c r="S872" s="176"/>
    </row>
    <row r="873" spans="1:20" ht="14.1" customHeight="1">
      <c r="A873" s="171"/>
      <c r="B873" s="171"/>
      <c r="C873" s="171"/>
      <c r="D873" s="138"/>
      <c r="E873" s="138"/>
      <c r="F873" s="138"/>
      <c r="G873" s="138"/>
      <c r="H873" s="138"/>
      <c r="I873" s="138"/>
      <c r="J873" s="171"/>
      <c r="K873" s="171"/>
      <c r="L873" s="171"/>
      <c r="M873" s="171"/>
      <c r="N873" s="171"/>
      <c r="O873" s="171"/>
      <c r="P873" s="171"/>
      <c r="Q873" s="213" t="s">
        <v>370</v>
      </c>
      <c r="R873" s="171"/>
      <c r="S873" s="171"/>
    </row>
    <row r="874" spans="1:20" ht="14.1" customHeight="1">
      <c r="B874" s="177"/>
      <c r="C874" s="178"/>
      <c r="D874" s="179"/>
      <c r="E874" s="179"/>
      <c r="F874" s="179"/>
      <c r="G874" s="179"/>
      <c r="H874" s="179"/>
      <c r="I874" s="179"/>
      <c r="J874" s="178"/>
      <c r="K874" s="178"/>
      <c r="L874" s="178"/>
      <c r="M874" s="178"/>
      <c r="N874" s="178"/>
      <c r="O874" s="178"/>
      <c r="P874" s="178"/>
      <c r="Q874" s="213" t="s">
        <v>371</v>
      </c>
      <c r="R874" s="178"/>
      <c r="S874" s="178"/>
    </row>
    <row r="875" spans="1:20" ht="14.1" customHeight="1" thickBot="1">
      <c r="A875" s="169" t="s">
        <v>73</v>
      </c>
      <c r="B875" s="169"/>
      <c r="C875" s="169"/>
      <c r="D875" s="170"/>
      <c r="E875" s="170"/>
      <c r="F875" s="170"/>
      <c r="G875" s="170"/>
      <c r="H875" s="170"/>
      <c r="I875" s="170"/>
      <c r="J875" s="169"/>
      <c r="K875" s="169"/>
      <c r="L875" s="169"/>
      <c r="M875" s="169"/>
      <c r="N875" s="169"/>
      <c r="O875" s="169"/>
      <c r="P875" s="169"/>
      <c r="Q875" s="214" t="s">
        <v>372</v>
      </c>
      <c r="R875" s="169"/>
      <c r="S875" s="169"/>
    </row>
    <row r="876" spans="1:20" ht="14.1" customHeight="1">
      <c r="A876" s="127">
        <v>1</v>
      </c>
      <c r="B876" s="177"/>
      <c r="C876" s="179" t="s">
        <v>783</v>
      </c>
      <c r="D876" s="259" t="s">
        <v>815</v>
      </c>
      <c r="E876" s="133"/>
      <c r="F876" s="133"/>
      <c r="G876" s="133"/>
      <c r="H876" s="133"/>
      <c r="I876" s="133"/>
      <c r="J876" s="179"/>
      <c r="K876" s="133"/>
      <c r="L876" s="133"/>
      <c r="M876" s="133"/>
      <c r="N876" s="177"/>
      <c r="O876" s="183"/>
      <c r="P876" s="177"/>
      <c r="Q876" s="177"/>
      <c r="R876" s="177"/>
      <c r="S876" s="183"/>
    </row>
    <row r="877" spans="1:20" ht="14.1" customHeight="1">
      <c r="A877" s="127">
        <v>2</v>
      </c>
      <c r="B877" s="177"/>
      <c r="D877" s="189" t="s">
        <v>785</v>
      </c>
      <c r="F877" s="144"/>
      <c r="G877" s="144"/>
      <c r="H877" s="144"/>
      <c r="I877" s="144"/>
      <c r="J877" s="143"/>
      <c r="K877" s="143"/>
      <c r="L877" s="129"/>
      <c r="M877" s="143" t="s">
        <v>597</v>
      </c>
      <c r="N877" s="183"/>
      <c r="O877" s="183"/>
      <c r="P877" s="183"/>
      <c r="Q877" s="178"/>
      <c r="R877" s="178"/>
      <c r="S877" s="186"/>
    </row>
    <row r="878" spans="1:20" ht="14.1" customHeight="1">
      <c r="A878" s="171">
        <v>3</v>
      </c>
      <c r="B878" s="187"/>
      <c r="C878" s="135"/>
      <c r="F878" s="135"/>
      <c r="G878" s="135"/>
      <c r="H878" s="137"/>
      <c r="I878" s="137"/>
      <c r="J878" s="137"/>
      <c r="K878" s="137"/>
      <c r="L878" s="215"/>
      <c r="M878" s="215"/>
      <c r="N878" s="193"/>
      <c r="O878" s="192"/>
      <c r="P878" s="192"/>
      <c r="Q878" s="192"/>
      <c r="R878" s="192"/>
      <c r="S878" s="192"/>
    </row>
    <row r="879" spans="1:20" ht="14.1" customHeight="1">
      <c r="A879" s="127">
        <v>4</v>
      </c>
      <c r="B879" s="194"/>
      <c r="C879" s="129"/>
      <c r="D879" s="189" t="s">
        <v>816</v>
      </c>
      <c r="G879" s="139"/>
      <c r="H879" s="139"/>
      <c r="I879" s="139"/>
      <c r="J879" s="189"/>
      <c r="K879" s="189"/>
      <c r="L879" s="189"/>
      <c r="M879" s="189"/>
      <c r="N879" s="196"/>
      <c r="O879" s="196"/>
      <c r="P879" s="196"/>
      <c r="Q879" s="196"/>
      <c r="R879" s="196"/>
      <c r="S879" s="196"/>
    </row>
    <row r="880" spans="1:20" ht="14.1" customHeight="1">
      <c r="A880" s="127">
        <v>5</v>
      </c>
      <c r="B880" s="194"/>
      <c r="C880" s="189"/>
      <c r="F880" s="139"/>
      <c r="G880" s="139"/>
      <c r="H880" s="139"/>
      <c r="I880" s="139"/>
      <c r="J880" s="189"/>
      <c r="K880" s="189"/>
      <c r="L880" s="189"/>
      <c r="M880" s="139"/>
      <c r="N880" s="198"/>
      <c r="O880" s="198"/>
      <c r="P880" s="198"/>
      <c r="Q880" s="198"/>
      <c r="R880" s="198"/>
      <c r="S880" s="198"/>
    </row>
    <row r="881" spans="1:19" ht="14.1" customHeight="1">
      <c r="A881" s="127">
        <v>6</v>
      </c>
      <c r="B881" s="199"/>
      <c r="C881" s="189"/>
      <c r="D881" s="278" t="s">
        <v>817</v>
      </c>
      <c r="E881" s="129" t="s">
        <v>818</v>
      </c>
      <c r="F881" s="144"/>
      <c r="G881" s="144"/>
      <c r="H881" s="144"/>
      <c r="I881" s="144"/>
      <c r="J881" s="143"/>
      <c r="K881" s="143"/>
      <c r="L881" s="143"/>
      <c r="M881" s="144"/>
      <c r="N881" s="202"/>
      <c r="O881" s="202"/>
      <c r="P881" s="202"/>
      <c r="Q881" s="202"/>
      <c r="R881" s="202"/>
      <c r="S881" s="202"/>
    </row>
    <row r="882" spans="1:19" ht="14.1" customHeight="1">
      <c r="A882" s="127">
        <v>7</v>
      </c>
      <c r="B882" s="199"/>
      <c r="C882" s="189"/>
      <c r="D882" s="278"/>
      <c r="E882" s="129" t="s">
        <v>819</v>
      </c>
      <c r="F882" s="144"/>
      <c r="G882" s="144"/>
      <c r="H882" s="144"/>
      <c r="I882" s="144"/>
      <c r="J882" s="144"/>
      <c r="K882" s="144"/>
      <c r="L882" s="144"/>
      <c r="M882" s="144"/>
      <c r="N882" s="202"/>
      <c r="O882" s="202"/>
      <c r="P882" s="202"/>
      <c r="Q882" s="202"/>
      <c r="R882" s="202"/>
      <c r="S882" s="202"/>
    </row>
    <row r="883" spans="1:19" ht="14.1" customHeight="1">
      <c r="A883" s="127">
        <v>8</v>
      </c>
      <c r="B883" s="199"/>
      <c r="C883" s="189"/>
      <c r="O883" s="202"/>
      <c r="P883" s="202"/>
      <c r="Q883" s="202"/>
      <c r="R883" s="202"/>
      <c r="S883" s="202"/>
    </row>
    <row r="884" spans="1:19" ht="14.1" customHeight="1">
      <c r="A884" s="127">
        <v>9</v>
      </c>
      <c r="B884" s="199"/>
      <c r="C884" s="189"/>
      <c r="D884" s="278" t="s">
        <v>820</v>
      </c>
      <c r="E884" s="129" t="s">
        <v>821</v>
      </c>
      <c r="F884" s="144"/>
      <c r="G884" s="144"/>
      <c r="H884" s="144"/>
      <c r="I884" s="144"/>
      <c r="J884" s="144"/>
      <c r="K884" s="144"/>
      <c r="L884" s="144"/>
      <c r="M884" s="144" t="s">
        <v>822</v>
      </c>
      <c r="N884" s="202"/>
      <c r="O884" s="202"/>
      <c r="P884" s="202"/>
      <c r="Q884" s="202"/>
      <c r="R884" s="202"/>
      <c r="S884" s="202"/>
    </row>
    <row r="885" spans="1:19" ht="14.1" customHeight="1">
      <c r="A885" s="127">
        <v>10</v>
      </c>
      <c r="B885" s="199"/>
      <c r="C885" s="129"/>
      <c r="D885" s="278"/>
      <c r="F885" s="144"/>
      <c r="G885" s="144"/>
      <c r="H885" s="144"/>
      <c r="I885" s="144"/>
      <c r="J885" s="144"/>
      <c r="K885" s="144"/>
      <c r="L885" s="144"/>
      <c r="M885" s="144"/>
      <c r="N885" s="202"/>
      <c r="O885" s="202"/>
      <c r="P885" s="202"/>
      <c r="Q885" s="202"/>
      <c r="R885" s="202"/>
      <c r="S885" s="202"/>
    </row>
    <row r="886" spans="1:19" ht="14.1" customHeight="1">
      <c r="A886" s="127">
        <v>11</v>
      </c>
      <c r="B886" s="199"/>
      <c r="C886" s="189"/>
      <c r="D886" s="189" t="s">
        <v>823</v>
      </c>
      <c r="G886" s="144"/>
      <c r="H886" s="144"/>
      <c r="I886" s="144"/>
      <c r="J886" s="144"/>
      <c r="K886" s="144"/>
      <c r="L886" s="144"/>
      <c r="M886" s="144"/>
      <c r="N886" s="202"/>
      <c r="O886" s="202"/>
      <c r="P886" s="202"/>
      <c r="Q886" s="202"/>
      <c r="R886" s="202"/>
      <c r="S886" s="202"/>
    </row>
    <row r="887" spans="1:19" ht="14.1" customHeight="1">
      <c r="A887" s="127">
        <v>12</v>
      </c>
      <c r="B887" s="199"/>
      <c r="C887" s="189"/>
      <c r="F887" s="144"/>
      <c r="G887" s="144"/>
      <c r="H887" s="144"/>
      <c r="I887" s="144"/>
      <c r="J887" s="144"/>
      <c r="K887" s="144"/>
      <c r="L887" s="144"/>
      <c r="M887" s="144"/>
      <c r="N887" s="202"/>
      <c r="O887" s="202"/>
      <c r="P887" s="202"/>
      <c r="Q887" s="202"/>
      <c r="R887" s="202"/>
      <c r="S887" s="202"/>
    </row>
    <row r="888" spans="1:19" ht="14.1" customHeight="1">
      <c r="A888" s="127">
        <v>13</v>
      </c>
      <c r="B888" s="199"/>
      <c r="C888" s="189"/>
      <c r="D888" s="278" t="s">
        <v>817</v>
      </c>
      <c r="E888" s="283" t="s">
        <v>824</v>
      </c>
      <c r="F888" s="283"/>
      <c r="G888" s="283"/>
      <c r="H888" s="283"/>
      <c r="I888" s="283"/>
      <c r="J888" s="284"/>
      <c r="K888" s="284"/>
      <c r="L888" s="284"/>
      <c r="M888" s="285" t="s">
        <v>825</v>
      </c>
      <c r="N888" s="284"/>
      <c r="O888" s="284"/>
      <c r="P888" s="284"/>
      <c r="Q888" s="284"/>
      <c r="R888" s="284"/>
      <c r="S888" s="284"/>
    </row>
    <row r="889" spans="1:19" ht="14.1" customHeight="1">
      <c r="A889" s="127">
        <v>14</v>
      </c>
      <c r="B889" s="199"/>
      <c r="C889" s="129"/>
      <c r="E889" s="283" t="s">
        <v>826</v>
      </c>
      <c r="F889" s="283"/>
      <c r="G889" s="283"/>
      <c r="H889" s="283"/>
      <c r="I889" s="283"/>
      <c r="J889" s="284"/>
      <c r="K889" s="284"/>
      <c r="L889" s="284"/>
      <c r="M889" s="285" t="s">
        <v>827</v>
      </c>
      <c r="N889" s="284"/>
      <c r="O889" s="284"/>
      <c r="P889" s="284"/>
      <c r="Q889" s="284"/>
      <c r="R889" s="284"/>
      <c r="S889" s="284"/>
    </row>
    <row r="890" spans="1:19" ht="14.1" customHeight="1">
      <c r="A890" s="127">
        <v>15</v>
      </c>
      <c r="B890" s="199"/>
      <c r="C890" s="189"/>
      <c r="E890" s="283"/>
      <c r="F890" s="283"/>
      <c r="G890" s="283"/>
      <c r="H890" s="283"/>
      <c r="I890" s="283"/>
      <c r="J890" s="284"/>
      <c r="K890" s="284"/>
      <c r="L890" s="284"/>
      <c r="M890" s="129"/>
      <c r="N890" s="202"/>
      <c r="O890" s="202"/>
      <c r="P890" s="202"/>
      <c r="Q890" s="202"/>
      <c r="R890" s="202"/>
      <c r="S890" s="202"/>
    </row>
    <row r="891" spans="1:19" ht="14.1" customHeight="1">
      <c r="A891" s="127">
        <v>16</v>
      </c>
      <c r="B891" s="199"/>
      <c r="C891" s="189"/>
      <c r="D891" s="189" t="s">
        <v>828</v>
      </c>
      <c r="G891" s="144"/>
      <c r="H891" s="144"/>
      <c r="I891" s="144"/>
      <c r="J891" s="144"/>
      <c r="K891" s="144"/>
      <c r="L891" s="144"/>
      <c r="M891" s="144"/>
      <c r="N891" s="202"/>
      <c r="O891" s="202"/>
      <c r="P891" s="202"/>
      <c r="Q891" s="202"/>
      <c r="R891" s="202"/>
      <c r="S891" s="202"/>
    </row>
    <row r="892" spans="1:19" ht="14.1" customHeight="1">
      <c r="A892" s="127">
        <v>17</v>
      </c>
      <c r="B892" s="199"/>
      <c r="C892" s="189"/>
      <c r="F892" s="144"/>
      <c r="G892" s="144"/>
      <c r="H892" s="144"/>
      <c r="I892" s="144"/>
      <c r="J892" s="144"/>
      <c r="K892" s="144"/>
      <c r="L892" s="144"/>
      <c r="M892" s="144"/>
      <c r="N892" s="202"/>
      <c r="O892" s="202"/>
      <c r="P892" s="202"/>
      <c r="Q892" s="202"/>
      <c r="R892" s="202"/>
      <c r="S892" s="202"/>
    </row>
    <row r="893" spans="1:19" ht="14.1" customHeight="1">
      <c r="A893" s="127">
        <v>18</v>
      </c>
      <c r="B893" s="199"/>
      <c r="C893" s="196"/>
      <c r="D893" s="278" t="s">
        <v>829</v>
      </c>
      <c r="E893" s="129" t="s">
        <v>830</v>
      </c>
      <c r="F893" s="144"/>
      <c r="G893" s="144"/>
      <c r="H893" s="144"/>
      <c r="I893" s="144"/>
      <c r="J893" s="144"/>
      <c r="K893" s="144"/>
      <c r="L893" s="144"/>
      <c r="M893" s="263" t="s">
        <v>831</v>
      </c>
      <c r="N893" s="202"/>
      <c r="O893" s="202"/>
      <c r="P893" s="202"/>
      <c r="Q893" s="202"/>
      <c r="R893" s="202"/>
      <c r="S893" s="202"/>
    </row>
    <row r="894" spans="1:19" ht="14.1" customHeight="1">
      <c r="A894" s="127">
        <v>19</v>
      </c>
      <c r="B894" s="199"/>
      <c r="C894" s="196"/>
      <c r="E894" s="129" t="s">
        <v>832</v>
      </c>
      <c r="F894" s="144"/>
      <c r="G894" s="144"/>
      <c r="H894" s="144"/>
      <c r="I894" s="144"/>
      <c r="J894" s="144"/>
      <c r="K894" s="144"/>
      <c r="L894" s="144"/>
      <c r="M894" s="263" t="s">
        <v>833</v>
      </c>
      <c r="N894" s="202"/>
      <c r="O894" s="202"/>
      <c r="P894" s="202"/>
      <c r="Q894" s="202"/>
      <c r="R894" s="202"/>
      <c r="S894" s="202"/>
    </row>
    <row r="895" spans="1:19" ht="14.1" customHeight="1">
      <c r="A895" s="127">
        <v>20</v>
      </c>
      <c r="B895" s="199"/>
      <c r="C895" s="196"/>
      <c r="F895" s="144"/>
      <c r="G895" s="144"/>
      <c r="H895" s="144"/>
      <c r="I895" s="144"/>
      <c r="J895" s="202"/>
      <c r="K895" s="202"/>
      <c r="L895" s="202"/>
      <c r="M895" s="263" t="s">
        <v>834</v>
      </c>
      <c r="N895" s="202"/>
      <c r="O895" s="202"/>
      <c r="P895" s="202"/>
      <c r="Q895" s="202"/>
      <c r="R895" s="202"/>
      <c r="S895" s="202"/>
    </row>
    <row r="896" spans="1:19" ht="14.1" customHeight="1">
      <c r="A896" s="127">
        <v>21</v>
      </c>
      <c r="B896" s="199"/>
      <c r="C896" s="196"/>
      <c r="F896" s="144"/>
      <c r="G896" s="144"/>
      <c r="H896" s="144"/>
      <c r="I896" s="144"/>
      <c r="J896" s="202"/>
      <c r="K896" s="202"/>
      <c r="L896" s="202"/>
      <c r="M896" s="263" t="s">
        <v>835</v>
      </c>
      <c r="N896" s="202"/>
      <c r="O896" s="202"/>
      <c r="P896" s="202"/>
      <c r="Q896" s="202"/>
      <c r="R896" s="202"/>
      <c r="S896" s="202"/>
    </row>
    <row r="897" spans="1:19" ht="14.1" customHeight="1">
      <c r="A897" s="127">
        <v>22</v>
      </c>
      <c r="B897" s="199"/>
      <c r="C897" s="196"/>
      <c r="F897" s="144"/>
      <c r="G897" s="144"/>
      <c r="H897" s="144"/>
      <c r="I897" s="144"/>
      <c r="J897" s="202"/>
      <c r="K897" s="202"/>
      <c r="L897" s="202"/>
      <c r="M897" s="263" t="s">
        <v>836</v>
      </c>
      <c r="N897" s="202"/>
      <c r="O897" s="202"/>
      <c r="P897" s="202"/>
      <c r="Q897" s="202"/>
      <c r="R897" s="202"/>
      <c r="S897" s="202"/>
    </row>
    <row r="898" spans="1:19" ht="14.1" customHeight="1">
      <c r="A898" s="127">
        <v>23</v>
      </c>
      <c r="B898" s="199"/>
      <c r="C898" s="196"/>
      <c r="F898" s="144"/>
      <c r="G898" s="144"/>
      <c r="H898" s="144"/>
      <c r="I898" s="144"/>
      <c r="J898" s="220"/>
      <c r="K898" s="202"/>
      <c r="L898" s="220"/>
      <c r="M898" s="263" t="s">
        <v>837</v>
      </c>
      <c r="N898" s="202"/>
      <c r="O898" s="202"/>
      <c r="P898" s="202"/>
      <c r="Q898" s="202"/>
      <c r="R898" s="202"/>
      <c r="S898" s="202"/>
    </row>
    <row r="899" spans="1:19" ht="14.1" customHeight="1">
      <c r="A899" s="127">
        <v>24</v>
      </c>
      <c r="B899" s="199"/>
      <c r="C899" s="196"/>
      <c r="F899" s="144"/>
      <c r="G899" s="144"/>
      <c r="H899" s="144"/>
      <c r="I899" s="144"/>
      <c r="J899" s="220"/>
      <c r="K899" s="202"/>
      <c r="L899" s="220"/>
      <c r="N899" s="202"/>
      <c r="O899" s="202"/>
      <c r="P899" s="202"/>
      <c r="Q899" s="202"/>
      <c r="R899" s="202"/>
      <c r="S899" s="202"/>
    </row>
    <row r="900" spans="1:19" ht="14.1" customHeight="1">
      <c r="A900" s="127">
        <v>25</v>
      </c>
      <c r="B900" s="199"/>
      <c r="C900" s="196"/>
      <c r="F900" s="144"/>
      <c r="G900" s="144"/>
      <c r="H900" s="144"/>
      <c r="I900" s="144"/>
      <c r="J900" s="220"/>
      <c r="K900" s="202"/>
      <c r="L900" s="220"/>
      <c r="M900" s="269" t="s">
        <v>838</v>
      </c>
      <c r="N900" s="202"/>
      <c r="O900" s="202"/>
      <c r="P900" s="202"/>
      <c r="Q900" s="202"/>
      <c r="R900" s="202"/>
      <c r="S900" s="202"/>
    </row>
    <row r="901" spans="1:19" ht="14.1" customHeight="1">
      <c r="A901" s="127">
        <v>26</v>
      </c>
      <c r="B901" s="199"/>
      <c r="C901" s="196"/>
      <c r="F901" s="144"/>
      <c r="G901" s="144"/>
      <c r="H901" s="144"/>
      <c r="I901" s="144"/>
      <c r="J901" s="220"/>
      <c r="K901" s="202"/>
      <c r="L901" s="220"/>
      <c r="M901" s="269" t="s">
        <v>839</v>
      </c>
      <c r="N901" s="202"/>
      <c r="O901" s="202"/>
      <c r="P901" s="202"/>
      <c r="Q901" s="202"/>
      <c r="R901" s="202"/>
      <c r="S901" s="202"/>
    </row>
    <row r="902" spans="1:19" ht="14.1" customHeight="1">
      <c r="A902" s="127">
        <v>27</v>
      </c>
      <c r="B902" s="199"/>
      <c r="C902" s="196"/>
      <c r="F902" s="144"/>
      <c r="G902" s="144"/>
      <c r="H902" s="144"/>
      <c r="I902" s="144"/>
      <c r="J902" s="220"/>
      <c r="K902" s="202"/>
      <c r="L902" s="220"/>
      <c r="M902" s="269" t="s">
        <v>840</v>
      </c>
      <c r="N902" s="202"/>
      <c r="O902" s="202"/>
      <c r="P902" s="202"/>
      <c r="Q902" s="202"/>
      <c r="R902" s="202"/>
      <c r="S902" s="202"/>
    </row>
    <row r="903" spans="1:19" ht="14.1" customHeight="1">
      <c r="A903" s="127">
        <v>28</v>
      </c>
      <c r="B903" s="199"/>
      <c r="C903" s="196"/>
      <c r="F903" s="144"/>
      <c r="G903" s="144"/>
      <c r="H903" s="144"/>
      <c r="I903" s="144"/>
      <c r="J903" s="220"/>
      <c r="K903" s="202"/>
      <c r="L903" s="220"/>
      <c r="M903" s="202"/>
      <c r="N903" s="202"/>
      <c r="O903" s="202"/>
      <c r="P903" s="202"/>
      <c r="Q903" s="202"/>
      <c r="R903" s="202"/>
      <c r="S903" s="202"/>
    </row>
    <row r="904" spans="1:19" ht="14.1" customHeight="1">
      <c r="A904" s="127">
        <v>29</v>
      </c>
      <c r="B904" s="199"/>
      <c r="C904" s="196"/>
      <c r="F904" s="144"/>
      <c r="G904" s="144"/>
      <c r="H904" s="144"/>
      <c r="I904" s="144"/>
      <c r="J904" s="220"/>
      <c r="K904" s="202"/>
      <c r="L904" s="220"/>
      <c r="M904" s="269" t="s">
        <v>841</v>
      </c>
      <c r="N904" s="202"/>
      <c r="O904" s="202"/>
      <c r="P904" s="202"/>
      <c r="Q904" s="202"/>
      <c r="R904" s="202"/>
      <c r="S904" s="202"/>
    </row>
    <row r="905" spans="1:19" ht="14.1" customHeight="1">
      <c r="A905" s="127">
        <v>30</v>
      </c>
      <c r="B905" s="199"/>
      <c r="C905" s="196"/>
      <c r="F905" s="144"/>
      <c r="G905" s="144"/>
      <c r="H905" s="144"/>
      <c r="I905" s="144"/>
      <c r="J905" s="220"/>
      <c r="K905" s="202"/>
      <c r="L905" s="220"/>
      <c r="M905" s="269" t="s">
        <v>842</v>
      </c>
      <c r="N905" s="202"/>
      <c r="O905" s="202"/>
      <c r="P905" s="202"/>
      <c r="Q905" s="202"/>
      <c r="R905" s="202"/>
      <c r="S905" s="202"/>
    </row>
    <row r="906" spans="1:19" ht="14.1" customHeight="1">
      <c r="A906" s="127">
        <v>31</v>
      </c>
      <c r="B906" s="199"/>
      <c r="C906" s="196"/>
      <c r="F906" s="144"/>
      <c r="G906" s="144"/>
      <c r="H906" s="144"/>
      <c r="I906" s="144"/>
      <c r="J906" s="220"/>
      <c r="K906" s="202"/>
      <c r="L906" s="220"/>
      <c r="M906" s="269" t="s">
        <v>843</v>
      </c>
      <c r="N906" s="202"/>
      <c r="O906" s="202"/>
      <c r="P906" s="202"/>
      <c r="Q906" s="202"/>
      <c r="R906" s="202"/>
      <c r="S906" s="202"/>
    </row>
    <row r="907" spans="1:19" ht="14.1" customHeight="1">
      <c r="A907" s="127">
        <v>32</v>
      </c>
      <c r="B907" s="199"/>
      <c r="C907" s="196"/>
      <c r="F907" s="144"/>
      <c r="G907" s="144"/>
      <c r="H907" s="144"/>
      <c r="I907" s="144"/>
      <c r="J907" s="220"/>
      <c r="K907" s="202"/>
      <c r="L907" s="220"/>
      <c r="M907" s="269" t="s">
        <v>844</v>
      </c>
      <c r="N907" s="202"/>
      <c r="O907" s="202"/>
      <c r="P907" s="202"/>
      <c r="Q907" s="202"/>
      <c r="R907" s="202"/>
      <c r="S907" s="202"/>
    </row>
    <row r="908" spans="1:19" ht="14.1" customHeight="1">
      <c r="A908" s="127">
        <v>33</v>
      </c>
      <c r="B908" s="199"/>
      <c r="C908" s="196"/>
      <c r="F908" s="144"/>
      <c r="G908" s="144"/>
      <c r="H908" s="144"/>
      <c r="I908" s="144"/>
      <c r="J908" s="220"/>
      <c r="K908" s="202"/>
      <c r="L908" s="220"/>
      <c r="M908" s="269" t="s">
        <v>845</v>
      </c>
      <c r="N908" s="202"/>
      <c r="O908" s="202"/>
      <c r="P908" s="202"/>
      <c r="Q908" s="202"/>
      <c r="R908" s="202"/>
      <c r="S908" s="202"/>
    </row>
    <row r="909" spans="1:19" ht="14.1" customHeight="1">
      <c r="A909" s="127">
        <v>34</v>
      </c>
      <c r="B909" s="205"/>
      <c r="C909" s="196"/>
      <c r="F909" s="144"/>
      <c r="G909" s="144"/>
      <c r="H909" s="144"/>
      <c r="I909" s="144"/>
      <c r="J909" s="220"/>
      <c r="K909" s="202"/>
      <c r="L909" s="220"/>
      <c r="M909" s="269" t="s">
        <v>846</v>
      </c>
      <c r="N909" s="202"/>
      <c r="O909" s="202"/>
      <c r="P909" s="202"/>
      <c r="Q909" s="202"/>
      <c r="R909" s="202"/>
      <c r="S909" s="202"/>
    </row>
    <row r="910" spans="1:19" ht="14.1" customHeight="1">
      <c r="A910" s="127">
        <v>35</v>
      </c>
      <c r="B910" s="199"/>
      <c r="C910" s="196"/>
      <c r="F910" s="144"/>
      <c r="G910" s="144"/>
      <c r="H910" s="144"/>
      <c r="I910" s="144"/>
      <c r="J910" s="220"/>
      <c r="K910" s="202"/>
      <c r="L910" s="220"/>
      <c r="M910" s="269" t="s">
        <v>847</v>
      </c>
      <c r="N910" s="202"/>
      <c r="O910" s="202"/>
      <c r="P910" s="202"/>
      <c r="Q910" s="202"/>
      <c r="R910" s="202"/>
      <c r="S910" s="202"/>
    </row>
    <row r="911" spans="1:19" ht="14.1" customHeight="1">
      <c r="A911" s="127">
        <v>36</v>
      </c>
      <c r="B911" s="199"/>
      <c r="C911" s="196"/>
      <c r="F911" s="144"/>
      <c r="G911" s="144"/>
      <c r="H911" s="144"/>
      <c r="I911" s="144"/>
      <c r="J911" s="202"/>
      <c r="K911" s="202"/>
      <c r="L911" s="202"/>
      <c r="M911" s="202"/>
      <c r="N911" s="202"/>
      <c r="O911" s="202"/>
      <c r="P911" s="202"/>
      <c r="Q911" s="202"/>
      <c r="R911" s="202"/>
      <c r="S911" s="202"/>
    </row>
    <row r="912" spans="1:19" ht="14.1" customHeight="1">
      <c r="A912" s="127">
        <v>37</v>
      </c>
      <c r="B912" s="199"/>
      <c r="C912" s="196"/>
      <c r="N912" s="202"/>
      <c r="O912" s="202"/>
      <c r="P912" s="202"/>
      <c r="Q912" s="202"/>
      <c r="R912" s="202"/>
      <c r="S912" s="202"/>
    </row>
    <row r="913" spans="1:20" ht="14.1" customHeight="1">
      <c r="A913" s="127">
        <v>38</v>
      </c>
      <c r="B913" s="199"/>
      <c r="C913" s="196"/>
      <c r="N913" s="202"/>
      <c r="O913" s="202"/>
      <c r="P913" s="202"/>
      <c r="Q913" s="202"/>
      <c r="R913" s="202"/>
      <c r="S913" s="202"/>
    </row>
    <row r="914" spans="1:20" ht="14.1" customHeight="1">
      <c r="A914" s="127">
        <v>39</v>
      </c>
      <c r="B914" s="199"/>
      <c r="C914" s="196"/>
      <c r="N914" s="202"/>
      <c r="O914" s="202"/>
      <c r="P914" s="202"/>
      <c r="Q914" s="202"/>
      <c r="R914" s="202"/>
      <c r="S914" s="202"/>
    </row>
    <row r="915" spans="1:20" ht="14.1" customHeight="1">
      <c r="A915" s="127">
        <v>40</v>
      </c>
      <c r="B915" s="199"/>
      <c r="C915" s="196"/>
      <c r="N915" s="202"/>
      <c r="O915" s="202"/>
      <c r="P915" s="202"/>
      <c r="Q915" s="202"/>
      <c r="R915" s="202"/>
      <c r="S915" s="202"/>
    </row>
    <row r="916" spans="1:20" ht="14.1" customHeight="1">
      <c r="A916" s="127">
        <v>41</v>
      </c>
      <c r="B916" s="199"/>
      <c r="C916" s="196"/>
      <c r="F916" s="144"/>
      <c r="G916" s="144"/>
      <c r="H916" s="144"/>
      <c r="I916" s="144"/>
      <c r="J916" s="202"/>
      <c r="K916" s="202"/>
      <c r="L916" s="202"/>
      <c r="M916" s="202"/>
      <c r="N916" s="202"/>
      <c r="O916" s="202"/>
      <c r="P916" s="202"/>
      <c r="Q916" s="202"/>
      <c r="R916" s="202"/>
      <c r="S916" s="202"/>
    </row>
    <row r="917" spans="1:20" ht="14.1" customHeight="1" thickBot="1">
      <c r="A917" s="169">
        <v>42</v>
      </c>
      <c r="B917" s="169"/>
      <c r="C917" s="169"/>
      <c r="D917" s="170"/>
      <c r="E917" s="170"/>
      <c r="F917" s="170"/>
      <c r="G917" s="170"/>
      <c r="H917" s="170"/>
      <c r="I917" s="170"/>
      <c r="J917" s="169"/>
      <c r="K917" s="169"/>
      <c r="L917" s="169"/>
      <c r="M917" s="169"/>
      <c r="N917" s="169"/>
      <c r="O917" s="169"/>
      <c r="P917" s="169"/>
      <c r="Q917" s="169"/>
      <c r="R917" s="169"/>
      <c r="S917" s="169"/>
    </row>
    <row r="918" spans="1:20" ht="14.1" customHeight="1">
      <c r="A918" s="127" t="s">
        <v>412</v>
      </c>
      <c r="Q918" s="127" t="s">
        <v>413</v>
      </c>
    </row>
    <row r="919" spans="1:20" ht="14.1" customHeight="1" thickBot="1">
      <c r="A919" s="169" t="s">
        <v>364</v>
      </c>
      <c r="B919" s="169"/>
      <c r="C919" s="169"/>
      <c r="D919" s="170"/>
      <c r="E919" s="170"/>
      <c r="F919" s="170"/>
      <c r="G919" s="170"/>
      <c r="H919" s="170" t="s">
        <v>365</v>
      </c>
      <c r="I919" s="170"/>
      <c r="J919" s="169"/>
      <c r="K919" s="169"/>
      <c r="L919" s="169"/>
      <c r="M919" s="169"/>
      <c r="N919" s="169"/>
      <c r="O919" s="169"/>
      <c r="P919" s="169"/>
      <c r="Q919" s="169"/>
      <c r="R919" s="169"/>
      <c r="S919" s="169" t="s">
        <v>848</v>
      </c>
      <c r="T919" s="212"/>
    </row>
    <row r="920" spans="1:20" ht="14.1" customHeight="1">
      <c r="A920" s="127" t="s">
        <v>63</v>
      </c>
      <c r="G920" s="129" t="s">
        <v>367</v>
      </c>
      <c r="H920" s="129" t="s">
        <v>368</v>
      </c>
      <c r="K920" s="172"/>
      <c r="L920" s="172"/>
      <c r="N920" s="172"/>
      <c r="O920" s="172"/>
      <c r="P920" s="172" t="s">
        <v>66</v>
      </c>
      <c r="S920" s="173"/>
    </row>
    <row r="921" spans="1:20" ht="14.1" customHeight="1">
      <c r="H921" s="129" t="s">
        <v>369</v>
      </c>
      <c r="K921" s="174"/>
      <c r="L921" s="175"/>
      <c r="O921" s="174"/>
      <c r="P921" s="174" t="s">
        <v>68</v>
      </c>
      <c r="Q921" s="175" t="s">
        <v>69</v>
      </c>
      <c r="S921" s="176"/>
    </row>
    <row r="922" spans="1:20" ht="14.1" customHeight="1">
      <c r="A922" s="127" t="s">
        <v>70</v>
      </c>
      <c r="K922" s="174"/>
      <c r="L922" s="175"/>
      <c r="M922" s="174"/>
      <c r="P922" s="174"/>
      <c r="Q922" s="175" t="s">
        <v>71</v>
      </c>
      <c r="S922" s="176"/>
    </row>
    <row r="923" spans="1:20" ht="14.1" customHeight="1">
      <c r="K923" s="174"/>
      <c r="L923" s="175"/>
      <c r="M923" s="174"/>
      <c r="P923" s="174"/>
      <c r="Q923" s="175" t="s">
        <v>72</v>
      </c>
      <c r="S923" s="176"/>
    </row>
    <row r="924" spans="1:20" ht="14.1" customHeight="1">
      <c r="A924" s="171"/>
      <c r="B924" s="171"/>
      <c r="C924" s="171"/>
      <c r="D924" s="138"/>
      <c r="E924" s="138"/>
      <c r="F924" s="138"/>
      <c r="G924" s="138"/>
      <c r="H924" s="138"/>
      <c r="I924" s="138"/>
      <c r="J924" s="171"/>
      <c r="K924" s="171"/>
      <c r="L924" s="171"/>
      <c r="M924" s="171"/>
      <c r="N924" s="171"/>
      <c r="O924" s="171"/>
      <c r="P924" s="171"/>
      <c r="Q924" s="213" t="s">
        <v>370</v>
      </c>
      <c r="R924" s="171"/>
      <c r="S924" s="171"/>
    </row>
    <row r="925" spans="1:20" ht="14.1" customHeight="1">
      <c r="B925" s="177"/>
      <c r="C925" s="178"/>
      <c r="D925" s="179"/>
      <c r="E925" s="179"/>
      <c r="F925" s="179"/>
      <c r="G925" s="179"/>
      <c r="H925" s="179"/>
      <c r="I925" s="179"/>
      <c r="J925" s="178"/>
      <c r="K925" s="178"/>
      <c r="L925" s="178"/>
      <c r="M925" s="178"/>
      <c r="N925" s="178"/>
      <c r="O925" s="178"/>
      <c r="P925" s="178"/>
      <c r="Q925" s="213" t="s">
        <v>371</v>
      </c>
      <c r="R925" s="178"/>
      <c r="S925" s="178"/>
    </row>
    <row r="926" spans="1:20" ht="14.1" customHeight="1" thickBot="1">
      <c r="A926" s="169" t="s">
        <v>73</v>
      </c>
      <c r="B926" s="169"/>
      <c r="C926" s="169"/>
      <c r="D926" s="170"/>
      <c r="E926" s="170"/>
      <c r="F926" s="170"/>
      <c r="G926" s="170"/>
      <c r="H926" s="170"/>
      <c r="I926" s="170"/>
      <c r="J926" s="169"/>
      <c r="K926" s="169"/>
      <c r="L926" s="169"/>
      <c r="M926" s="169"/>
      <c r="N926" s="169"/>
      <c r="O926" s="169"/>
      <c r="P926" s="169"/>
      <c r="Q926" s="214" t="s">
        <v>372</v>
      </c>
      <c r="R926" s="169"/>
      <c r="S926" s="169"/>
    </row>
    <row r="927" spans="1:20" ht="14.1" customHeight="1">
      <c r="A927" s="127">
        <v>1</v>
      </c>
      <c r="C927" s="152" t="s">
        <v>849</v>
      </c>
      <c r="D927" s="129" t="s">
        <v>850</v>
      </c>
      <c r="H927" s="143" t="s">
        <v>597</v>
      </c>
      <c r="J927" s="178"/>
      <c r="K927" s="183"/>
      <c r="L927" s="183"/>
      <c r="M927" s="183"/>
      <c r="N927" s="177"/>
      <c r="O927" s="183"/>
      <c r="P927" s="177"/>
      <c r="Q927" s="177"/>
      <c r="R927" s="177"/>
      <c r="S927" s="183"/>
    </row>
    <row r="928" spans="1:20" ht="14.1" customHeight="1">
      <c r="A928" s="127">
        <v>2</v>
      </c>
      <c r="C928" s="129"/>
      <c r="D928" s="152" t="s">
        <v>851</v>
      </c>
      <c r="E928" s="129" t="s">
        <v>852</v>
      </c>
      <c r="F928" s="133"/>
      <c r="G928" s="133"/>
      <c r="H928" s="133"/>
      <c r="I928" s="133"/>
      <c r="J928" s="183"/>
      <c r="K928" s="178"/>
      <c r="L928" s="183"/>
      <c r="M928" s="183"/>
      <c r="N928" s="183"/>
      <c r="O928" s="183"/>
      <c r="P928" s="183"/>
      <c r="Q928" s="178"/>
      <c r="R928" s="178"/>
      <c r="S928" s="186"/>
    </row>
    <row r="929" spans="1:19" ht="14.1" customHeight="1">
      <c r="A929" s="171">
        <v>3</v>
      </c>
      <c r="B929" s="153"/>
      <c r="C929" s="129"/>
      <c r="D929" s="286" t="s">
        <v>829</v>
      </c>
      <c r="E929" s="129" t="s">
        <v>853</v>
      </c>
      <c r="H929" s="129" t="s">
        <v>854</v>
      </c>
      <c r="I929" s="133"/>
      <c r="J929" s="231"/>
      <c r="K929" s="231"/>
      <c r="L929" s="192"/>
      <c r="M929" s="192"/>
      <c r="N929" s="193"/>
      <c r="O929" s="192"/>
      <c r="P929" s="192"/>
      <c r="Q929" s="192"/>
      <c r="R929" s="192"/>
      <c r="S929" s="192"/>
    </row>
    <row r="930" spans="1:19" ht="14.1" customHeight="1">
      <c r="A930" s="127">
        <v>4</v>
      </c>
      <c r="B930" s="154"/>
      <c r="C930" s="135"/>
      <c r="I930" s="137"/>
      <c r="J930" s="196"/>
      <c r="K930" s="196"/>
      <c r="L930" s="196"/>
      <c r="M930" s="196"/>
      <c r="N930" s="196"/>
      <c r="O930" s="196"/>
      <c r="P930" s="196"/>
      <c r="Q930" s="196"/>
      <c r="R930" s="196"/>
      <c r="S930" s="196"/>
    </row>
    <row r="931" spans="1:19" ht="14.1" customHeight="1">
      <c r="A931" s="127">
        <v>5</v>
      </c>
      <c r="B931" s="154"/>
      <c r="C931" s="189"/>
      <c r="D931" s="278" t="s">
        <v>855</v>
      </c>
      <c r="E931" s="129" t="s">
        <v>856</v>
      </c>
      <c r="F931" s="133"/>
      <c r="G931" s="133"/>
      <c r="H931" s="129" t="s">
        <v>857</v>
      </c>
      <c r="I931" s="139"/>
      <c r="J931" s="220"/>
      <c r="K931" s="220"/>
      <c r="L931" s="220"/>
      <c r="M931" s="202"/>
      <c r="N931" s="202"/>
      <c r="O931" s="202"/>
      <c r="P931" s="198"/>
      <c r="Q931" s="198"/>
      <c r="R931" s="198"/>
      <c r="S931" s="198"/>
    </row>
    <row r="932" spans="1:19" ht="14.1" customHeight="1">
      <c r="A932" s="127">
        <v>6</v>
      </c>
      <c r="B932" s="199"/>
      <c r="C932" s="189"/>
      <c r="D932" s="135"/>
      <c r="F932" s="133"/>
      <c r="G932" s="179"/>
      <c r="I932" s="144"/>
      <c r="J932" s="202"/>
      <c r="K932" s="202"/>
      <c r="L932" s="202"/>
      <c r="M932" s="202"/>
      <c r="N932" s="202"/>
      <c r="O932" s="202"/>
      <c r="P932" s="202"/>
      <c r="Q932" s="202"/>
      <c r="R932" s="202"/>
      <c r="S932" s="202"/>
    </row>
    <row r="933" spans="1:19" ht="14.1" customHeight="1">
      <c r="A933" s="127">
        <v>7</v>
      </c>
      <c r="B933" s="199"/>
      <c r="C933" s="196"/>
      <c r="H933" s="129" t="s">
        <v>858</v>
      </c>
      <c r="I933" s="144"/>
      <c r="J933" s="202"/>
      <c r="K933" s="202"/>
      <c r="L933" s="202"/>
      <c r="M933" s="202"/>
      <c r="N933" s="202"/>
      <c r="O933" s="129" t="s">
        <v>859</v>
      </c>
      <c r="P933" s="202"/>
      <c r="Q933" s="202"/>
      <c r="R933" s="202"/>
      <c r="S933" s="202"/>
    </row>
    <row r="934" spans="1:19" ht="14.1" customHeight="1">
      <c r="A934" s="127">
        <v>8</v>
      </c>
      <c r="B934" s="199"/>
      <c r="C934" s="196"/>
      <c r="D934" s="189"/>
      <c r="H934" s="189"/>
      <c r="I934" s="144"/>
      <c r="J934" s="202"/>
      <c r="K934" s="202"/>
      <c r="L934" s="202"/>
      <c r="M934" s="202"/>
      <c r="N934" s="202"/>
      <c r="O934" s="189"/>
      <c r="P934" s="202"/>
      <c r="Q934" s="202"/>
      <c r="R934" s="202"/>
      <c r="S934" s="202"/>
    </row>
    <row r="935" spans="1:19" ht="14.1" customHeight="1">
      <c r="A935" s="127">
        <v>9</v>
      </c>
      <c r="B935" s="199"/>
      <c r="C935" s="196"/>
      <c r="F935" s="139"/>
      <c r="G935" s="139"/>
      <c r="H935" s="129" t="s">
        <v>860</v>
      </c>
      <c r="I935" s="144"/>
      <c r="J935" s="202"/>
      <c r="K935" s="202"/>
      <c r="L935" s="202"/>
      <c r="M935" s="202"/>
      <c r="N935" s="202"/>
      <c r="O935" s="129" t="s">
        <v>861</v>
      </c>
      <c r="P935" s="202"/>
      <c r="Q935" s="202"/>
      <c r="R935" s="202"/>
      <c r="S935" s="202"/>
    </row>
    <row r="936" spans="1:19" ht="14.1" customHeight="1">
      <c r="A936" s="127">
        <v>10</v>
      </c>
      <c r="B936" s="199"/>
      <c r="C936" s="196"/>
      <c r="H936" s="129" t="s">
        <v>862</v>
      </c>
      <c r="I936" s="144"/>
      <c r="J936" s="202"/>
      <c r="K936" s="202"/>
      <c r="L936" s="202"/>
      <c r="M936" s="202"/>
      <c r="N936" s="202"/>
      <c r="O936" s="144"/>
      <c r="P936" s="202"/>
      <c r="Q936" s="202"/>
      <c r="R936" s="202"/>
      <c r="S936" s="202"/>
    </row>
    <row r="937" spans="1:19" ht="14.1" customHeight="1">
      <c r="A937" s="127">
        <v>11</v>
      </c>
      <c r="B937" s="199"/>
      <c r="C937" s="196"/>
      <c r="I937" s="144"/>
      <c r="J937" s="202"/>
      <c r="K937" s="202"/>
      <c r="L937" s="202"/>
      <c r="M937" s="202"/>
      <c r="N937" s="202"/>
      <c r="O937" s="144"/>
      <c r="P937" s="202"/>
      <c r="Q937" s="202"/>
      <c r="R937" s="202"/>
      <c r="S937" s="202"/>
    </row>
    <row r="938" spans="1:19" ht="14.1" customHeight="1">
      <c r="A938" s="127">
        <v>12</v>
      </c>
      <c r="B938" s="199"/>
      <c r="C938" s="196"/>
      <c r="F938" s="144"/>
      <c r="G938" s="144"/>
      <c r="H938" s="129" t="s">
        <v>863</v>
      </c>
      <c r="I938" s="144"/>
      <c r="J938" s="202"/>
      <c r="K938" s="202"/>
      <c r="L938" s="202"/>
      <c r="M938" s="202"/>
      <c r="N938" s="202"/>
      <c r="O938" s="129" t="s">
        <v>859</v>
      </c>
      <c r="P938" s="202"/>
      <c r="Q938" s="202"/>
      <c r="R938" s="202"/>
      <c r="S938" s="202"/>
    </row>
    <row r="939" spans="1:19" ht="14.1" customHeight="1">
      <c r="A939" s="127">
        <v>13</v>
      </c>
      <c r="B939" s="199"/>
      <c r="C939" s="196"/>
      <c r="H939" s="129" t="s">
        <v>864</v>
      </c>
      <c r="I939" s="144"/>
      <c r="J939" s="202"/>
      <c r="K939" s="202"/>
      <c r="L939" s="202"/>
      <c r="M939" s="202"/>
      <c r="N939" s="202"/>
      <c r="O939" s="144"/>
      <c r="P939" s="202"/>
      <c r="Q939" s="202"/>
      <c r="R939" s="202"/>
      <c r="S939" s="202"/>
    </row>
    <row r="940" spans="1:19" ht="14.1" customHeight="1">
      <c r="A940" s="127">
        <v>14</v>
      </c>
      <c r="B940" s="199"/>
      <c r="C940" s="196"/>
      <c r="I940" s="144"/>
      <c r="J940" s="202"/>
      <c r="K940" s="202"/>
      <c r="L940" s="202"/>
      <c r="M940" s="202"/>
      <c r="N940" s="202"/>
      <c r="O940" s="144"/>
      <c r="P940" s="202"/>
      <c r="Q940" s="202"/>
      <c r="R940" s="202"/>
      <c r="S940" s="202"/>
    </row>
    <row r="941" spans="1:19" ht="14.1" customHeight="1">
      <c r="A941" s="127">
        <v>15</v>
      </c>
      <c r="B941" s="199"/>
      <c r="C941" s="196"/>
      <c r="F941" s="144"/>
      <c r="G941" s="144"/>
      <c r="H941" s="129" t="s">
        <v>865</v>
      </c>
      <c r="I941" s="144"/>
      <c r="J941" s="202"/>
      <c r="K941" s="202"/>
      <c r="L941" s="202"/>
      <c r="M941" s="202"/>
      <c r="N941" s="202"/>
      <c r="O941" s="129" t="s">
        <v>859</v>
      </c>
      <c r="P941" s="202"/>
      <c r="Q941" s="202"/>
      <c r="R941" s="202"/>
      <c r="S941" s="202"/>
    </row>
    <row r="942" spans="1:19" ht="14.1" customHeight="1">
      <c r="A942" s="127">
        <v>16</v>
      </c>
      <c r="B942" s="199"/>
      <c r="C942" s="196"/>
      <c r="H942" s="129" t="s">
        <v>866</v>
      </c>
      <c r="I942" s="144"/>
      <c r="J942" s="202"/>
      <c r="K942" s="202"/>
      <c r="L942" s="202"/>
      <c r="M942" s="202"/>
      <c r="N942" s="202"/>
      <c r="O942" s="144"/>
      <c r="P942" s="202"/>
      <c r="Q942" s="202"/>
      <c r="R942" s="202"/>
      <c r="S942" s="202"/>
    </row>
    <row r="943" spans="1:19" ht="14.1" customHeight="1">
      <c r="A943" s="127">
        <v>17</v>
      </c>
      <c r="B943" s="199"/>
      <c r="C943" s="196"/>
      <c r="H943" s="129" t="s">
        <v>867</v>
      </c>
      <c r="I943" s="144"/>
      <c r="J943" s="202"/>
      <c r="K943" s="202"/>
      <c r="L943" s="202"/>
      <c r="M943" s="202"/>
      <c r="N943" s="202"/>
      <c r="O943" s="144"/>
      <c r="P943" s="202"/>
      <c r="Q943" s="202"/>
      <c r="R943" s="202"/>
      <c r="S943" s="202"/>
    </row>
    <row r="944" spans="1:19" ht="14.1" customHeight="1">
      <c r="A944" s="127">
        <v>18</v>
      </c>
      <c r="B944" s="199"/>
      <c r="C944" s="196"/>
      <c r="I944" s="144"/>
      <c r="J944" s="202"/>
      <c r="K944" s="202"/>
      <c r="L944" s="202"/>
      <c r="M944" s="202"/>
      <c r="N944" s="202"/>
      <c r="O944" s="144"/>
      <c r="P944" s="202"/>
      <c r="Q944" s="202"/>
      <c r="R944" s="202"/>
      <c r="S944" s="202"/>
    </row>
    <row r="945" spans="1:19" ht="14.1" customHeight="1">
      <c r="A945" s="127">
        <v>19</v>
      </c>
      <c r="B945" s="199"/>
      <c r="C945" s="196"/>
      <c r="F945" s="144"/>
      <c r="G945" s="144"/>
      <c r="H945" s="245" t="s">
        <v>868</v>
      </c>
      <c r="I945" s="144"/>
      <c r="J945" s="202"/>
      <c r="K945" s="202"/>
      <c r="L945" s="202"/>
      <c r="M945" s="202"/>
      <c r="N945" s="202"/>
      <c r="O945" s="287" t="s">
        <v>869</v>
      </c>
      <c r="P945" s="202"/>
      <c r="Q945" s="202"/>
      <c r="R945" s="202"/>
      <c r="S945" s="202"/>
    </row>
    <row r="946" spans="1:19" ht="14.1" customHeight="1">
      <c r="A946" s="127">
        <v>20</v>
      </c>
      <c r="B946" s="199"/>
      <c r="C946" s="196"/>
      <c r="H946" s="245" t="s">
        <v>870</v>
      </c>
      <c r="I946" s="144"/>
      <c r="J946" s="202"/>
      <c r="K946" s="202"/>
      <c r="L946" s="202"/>
      <c r="M946" s="202"/>
      <c r="N946" s="202"/>
      <c r="O946" s="129"/>
      <c r="P946" s="202"/>
      <c r="Q946" s="202"/>
      <c r="R946" s="202"/>
      <c r="S946" s="202"/>
    </row>
    <row r="947" spans="1:19" ht="14.1" customHeight="1">
      <c r="A947" s="127">
        <v>21</v>
      </c>
      <c r="B947" s="199"/>
      <c r="C947" s="196"/>
      <c r="I947" s="144"/>
      <c r="J947" s="220"/>
      <c r="K947" s="202"/>
      <c r="L947" s="220"/>
      <c r="M947" s="202"/>
      <c r="N947" s="202"/>
      <c r="O947" s="129"/>
      <c r="P947" s="202"/>
      <c r="Q947" s="202"/>
      <c r="R947" s="202"/>
      <c r="S947" s="202"/>
    </row>
    <row r="948" spans="1:19" ht="14.1" customHeight="1">
      <c r="A948" s="127">
        <v>22</v>
      </c>
      <c r="B948" s="199"/>
      <c r="C948" s="196"/>
      <c r="F948" s="144"/>
      <c r="G948" s="144"/>
      <c r="H948" s="129" t="s">
        <v>871</v>
      </c>
      <c r="I948" s="144"/>
      <c r="J948" s="220"/>
      <c r="K948" s="202"/>
      <c r="L948" s="220"/>
      <c r="M948" s="202"/>
      <c r="N948" s="202"/>
      <c r="O948" s="129" t="s">
        <v>869</v>
      </c>
      <c r="P948" s="202"/>
      <c r="Q948" s="202"/>
      <c r="R948" s="202"/>
      <c r="S948" s="202"/>
    </row>
    <row r="949" spans="1:19" ht="14.1" customHeight="1">
      <c r="A949" s="127">
        <v>23</v>
      </c>
      <c r="B949" s="199"/>
      <c r="C949" s="196"/>
      <c r="H949" s="129" t="s">
        <v>872</v>
      </c>
      <c r="I949" s="144"/>
      <c r="J949" s="220"/>
      <c r="K949" s="202"/>
      <c r="L949" s="220"/>
      <c r="M949" s="202"/>
      <c r="N949" s="202"/>
      <c r="O949" s="202"/>
      <c r="P949" s="202"/>
      <c r="Q949" s="202"/>
      <c r="R949" s="202"/>
      <c r="S949" s="202"/>
    </row>
    <row r="950" spans="1:19" ht="14.1" customHeight="1">
      <c r="A950" s="127">
        <v>24</v>
      </c>
      <c r="B950" s="199"/>
      <c r="C950" s="196"/>
      <c r="I950" s="144"/>
      <c r="J950" s="220"/>
      <c r="K950" s="202"/>
      <c r="L950" s="220"/>
      <c r="M950" s="202"/>
      <c r="N950" s="202"/>
      <c r="O950" s="202"/>
      <c r="P950" s="202"/>
      <c r="Q950" s="202"/>
      <c r="R950" s="202"/>
      <c r="S950" s="202"/>
    </row>
    <row r="951" spans="1:19" ht="14.1" customHeight="1">
      <c r="A951" s="127">
        <v>25</v>
      </c>
      <c r="B951" s="199"/>
      <c r="C951" s="196"/>
      <c r="D951" s="286" t="s">
        <v>873</v>
      </c>
      <c r="E951" s="129" t="s">
        <v>874</v>
      </c>
      <c r="H951" s="129" t="s">
        <v>875</v>
      </c>
      <c r="I951" s="144"/>
      <c r="J951" s="220"/>
      <c r="K951" s="202"/>
      <c r="L951" s="220"/>
      <c r="M951" s="202"/>
      <c r="N951" s="202"/>
      <c r="O951" s="202"/>
      <c r="P951" s="202"/>
      <c r="Q951" s="202"/>
      <c r="R951" s="202"/>
      <c r="S951" s="202"/>
    </row>
    <row r="952" spans="1:19" ht="14.1" customHeight="1">
      <c r="A952" s="127">
        <v>26</v>
      </c>
      <c r="B952" s="199"/>
      <c r="C952" s="196"/>
      <c r="H952" s="129" t="s">
        <v>876</v>
      </c>
      <c r="I952" s="144"/>
      <c r="J952" s="220"/>
      <c r="K952" s="202"/>
      <c r="L952" s="220"/>
      <c r="M952" s="202"/>
      <c r="N952" s="202"/>
      <c r="O952" s="202"/>
      <c r="P952" s="202"/>
      <c r="Q952" s="202"/>
      <c r="R952" s="202"/>
      <c r="S952" s="202"/>
    </row>
    <row r="953" spans="1:19" ht="14.1" customHeight="1">
      <c r="A953" s="127">
        <v>27</v>
      </c>
      <c r="B953" s="199"/>
      <c r="C953" s="196"/>
      <c r="H953" s="129" t="s">
        <v>877</v>
      </c>
      <c r="I953" s="144"/>
      <c r="J953" s="220"/>
      <c r="K953" s="202"/>
      <c r="L953" s="220"/>
      <c r="M953" s="202"/>
      <c r="N953" s="202"/>
      <c r="O953" s="202"/>
      <c r="P953" s="202"/>
      <c r="Q953" s="202"/>
      <c r="R953" s="202"/>
      <c r="S953" s="202"/>
    </row>
    <row r="954" spans="1:19" ht="14.1" customHeight="1">
      <c r="A954" s="127">
        <v>28</v>
      </c>
      <c r="B954" s="199"/>
      <c r="C954" s="196"/>
      <c r="I954" s="144"/>
      <c r="J954" s="220"/>
      <c r="K954" s="202"/>
      <c r="L954" s="220"/>
      <c r="M954" s="202"/>
      <c r="N954" s="202"/>
      <c r="O954" s="202"/>
      <c r="P954" s="202"/>
      <c r="Q954" s="202"/>
      <c r="R954" s="202"/>
      <c r="S954" s="202"/>
    </row>
    <row r="955" spans="1:19" ht="14.1" customHeight="1">
      <c r="A955" s="127">
        <v>29</v>
      </c>
      <c r="B955" s="199"/>
      <c r="C955" s="196"/>
      <c r="D955" s="278" t="s">
        <v>878</v>
      </c>
      <c r="E955" s="129" t="s">
        <v>879</v>
      </c>
      <c r="H955" s="129" t="s">
        <v>880</v>
      </c>
      <c r="I955" s="144"/>
      <c r="J955" s="220"/>
      <c r="K955" s="202"/>
      <c r="L955" s="220"/>
      <c r="M955" s="202"/>
      <c r="N955" s="202"/>
      <c r="O955" s="202"/>
      <c r="P955" s="202"/>
      <c r="Q955" s="202"/>
      <c r="R955" s="202"/>
      <c r="S955" s="202"/>
    </row>
    <row r="956" spans="1:19" ht="14.1" customHeight="1">
      <c r="A956" s="127">
        <v>30</v>
      </c>
      <c r="B956" s="199"/>
      <c r="I956" s="144"/>
      <c r="J956" s="220"/>
      <c r="K956" s="202"/>
      <c r="L956" s="220"/>
      <c r="M956" s="202"/>
      <c r="N956" s="202"/>
      <c r="O956" s="202"/>
      <c r="P956" s="202"/>
      <c r="Q956" s="202"/>
      <c r="R956" s="202"/>
      <c r="S956" s="202"/>
    </row>
    <row r="957" spans="1:19" ht="14.1" customHeight="1">
      <c r="A957" s="127">
        <v>31</v>
      </c>
      <c r="B957" s="199"/>
      <c r="C957" s="196"/>
      <c r="D957" s="278" t="s">
        <v>881</v>
      </c>
      <c r="E957" s="129" t="s">
        <v>882</v>
      </c>
      <c r="G957" s="144"/>
      <c r="I957" s="144"/>
      <c r="J957" s="220"/>
      <c r="K957" s="202"/>
      <c r="L957" s="220"/>
      <c r="M957" s="202"/>
      <c r="N957" s="202"/>
      <c r="O957" s="202"/>
      <c r="P957" s="202"/>
      <c r="Q957" s="202"/>
      <c r="R957" s="202"/>
      <c r="S957" s="202"/>
    </row>
    <row r="958" spans="1:19" ht="14.1" customHeight="1">
      <c r="A958" s="127">
        <v>32</v>
      </c>
      <c r="B958" s="199"/>
      <c r="C958" s="196"/>
      <c r="E958" s="144" t="s">
        <v>883</v>
      </c>
      <c r="G958" s="247" t="s">
        <v>884</v>
      </c>
      <c r="H958" s="144" t="s">
        <v>885</v>
      </c>
      <c r="I958" s="144"/>
      <c r="J958" s="220"/>
      <c r="K958" s="202"/>
      <c r="L958" s="220"/>
      <c r="M958" s="202"/>
      <c r="N958" s="202"/>
      <c r="O958" s="202"/>
      <c r="P958" s="202"/>
      <c r="Q958" s="202"/>
      <c r="R958" s="202"/>
      <c r="S958" s="202"/>
    </row>
    <row r="959" spans="1:19" ht="14.1" customHeight="1">
      <c r="A959" s="127">
        <v>33</v>
      </c>
      <c r="B959" s="199"/>
      <c r="C959" s="196"/>
      <c r="E959" s="144" t="s">
        <v>886</v>
      </c>
      <c r="G959" s="247" t="s">
        <v>887</v>
      </c>
      <c r="H959" s="144" t="s">
        <v>888</v>
      </c>
      <c r="I959" s="144"/>
      <c r="J959" s="220"/>
      <c r="K959" s="202"/>
      <c r="L959" s="220"/>
      <c r="M959" s="202"/>
      <c r="N959" s="202"/>
      <c r="O959" s="202"/>
      <c r="P959" s="202"/>
      <c r="Q959" s="202"/>
      <c r="R959" s="202"/>
      <c r="S959" s="202"/>
    </row>
    <row r="960" spans="1:19" ht="14.1" customHeight="1">
      <c r="A960" s="127">
        <v>34</v>
      </c>
      <c r="B960" s="205"/>
      <c r="C960" s="196"/>
      <c r="E960" s="247" t="s">
        <v>889</v>
      </c>
      <c r="G960" s="247" t="s">
        <v>890</v>
      </c>
      <c r="H960" s="144" t="s">
        <v>891</v>
      </c>
      <c r="I960" s="144"/>
      <c r="J960" s="220"/>
      <c r="K960" s="202"/>
      <c r="L960" s="220"/>
      <c r="M960" s="202"/>
      <c r="N960" s="202"/>
      <c r="O960" s="202"/>
      <c r="P960" s="202"/>
      <c r="Q960" s="202"/>
      <c r="R960" s="202"/>
      <c r="S960" s="202"/>
    </row>
    <row r="961" spans="1:20" ht="14.1" customHeight="1">
      <c r="A961" s="127">
        <v>35</v>
      </c>
      <c r="B961" s="199"/>
      <c r="C961" s="196"/>
      <c r="F961" s="144"/>
      <c r="G961" s="144"/>
      <c r="H961" s="144" t="s">
        <v>892</v>
      </c>
      <c r="I961" s="144"/>
      <c r="J961" s="220"/>
      <c r="K961" s="202"/>
      <c r="L961" s="220"/>
      <c r="M961" s="202"/>
      <c r="N961" s="202"/>
      <c r="O961" s="202"/>
      <c r="P961" s="202"/>
      <c r="Q961" s="202"/>
      <c r="R961" s="202"/>
      <c r="S961" s="202"/>
    </row>
    <row r="962" spans="1:20" ht="14.1" customHeight="1">
      <c r="A962" s="127">
        <v>36</v>
      </c>
      <c r="B962" s="199"/>
      <c r="C962" s="196"/>
      <c r="Q962" s="202"/>
      <c r="R962" s="202"/>
      <c r="S962" s="202"/>
    </row>
    <row r="963" spans="1:20" ht="14.1" customHeight="1">
      <c r="A963" s="127">
        <v>37</v>
      </c>
      <c r="B963" s="199"/>
      <c r="C963" s="196"/>
      <c r="P963" s="202"/>
      <c r="Q963" s="202"/>
      <c r="R963" s="202"/>
      <c r="S963" s="202"/>
    </row>
    <row r="964" spans="1:20" ht="14.1" customHeight="1">
      <c r="A964" s="127">
        <v>38</v>
      </c>
      <c r="B964" s="199"/>
      <c r="C964" s="196"/>
      <c r="Q964" s="202"/>
      <c r="R964" s="202"/>
      <c r="S964" s="202"/>
    </row>
    <row r="965" spans="1:20" ht="14.1" customHeight="1">
      <c r="A965" s="127">
        <v>39</v>
      </c>
      <c r="B965" s="199"/>
      <c r="C965" s="196"/>
      <c r="P965" s="202"/>
      <c r="Q965" s="202"/>
      <c r="R965" s="202"/>
      <c r="S965" s="202"/>
    </row>
    <row r="966" spans="1:20" ht="14.1" customHeight="1">
      <c r="A966" s="127">
        <v>40</v>
      </c>
      <c r="B966" s="199"/>
      <c r="C966" s="196"/>
      <c r="I966" s="144"/>
      <c r="J966" s="202"/>
      <c r="K966" s="202"/>
      <c r="L966" s="202"/>
      <c r="M966" s="202"/>
      <c r="N966" s="202"/>
      <c r="O966" s="202"/>
      <c r="P966" s="202"/>
      <c r="Q966" s="202"/>
      <c r="R966" s="202"/>
      <c r="S966" s="202"/>
    </row>
    <row r="967" spans="1:20" ht="14.1" customHeight="1">
      <c r="A967" s="127">
        <v>41</v>
      </c>
      <c r="B967" s="199"/>
      <c r="C967" s="196"/>
      <c r="N967" s="202"/>
      <c r="O967" s="202"/>
      <c r="P967" s="202"/>
      <c r="Q967" s="202"/>
      <c r="R967" s="202"/>
      <c r="S967" s="202"/>
    </row>
    <row r="968" spans="1:20" ht="14.1" customHeight="1" thickBot="1">
      <c r="A968" s="169">
        <v>42</v>
      </c>
      <c r="B968" s="169"/>
      <c r="C968" s="169"/>
      <c r="D968" s="170" t="s">
        <v>893</v>
      </c>
      <c r="E968" s="170"/>
      <c r="F968" s="170"/>
      <c r="G968" s="170"/>
      <c r="H968" s="170"/>
      <c r="I968" s="170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</row>
    <row r="969" spans="1:20" ht="14.1" customHeight="1">
      <c r="A969" s="127" t="s">
        <v>412</v>
      </c>
      <c r="Q969" s="127" t="s">
        <v>413</v>
      </c>
    </row>
    <row r="970" spans="1:20" ht="14.1" customHeight="1" thickBot="1">
      <c r="A970" s="169" t="s">
        <v>364</v>
      </c>
      <c r="B970" s="169"/>
      <c r="C970" s="169"/>
      <c r="D970" s="170"/>
      <c r="E970" s="170"/>
      <c r="F970" s="170"/>
      <c r="G970" s="170"/>
      <c r="H970" s="170" t="s">
        <v>365</v>
      </c>
      <c r="I970" s="170"/>
      <c r="J970" s="169"/>
      <c r="K970" s="169"/>
      <c r="L970" s="169"/>
      <c r="M970" s="169"/>
      <c r="N970" s="169"/>
      <c r="O970" s="169"/>
      <c r="P970" s="169"/>
      <c r="Q970" s="169"/>
      <c r="R970" s="169"/>
      <c r="S970" s="169" t="s">
        <v>894</v>
      </c>
      <c r="T970" s="212"/>
    </row>
    <row r="971" spans="1:20" ht="14.1" customHeight="1">
      <c r="A971" s="127" t="s">
        <v>63</v>
      </c>
      <c r="G971" s="129" t="s">
        <v>367</v>
      </c>
      <c r="H971" s="129" t="s">
        <v>368</v>
      </c>
      <c r="K971" s="172"/>
      <c r="L971" s="172"/>
      <c r="N971" s="172"/>
      <c r="O971" s="172"/>
      <c r="P971" s="172" t="s">
        <v>66</v>
      </c>
      <c r="S971" s="173"/>
    </row>
    <row r="972" spans="1:20" ht="14.1" customHeight="1">
      <c r="H972" s="129" t="s">
        <v>369</v>
      </c>
      <c r="K972" s="174"/>
      <c r="L972" s="175"/>
      <c r="O972" s="174"/>
      <c r="P972" s="174" t="s">
        <v>68</v>
      </c>
      <c r="Q972" s="175" t="s">
        <v>69</v>
      </c>
      <c r="S972" s="176"/>
    </row>
    <row r="973" spans="1:20" ht="14.1" customHeight="1">
      <c r="A973" s="127" t="s">
        <v>70</v>
      </c>
      <c r="K973" s="174"/>
      <c r="L973" s="175"/>
      <c r="M973" s="174"/>
      <c r="P973" s="174"/>
      <c r="Q973" s="175" t="s">
        <v>71</v>
      </c>
      <c r="S973" s="176"/>
    </row>
    <row r="974" spans="1:20" ht="14.1" customHeight="1">
      <c r="K974" s="174"/>
      <c r="L974" s="175"/>
      <c r="M974" s="174"/>
      <c r="P974" s="174"/>
      <c r="Q974" s="175" t="s">
        <v>72</v>
      </c>
      <c r="S974" s="176"/>
    </row>
    <row r="975" spans="1:20" ht="14.1" customHeight="1">
      <c r="A975" s="171"/>
      <c r="B975" s="171"/>
      <c r="C975" s="171"/>
      <c r="D975" s="138"/>
      <c r="E975" s="138"/>
      <c r="F975" s="138"/>
      <c r="G975" s="138"/>
      <c r="H975" s="138"/>
      <c r="I975" s="138"/>
      <c r="J975" s="171"/>
      <c r="K975" s="171"/>
      <c r="L975" s="171"/>
      <c r="M975" s="171"/>
      <c r="N975" s="171"/>
      <c r="O975" s="171"/>
      <c r="P975" s="171"/>
      <c r="Q975" s="213" t="s">
        <v>370</v>
      </c>
      <c r="R975" s="171"/>
      <c r="S975" s="171"/>
    </row>
    <row r="976" spans="1:20" ht="14.1" customHeight="1">
      <c r="B976" s="177"/>
      <c r="C976" s="178"/>
      <c r="D976" s="179"/>
      <c r="E976" s="179"/>
      <c r="F976" s="179"/>
      <c r="G976" s="179"/>
      <c r="H976" s="179"/>
      <c r="I976" s="179"/>
      <c r="J976" s="178"/>
      <c r="K976" s="178"/>
      <c r="L976" s="178"/>
      <c r="M976" s="178"/>
      <c r="N976" s="178"/>
      <c r="O976" s="178"/>
      <c r="P976" s="178"/>
      <c r="Q976" s="213" t="s">
        <v>371</v>
      </c>
      <c r="R976" s="178"/>
      <c r="S976" s="178"/>
    </row>
    <row r="977" spans="1:19" ht="14.1" customHeight="1" thickBot="1">
      <c r="A977" s="169" t="s">
        <v>73</v>
      </c>
      <c r="B977" s="169"/>
      <c r="C977" s="169"/>
      <c r="D977" s="170"/>
      <c r="E977" s="170"/>
      <c r="F977" s="170"/>
      <c r="G977" s="170"/>
      <c r="H977" s="170"/>
      <c r="I977" s="170"/>
      <c r="J977" s="169"/>
      <c r="K977" s="169"/>
      <c r="L977" s="169"/>
      <c r="M977" s="169"/>
      <c r="N977" s="169"/>
      <c r="O977" s="169"/>
      <c r="P977" s="169"/>
      <c r="Q977" s="214" t="s">
        <v>372</v>
      </c>
      <c r="R977" s="169"/>
      <c r="S977" s="169"/>
    </row>
    <row r="978" spans="1:19" ht="14.1" customHeight="1">
      <c r="A978" s="127">
        <v>1</v>
      </c>
      <c r="B978" s="148" t="s">
        <v>405</v>
      </c>
      <c r="C978" s="149" t="s">
        <v>895</v>
      </c>
      <c r="D978" s="288"/>
      <c r="E978" s="288"/>
      <c r="F978" s="133"/>
      <c r="G978" s="133"/>
      <c r="H978" s="143" t="s">
        <v>597</v>
      </c>
      <c r="I978" s="133"/>
      <c r="J978" s="178"/>
      <c r="K978" s="183"/>
      <c r="L978" s="183"/>
      <c r="M978" s="183"/>
      <c r="N978" s="177"/>
      <c r="O978" s="183"/>
      <c r="P978" s="177"/>
      <c r="Q978" s="177"/>
      <c r="R978" s="177"/>
      <c r="S978" s="183"/>
    </row>
    <row r="979" spans="1:19" ht="14.1" customHeight="1">
      <c r="A979" s="127">
        <v>2</v>
      </c>
      <c r="B979" s="177"/>
      <c r="C979" s="178" t="s">
        <v>468</v>
      </c>
      <c r="D979" s="259" t="s">
        <v>896</v>
      </c>
      <c r="E979" s="133"/>
      <c r="F979" s="133"/>
      <c r="G979" s="179"/>
      <c r="I979" s="133"/>
      <c r="J979" s="183"/>
      <c r="K979" s="178"/>
      <c r="L979" s="183"/>
      <c r="M979" s="183"/>
      <c r="N979" s="183"/>
      <c r="O979" s="183"/>
      <c r="P979" s="183"/>
      <c r="Q979" s="178"/>
      <c r="R979" s="178"/>
      <c r="S979" s="186"/>
    </row>
    <row r="980" spans="1:19" ht="14.1" customHeight="1">
      <c r="A980" s="171">
        <v>3</v>
      </c>
      <c r="B980" s="187"/>
      <c r="C980" s="186"/>
      <c r="D980" s="151" t="s">
        <v>829</v>
      </c>
      <c r="E980" s="129" t="s">
        <v>897</v>
      </c>
      <c r="G980" s="144"/>
      <c r="H980" s="139"/>
      <c r="I980" s="137"/>
      <c r="J980" s="231"/>
      <c r="K980" s="231"/>
      <c r="L980" s="192"/>
      <c r="M980" s="192"/>
      <c r="N980" s="193"/>
      <c r="O980" s="192"/>
      <c r="P980" s="192"/>
      <c r="Q980" s="192"/>
      <c r="R980" s="192"/>
      <c r="S980" s="192"/>
    </row>
    <row r="981" spans="1:19" ht="14.1" customHeight="1">
      <c r="A981" s="127">
        <v>4</v>
      </c>
      <c r="B981" s="194"/>
      <c r="C981" s="196"/>
      <c r="D981" s="189"/>
      <c r="E981" s="129" t="s">
        <v>898</v>
      </c>
      <c r="G981" s="289" t="s">
        <v>899</v>
      </c>
      <c r="H981" s="139"/>
      <c r="I981" s="139"/>
      <c r="J981" s="196"/>
      <c r="K981" s="196"/>
      <c r="L981" s="196"/>
      <c r="M981" s="196"/>
      <c r="N981" s="196"/>
      <c r="O981" s="196"/>
      <c r="P981" s="196"/>
      <c r="Q981" s="196"/>
      <c r="R981" s="196"/>
      <c r="S981" s="196"/>
    </row>
    <row r="982" spans="1:19" ht="14.1" customHeight="1">
      <c r="A982" s="127">
        <v>5</v>
      </c>
      <c r="B982" s="194"/>
      <c r="C982" s="196"/>
      <c r="D982" s="189"/>
      <c r="E982" s="129" t="s">
        <v>900</v>
      </c>
      <c r="G982" s="289" t="s">
        <v>901</v>
      </c>
      <c r="H982" s="269" t="s">
        <v>902</v>
      </c>
      <c r="I982" s="139"/>
      <c r="J982" s="196"/>
      <c r="K982" s="196"/>
      <c r="L982" s="196"/>
      <c r="M982" s="198"/>
      <c r="N982" s="198"/>
      <c r="O982" s="198"/>
      <c r="P982" s="198"/>
      <c r="Q982" s="198"/>
      <c r="R982" s="198"/>
      <c r="S982" s="198"/>
    </row>
    <row r="983" spans="1:19" ht="14.1" customHeight="1">
      <c r="A983" s="127">
        <v>6</v>
      </c>
      <c r="B983" s="199"/>
      <c r="C983" s="196"/>
      <c r="H983" s="144" t="s">
        <v>903</v>
      </c>
      <c r="J983" s="220"/>
      <c r="K983" s="220"/>
      <c r="L983" s="220"/>
      <c r="M983" s="202"/>
      <c r="N983" s="202"/>
      <c r="O983" s="202"/>
      <c r="P983" s="202"/>
      <c r="Q983" s="202"/>
      <c r="R983" s="202"/>
      <c r="S983" s="202"/>
    </row>
    <row r="984" spans="1:19" ht="14.1" customHeight="1">
      <c r="A984" s="127">
        <v>7</v>
      </c>
      <c r="B984" s="199"/>
      <c r="K984" s="133"/>
      <c r="L984" s="133"/>
      <c r="M984" s="133"/>
      <c r="N984" s="202"/>
      <c r="O984" s="202"/>
      <c r="P984" s="202"/>
      <c r="Q984" s="202"/>
      <c r="R984" s="202"/>
      <c r="S984" s="202"/>
    </row>
    <row r="985" spans="1:19" ht="14.1" customHeight="1">
      <c r="A985" s="127">
        <v>8</v>
      </c>
      <c r="B985" s="199"/>
      <c r="C985" s="179" t="s">
        <v>619</v>
      </c>
      <c r="D985" s="259" t="s">
        <v>904</v>
      </c>
      <c r="E985" s="133"/>
      <c r="F985" s="133"/>
      <c r="G985" s="133"/>
      <c r="I985" s="133"/>
      <c r="J985" s="179"/>
      <c r="K985" s="272"/>
      <c r="L985" s="272"/>
      <c r="M985" s="272"/>
      <c r="N985" s="202"/>
      <c r="O985" s="202"/>
      <c r="P985" s="202"/>
      <c r="Q985" s="202"/>
      <c r="R985" s="202"/>
      <c r="S985" s="202"/>
    </row>
    <row r="986" spans="1:19" ht="14.1" customHeight="1">
      <c r="A986" s="127">
        <v>9</v>
      </c>
      <c r="B986" s="199"/>
      <c r="C986" s="133"/>
      <c r="D986" s="151" t="s">
        <v>829</v>
      </c>
      <c r="E986" s="259" t="s">
        <v>905</v>
      </c>
      <c r="F986" s="133"/>
      <c r="G986" s="179"/>
      <c r="H986" s="283" t="s">
        <v>824</v>
      </c>
      <c r="I986" s="272"/>
      <c r="J986" s="272"/>
      <c r="K986" s="272"/>
      <c r="L986" s="272"/>
      <c r="M986" s="272"/>
      <c r="N986" s="202"/>
      <c r="O986" s="202"/>
      <c r="P986" s="202"/>
      <c r="Q986" s="202"/>
      <c r="R986" s="202"/>
      <c r="S986" s="202"/>
    </row>
    <row r="987" spans="1:19" ht="14.1" customHeight="1">
      <c r="A987" s="127">
        <v>10</v>
      </c>
      <c r="B987" s="199"/>
      <c r="C987" s="135"/>
      <c r="D987" s="151"/>
      <c r="E987" s="135"/>
      <c r="F987" s="135"/>
      <c r="G987" s="135"/>
      <c r="H987" s="283" t="s">
        <v>826</v>
      </c>
      <c r="I987" s="272"/>
      <c r="J987" s="272"/>
      <c r="K987" s="272"/>
      <c r="L987" s="272"/>
      <c r="M987" s="272"/>
      <c r="N987" s="202"/>
      <c r="O987" s="202"/>
      <c r="P987" s="202"/>
      <c r="Q987" s="202"/>
      <c r="R987" s="202"/>
      <c r="S987" s="202"/>
    </row>
    <row r="988" spans="1:19" ht="14.1" customHeight="1">
      <c r="A988" s="127">
        <v>11</v>
      </c>
      <c r="B988" s="199"/>
      <c r="C988" s="189"/>
      <c r="D988" s="151"/>
      <c r="E988" s="189"/>
      <c r="F988" s="139"/>
      <c r="G988" s="139"/>
      <c r="H988" s="290"/>
      <c r="I988" s="272"/>
      <c r="J988" s="272"/>
      <c r="K988" s="272"/>
      <c r="L988" s="272"/>
      <c r="M988" s="272"/>
      <c r="N988" s="202"/>
      <c r="O988" s="202"/>
      <c r="P988" s="202"/>
      <c r="Q988" s="202"/>
      <c r="R988" s="202"/>
      <c r="S988" s="202"/>
    </row>
    <row r="989" spans="1:19" ht="14.1" customHeight="1">
      <c r="A989" s="127">
        <v>12</v>
      </c>
      <c r="B989" s="199"/>
      <c r="C989" s="189"/>
      <c r="D989" s="151" t="s">
        <v>820</v>
      </c>
      <c r="E989" s="129" t="s">
        <v>906</v>
      </c>
      <c r="F989" s="144"/>
      <c r="G989" s="144"/>
      <c r="H989" s="144" t="s">
        <v>907</v>
      </c>
      <c r="I989" s="144"/>
      <c r="J989" s="144"/>
      <c r="K989" s="272"/>
      <c r="L989" s="272"/>
      <c r="M989" s="272"/>
      <c r="N989" s="202"/>
      <c r="O989" s="202"/>
      <c r="P989" s="202"/>
      <c r="Q989" s="202"/>
      <c r="R989" s="202"/>
      <c r="S989" s="202"/>
    </row>
    <row r="990" spans="1:19" ht="14.1" customHeight="1">
      <c r="A990" s="127">
        <v>13</v>
      </c>
      <c r="B990" s="199"/>
      <c r="C990" s="189"/>
      <c r="F990" s="144"/>
      <c r="G990" s="144"/>
      <c r="H990" s="144"/>
      <c r="I990" s="144"/>
      <c r="J990" s="144"/>
      <c r="N990" s="202"/>
      <c r="O990" s="202"/>
      <c r="P990" s="202"/>
      <c r="Q990" s="202"/>
      <c r="R990" s="202"/>
      <c r="S990" s="202"/>
    </row>
    <row r="991" spans="1:19" ht="14.1" customHeight="1">
      <c r="A991" s="127">
        <v>14</v>
      </c>
      <c r="B991" s="199"/>
      <c r="F991" s="144"/>
      <c r="G991" s="278" t="s">
        <v>908</v>
      </c>
      <c r="H991" s="144" t="s">
        <v>909</v>
      </c>
      <c r="I991" s="144"/>
      <c r="J991" s="144"/>
      <c r="K991" s="144"/>
      <c r="L991" s="144"/>
      <c r="M991" s="144"/>
      <c r="N991" s="202"/>
      <c r="O991" s="202"/>
      <c r="P991" s="202"/>
      <c r="Q991" s="202"/>
      <c r="R991" s="202"/>
      <c r="S991" s="202"/>
    </row>
    <row r="992" spans="1:19" ht="14.1" customHeight="1">
      <c r="A992" s="127">
        <v>15</v>
      </c>
      <c r="B992" s="199"/>
      <c r="C992" s="189"/>
      <c r="F992" s="144"/>
      <c r="G992" s="144"/>
      <c r="H992" s="144" t="s">
        <v>910</v>
      </c>
      <c r="I992" s="144"/>
      <c r="J992" s="144"/>
      <c r="K992" s="144"/>
      <c r="L992" s="144"/>
      <c r="M992" s="144"/>
      <c r="N992" s="202"/>
      <c r="O992" s="202"/>
      <c r="P992" s="202"/>
      <c r="Q992" s="202"/>
      <c r="R992" s="202"/>
      <c r="S992" s="202"/>
    </row>
    <row r="993" spans="1:19" ht="14.1" customHeight="1">
      <c r="A993" s="127">
        <v>16</v>
      </c>
      <c r="B993" s="199"/>
      <c r="C993" s="189"/>
      <c r="F993" s="144"/>
      <c r="G993" s="144"/>
      <c r="H993" s="144"/>
      <c r="I993" s="144"/>
      <c r="J993" s="144"/>
      <c r="K993" s="144"/>
      <c r="L993" s="144"/>
      <c r="M993" s="144"/>
      <c r="N993" s="202"/>
      <c r="O993" s="202"/>
      <c r="P993" s="202"/>
      <c r="Q993" s="202"/>
      <c r="R993" s="202"/>
      <c r="S993" s="202"/>
    </row>
    <row r="994" spans="1:19" ht="14.1" customHeight="1">
      <c r="A994" s="127">
        <v>17</v>
      </c>
      <c r="B994" s="199"/>
      <c r="C994" s="189"/>
      <c r="D994" s="151" t="s">
        <v>873</v>
      </c>
      <c r="E994" s="129" t="s">
        <v>911</v>
      </c>
      <c r="H994" s="234" t="s">
        <v>912</v>
      </c>
      <c r="J994" s="144"/>
      <c r="K994" s="144"/>
      <c r="L994" s="144"/>
      <c r="M994" s="144"/>
      <c r="N994" s="202"/>
      <c r="O994" s="202"/>
      <c r="P994" s="202"/>
      <c r="Q994" s="202"/>
      <c r="R994" s="202"/>
      <c r="S994" s="202"/>
    </row>
    <row r="995" spans="1:19" ht="14.1" customHeight="1">
      <c r="A995" s="127">
        <v>18</v>
      </c>
      <c r="B995" s="199"/>
      <c r="C995" s="189"/>
      <c r="H995" s="129" t="s">
        <v>913</v>
      </c>
      <c r="J995" s="144"/>
      <c r="K995" s="144"/>
      <c r="L995" s="144"/>
      <c r="M995" s="144"/>
      <c r="N995" s="202"/>
      <c r="O995" s="202"/>
      <c r="P995" s="202"/>
      <c r="Q995" s="202"/>
      <c r="R995" s="202"/>
      <c r="S995" s="202"/>
    </row>
    <row r="996" spans="1:19" ht="14.1" customHeight="1">
      <c r="A996" s="127">
        <v>19</v>
      </c>
      <c r="B996" s="199"/>
      <c r="C996" s="189"/>
      <c r="H996" s="129" t="s">
        <v>914</v>
      </c>
      <c r="J996" s="144"/>
      <c r="K996" s="144"/>
      <c r="L996" s="144"/>
      <c r="M996" s="144"/>
      <c r="N996" s="202"/>
      <c r="O996" s="202"/>
      <c r="P996" s="202"/>
      <c r="Q996" s="202"/>
      <c r="R996" s="202"/>
      <c r="S996" s="202"/>
    </row>
    <row r="997" spans="1:19" ht="14.1" customHeight="1">
      <c r="A997" s="127">
        <v>20</v>
      </c>
      <c r="B997" s="199"/>
      <c r="C997" s="189"/>
      <c r="D997" s="151" t="s">
        <v>915</v>
      </c>
      <c r="E997" s="129" t="s">
        <v>916</v>
      </c>
      <c r="J997" s="144"/>
      <c r="K997" s="144"/>
      <c r="L997" s="144"/>
      <c r="M997" s="144"/>
      <c r="N997" s="202"/>
      <c r="O997" s="202"/>
      <c r="P997" s="202"/>
      <c r="Q997" s="202"/>
      <c r="R997" s="202"/>
      <c r="S997" s="202"/>
    </row>
    <row r="998" spans="1:19" ht="14.1" customHeight="1">
      <c r="A998" s="127">
        <v>21</v>
      </c>
      <c r="B998" s="199"/>
      <c r="C998" s="189"/>
      <c r="J998" s="144"/>
      <c r="K998" s="144"/>
      <c r="L998" s="144"/>
      <c r="M998" s="144"/>
      <c r="N998" s="202"/>
      <c r="O998" s="202"/>
      <c r="P998" s="202"/>
      <c r="Q998" s="202"/>
      <c r="R998" s="202"/>
      <c r="S998" s="202"/>
    </row>
    <row r="999" spans="1:19" ht="14.1" customHeight="1">
      <c r="A999" s="127">
        <v>22</v>
      </c>
      <c r="B999" s="199"/>
      <c r="E999" s="200" t="s">
        <v>917</v>
      </c>
      <c r="H999" s="245" t="s">
        <v>918</v>
      </c>
      <c r="J999" s="144"/>
      <c r="K999" s="144"/>
      <c r="L999" s="144"/>
      <c r="M999" s="144"/>
      <c r="N999" s="202"/>
      <c r="O999" s="202"/>
      <c r="P999" s="202"/>
      <c r="Q999" s="202"/>
      <c r="R999" s="202"/>
      <c r="S999" s="202"/>
    </row>
    <row r="1000" spans="1:19" ht="14.1" customHeight="1">
      <c r="A1000" s="127">
        <v>23</v>
      </c>
      <c r="B1000" s="199"/>
      <c r="H1000" s="245"/>
      <c r="K1000" s="144"/>
      <c r="L1000" s="144"/>
      <c r="M1000" s="144"/>
      <c r="N1000" s="202"/>
      <c r="O1000" s="202"/>
      <c r="P1000" s="202"/>
      <c r="Q1000" s="202"/>
      <c r="R1000" s="202"/>
      <c r="S1000" s="202"/>
    </row>
    <row r="1001" spans="1:19" ht="14.1" customHeight="1">
      <c r="A1001" s="127">
        <v>24</v>
      </c>
      <c r="B1001" s="199"/>
      <c r="E1001" s="200" t="s">
        <v>919</v>
      </c>
      <c r="H1001" s="245" t="s">
        <v>920</v>
      </c>
      <c r="J1001" s="272"/>
      <c r="K1001" s="144"/>
      <c r="L1001" s="144"/>
      <c r="M1001" s="144"/>
      <c r="N1001" s="202"/>
      <c r="O1001" s="202"/>
      <c r="P1001" s="202"/>
      <c r="Q1001" s="202"/>
      <c r="R1001" s="202"/>
      <c r="S1001" s="202"/>
    </row>
    <row r="1002" spans="1:19" ht="14.1" customHeight="1">
      <c r="A1002" s="127">
        <v>25</v>
      </c>
      <c r="B1002" s="199"/>
      <c r="H1002" s="287" t="s">
        <v>921</v>
      </c>
      <c r="J1002" s="272"/>
      <c r="N1002" s="202"/>
      <c r="O1002" s="202"/>
      <c r="P1002" s="202"/>
      <c r="Q1002" s="202"/>
      <c r="R1002" s="202"/>
      <c r="S1002" s="202"/>
    </row>
    <row r="1003" spans="1:19" ht="14.1" customHeight="1">
      <c r="A1003" s="127">
        <v>26</v>
      </c>
      <c r="B1003" s="199"/>
      <c r="E1003" s="287" t="s">
        <v>922</v>
      </c>
      <c r="H1003" s="245" t="s">
        <v>923</v>
      </c>
      <c r="K1003" s="272"/>
      <c r="L1003" s="272"/>
      <c r="M1003" s="272"/>
      <c r="N1003" s="202"/>
      <c r="O1003" s="202"/>
      <c r="P1003" s="202"/>
      <c r="Q1003" s="202"/>
      <c r="R1003" s="202"/>
      <c r="S1003" s="202"/>
    </row>
    <row r="1004" spans="1:19" ht="14.1" customHeight="1">
      <c r="A1004" s="127">
        <v>27</v>
      </c>
      <c r="B1004" s="199"/>
      <c r="H1004" s="245"/>
      <c r="J1004" s="282"/>
      <c r="K1004" s="272"/>
      <c r="L1004" s="246"/>
      <c r="M1004" s="246"/>
      <c r="N1004" s="202"/>
      <c r="O1004" s="202"/>
      <c r="P1004" s="202"/>
      <c r="Q1004" s="202"/>
      <c r="R1004" s="202"/>
      <c r="S1004" s="202"/>
    </row>
    <row r="1005" spans="1:19" ht="14.1" customHeight="1">
      <c r="A1005" s="127">
        <v>28</v>
      </c>
      <c r="B1005" s="199"/>
      <c r="E1005" s="287" t="s">
        <v>924</v>
      </c>
      <c r="H1005" s="245" t="s">
        <v>925</v>
      </c>
      <c r="J1005" s="272"/>
      <c r="L1005" s="272"/>
      <c r="M1005" s="272"/>
      <c r="N1005" s="202"/>
      <c r="O1005" s="202"/>
      <c r="P1005" s="202"/>
      <c r="Q1005" s="202"/>
      <c r="R1005" s="202"/>
      <c r="S1005" s="202"/>
    </row>
    <row r="1006" spans="1:19" ht="14.1" customHeight="1">
      <c r="A1006" s="127">
        <v>29</v>
      </c>
      <c r="B1006" s="199"/>
      <c r="H1006" s="245"/>
      <c r="J1006" s="282"/>
      <c r="K1006" s="246"/>
      <c r="L1006" s="282"/>
      <c r="M1006" s="246"/>
      <c r="N1006" s="202"/>
      <c r="O1006" s="202"/>
      <c r="P1006" s="202"/>
      <c r="Q1006" s="202"/>
      <c r="R1006" s="202"/>
      <c r="S1006" s="202"/>
    </row>
    <row r="1007" spans="1:19" ht="14.1" customHeight="1">
      <c r="A1007" s="127">
        <v>30</v>
      </c>
      <c r="B1007" s="199"/>
      <c r="E1007" s="233" t="s">
        <v>926</v>
      </c>
      <c r="H1007" s="245" t="s">
        <v>927</v>
      </c>
      <c r="J1007" s="272"/>
      <c r="K1007" s="272"/>
      <c r="L1007" s="272"/>
      <c r="M1007" s="272"/>
      <c r="N1007" s="202"/>
      <c r="O1007" s="202"/>
      <c r="P1007" s="202"/>
      <c r="Q1007" s="202"/>
      <c r="R1007" s="202"/>
      <c r="S1007" s="202"/>
    </row>
    <row r="1008" spans="1:19" ht="14.1" customHeight="1">
      <c r="A1008" s="127">
        <v>31</v>
      </c>
      <c r="B1008" s="199"/>
      <c r="E1008" s="234"/>
      <c r="J1008" s="282"/>
      <c r="K1008" s="246"/>
      <c r="L1008" s="282"/>
      <c r="M1008" s="246"/>
      <c r="N1008" s="202"/>
      <c r="O1008" s="202"/>
      <c r="P1008" s="202"/>
      <c r="Q1008" s="202"/>
      <c r="R1008" s="202"/>
      <c r="S1008" s="202"/>
    </row>
    <row r="1009" spans="1:20" ht="14.1" customHeight="1">
      <c r="A1009" s="127">
        <v>32</v>
      </c>
      <c r="B1009" s="199"/>
      <c r="E1009" s="233" t="s">
        <v>928</v>
      </c>
      <c r="H1009" s="129" t="s">
        <v>785</v>
      </c>
      <c r="J1009" s="272"/>
      <c r="K1009" s="272"/>
      <c r="L1009" s="272"/>
      <c r="M1009" s="272"/>
      <c r="N1009" s="202"/>
      <c r="O1009" s="202"/>
      <c r="P1009" s="202"/>
      <c r="Q1009" s="202"/>
      <c r="R1009" s="202"/>
      <c r="S1009" s="202"/>
    </row>
    <row r="1010" spans="1:20" ht="14.1" customHeight="1">
      <c r="A1010" s="127">
        <v>33</v>
      </c>
      <c r="B1010" s="199"/>
      <c r="I1010" s="245" t="s">
        <v>929</v>
      </c>
      <c r="J1010" s="282"/>
      <c r="K1010" s="246"/>
      <c r="L1010" s="282"/>
      <c r="M1010" s="246"/>
      <c r="N1010" s="202"/>
      <c r="O1010" s="202"/>
      <c r="P1010" s="202"/>
      <c r="Q1010" s="202"/>
      <c r="R1010" s="202"/>
      <c r="S1010" s="202"/>
    </row>
    <row r="1011" spans="1:20" ht="14.1" customHeight="1">
      <c r="A1011" s="127">
        <v>34</v>
      </c>
      <c r="B1011" s="205"/>
      <c r="I1011" s="287" t="s">
        <v>930</v>
      </c>
      <c r="J1011" s="155"/>
      <c r="K1011" s="272"/>
      <c r="L1011" s="272"/>
      <c r="M1011" s="272"/>
      <c r="N1011" s="202"/>
      <c r="O1011" s="202"/>
      <c r="P1011" s="202"/>
      <c r="Q1011" s="202"/>
      <c r="R1011" s="202"/>
      <c r="S1011" s="202"/>
    </row>
    <row r="1012" spans="1:20" ht="14.1" customHeight="1">
      <c r="A1012" s="127">
        <v>35</v>
      </c>
      <c r="B1012" s="199"/>
      <c r="I1012" s="287" t="s">
        <v>931</v>
      </c>
      <c r="J1012" s="155"/>
      <c r="K1012" s="246"/>
      <c r="L1012" s="282"/>
      <c r="M1012" s="246"/>
      <c r="N1012" s="202"/>
      <c r="O1012" s="202"/>
      <c r="P1012" s="202"/>
      <c r="Q1012" s="202"/>
      <c r="R1012" s="202"/>
      <c r="S1012" s="202"/>
    </row>
    <row r="1013" spans="1:20" ht="14.1" customHeight="1">
      <c r="A1013" s="127">
        <v>36</v>
      </c>
      <c r="B1013" s="199"/>
      <c r="I1013" s="287" t="s">
        <v>932</v>
      </c>
      <c r="J1013" s="155"/>
      <c r="K1013" s="155"/>
      <c r="L1013" s="272"/>
      <c r="M1013" s="272"/>
      <c r="N1013" s="202"/>
      <c r="O1013" s="202"/>
      <c r="P1013" s="202"/>
      <c r="Q1013" s="202"/>
      <c r="R1013" s="202"/>
      <c r="S1013" s="202"/>
    </row>
    <row r="1014" spans="1:20" ht="14.1" customHeight="1">
      <c r="A1014" s="127">
        <v>37</v>
      </c>
      <c r="B1014" s="199"/>
      <c r="I1014" s="287" t="s">
        <v>933</v>
      </c>
      <c r="J1014" s="155"/>
      <c r="K1014" s="155"/>
      <c r="L1014" s="282"/>
      <c r="M1014" s="246"/>
      <c r="N1014" s="202"/>
      <c r="O1014" s="202"/>
      <c r="P1014" s="202"/>
      <c r="Q1014" s="202"/>
      <c r="R1014" s="202"/>
      <c r="S1014" s="202"/>
    </row>
    <row r="1015" spans="1:20" ht="14.1" customHeight="1">
      <c r="A1015" s="127">
        <v>38</v>
      </c>
      <c r="B1015" s="199"/>
      <c r="D1015" s="138"/>
      <c r="E1015" s="138"/>
      <c r="F1015" s="138"/>
      <c r="G1015" s="138"/>
      <c r="H1015" s="138"/>
      <c r="I1015" s="291" t="s">
        <v>934</v>
      </c>
      <c r="J1015" s="156"/>
      <c r="K1015" s="155"/>
      <c r="L1015" s="245"/>
      <c r="M1015" s="245"/>
      <c r="N1015" s="202"/>
      <c r="O1015" s="202"/>
      <c r="P1015" s="202"/>
      <c r="Q1015" s="202"/>
      <c r="R1015" s="202"/>
      <c r="S1015" s="202"/>
    </row>
    <row r="1016" spans="1:20" ht="14.1" customHeight="1">
      <c r="A1016" s="127">
        <v>39</v>
      </c>
      <c r="B1016" s="199"/>
      <c r="D1016" s="138"/>
      <c r="E1016" s="138"/>
      <c r="F1016" s="138"/>
      <c r="G1016" s="138"/>
      <c r="H1016" s="138"/>
      <c r="I1016" s="248" t="s">
        <v>935</v>
      </c>
      <c r="J1016" s="156"/>
      <c r="K1016" s="156"/>
      <c r="L1016" s="272"/>
      <c r="M1016" s="272"/>
      <c r="N1016" s="202"/>
      <c r="O1016" s="202"/>
      <c r="P1016" s="202"/>
      <c r="Q1016" s="202"/>
      <c r="R1016" s="202"/>
      <c r="S1016" s="202"/>
    </row>
    <row r="1017" spans="1:20" ht="14.1" customHeight="1">
      <c r="A1017" s="127">
        <v>40</v>
      </c>
      <c r="B1017" s="199"/>
      <c r="K1017" s="155"/>
      <c r="L1017" s="282"/>
      <c r="M1017" s="246"/>
      <c r="N1017" s="202"/>
      <c r="O1017" s="202"/>
      <c r="P1017" s="202"/>
      <c r="Q1017" s="202"/>
      <c r="R1017" s="202"/>
      <c r="S1017" s="202"/>
    </row>
    <row r="1018" spans="1:20" ht="14.1" customHeight="1">
      <c r="A1018" s="127">
        <v>41</v>
      </c>
      <c r="B1018" s="199"/>
      <c r="K1018" s="156"/>
      <c r="L1018" s="292"/>
      <c r="M1018" s="292"/>
      <c r="N1018" s="202"/>
      <c r="O1018" s="202"/>
      <c r="P1018" s="202"/>
      <c r="Q1018" s="202"/>
      <c r="R1018" s="202"/>
      <c r="S1018" s="202"/>
    </row>
    <row r="1019" spans="1:20" ht="14.1" customHeight="1" thickBot="1">
      <c r="A1019" s="169">
        <v>42</v>
      </c>
      <c r="B1019" s="169"/>
      <c r="C1019" s="169"/>
      <c r="D1019" s="170"/>
      <c r="E1019" s="170"/>
      <c r="F1019" s="170"/>
      <c r="G1019" s="170"/>
      <c r="H1019" s="170"/>
      <c r="I1019" s="170"/>
      <c r="J1019" s="169"/>
      <c r="K1019" s="169"/>
      <c r="L1019" s="169"/>
      <c r="M1019" s="169"/>
      <c r="N1019" s="169"/>
      <c r="O1019" s="169"/>
      <c r="P1019" s="169"/>
      <c r="Q1019" s="169"/>
      <c r="R1019" s="169"/>
      <c r="S1019" s="169"/>
    </row>
    <row r="1020" spans="1:20" ht="14.1" customHeight="1">
      <c r="A1020" s="127" t="s">
        <v>412</v>
      </c>
      <c r="Q1020" s="127" t="s">
        <v>413</v>
      </c>
    </row>
    <row r="1021" spans="1:20" ht="14.1" customHeight="1" thickBot="1">
      <c r="A1021" s="169" t="s">
        <v>364</v>
      </c>
      <c r="B1021" s="169"/>
      <c r="C1021" s="169"/>
      <c r="D1021" s="170"/>
      <c r="E1021" s="170"/>
      <c r="F1021" s="170"/>
      <c r="G1021" s="170"/>
      <c r="H1021" s="170" t="s">
        <v>365</v>
      </c>
      <c r="I1021" s="170"/>
      <c r="J1021" s="169"/>
      <c r="K1021" s="169"/>
      <c r="L1021" s="169"/>
      <c r="M1021" s="169"/>
      <c r="N1021" s="169"/>
      <c r="O1021" s="169"/>
      <c r="P1021" s="169"/>
      <c r="Q1021" s="169"/>
      <c r="R1021" s="169"/>
      <c r="S1021" s="169" t="s">
        <v>936</v>
      </c>
      <c r="T1021" s="212"/>
    </row>
    <row r="1022" spans="1:20" ht="14.1" customHeight="1">
      <c r="A1022" s="127" t="s">
        <v>63</v>
      </c>
      <c r="G1022" s="129" t="s">
        <v>367</v>
      </c>
      <c r="H1022" s="129" t="s">
        <v>368</v>
      </c>
      <c r="K1022" s="172"/>
      <c r="L1022" s="172"/>
      <c r="N1022" s="172"/>
      <c r="O1022" s="172"/>
      <c r="P1022" s="172" t="s">
        <v>66</v>
      </c>
      <c r="S1022" s="173"/>
    </row>
    <row r="1023" spans="1:20" ht="14.1" customHeight="1">
      <c r="H1023" s="129" t="s">
        <v>369</v>
      </c>
      <c r="K1023" s="174"/>
      <c r="L1023" s="175"/>
      <c r="O1023" s="174"/>
      <c r="P1023" s="174" t="s">
        <v>68</v>
      </c>
      <c r="Q1023" s="175" t="s">
        <v>69</v>
      </c>
      <c r="S1023" s="176"/>
    </row>
    <row r="1024" spans="1:20" ht="14.1" customHeight="1">
      <c r="A1024" s="127" t="s">
        <v>70</v>
      </c>
      <c r="K1024" s="174"/>
      <c r="L1024" s="175"/>
      <c r="M1024" s="174"/>
      <c r="P1024" s="174"/>
      <c r="Q1024" s="175" t="s">
        <v>71</v>
      </c>
      <c r="S1024" s="176"/>
    </row>
    <row r="1025" spans="1:19" ht="14.1" customHeight="1">
      <c r="K1025" s="174"/>
      <c r="L1025" s="175"/>
      <c r="M1025" s="174"/>
      <c r="P1025" s="174"/>
      <c r="Q1025" s="175" t="s">
        <v>72</v>
      </c>
      <c r="S1025" s="176"/>
    </row>
    <row r="1026" spans="1:19" ht="14.1" customHeight="1">
      <c r="A1026" s="171"/>
      <c r="B1026" s="171"/>
      <c r="C1026" s="171"/>
      <c r="D1026" s="138"/>
      <c r="E1026" s="138"/>
      <c r="F1026" s="138"/>
      <c r="G1026" s="138"/>
      <c r="H1026" s="138"/>
      <c r="I1026" s="138"/>
      <c r="J1026" s="171"/>
      <c r="K1026" s="171"/>
      <c r="L1026" s="171"/>
      <c r="M1026" s="171"/>
      <c r="N1026" s="171"/>
      <c r="O1026" s="171"/>
      <c r="P1026" s="171"/>
      <c r="Q1026" s="213" t="s">
        <v>370</v>
      </c>
      <c r="R1026" s="171"/>
      <c r="S1026" s="171"/>
    </row>
    <row r="1027" spans="1:19" ht="14.1" customHeight="1">
      <c r="B1027" s="177"/>
      <c r="C1027" s="178"/>
      <c r="D1027" s="179"/>
      <c r="E1027" s="179"/>
      <c r="F1027" s="179"/>
      <c r="G1027" s="179"/>
      <c r="H1027" s="179"/>
      <c r="I1027" s="179"/>
      <c r="J1027" s="178"/>
      <c r="K1027" s="178"/>
      <c r="L1027" s="178"/>
      <c r="M1027" s="178"/>
      <c r="N1027" s="178"/>
      <c r="O1027" s="178"/>
      <c r="P1027" s="178"/>
      <c r="Q1027" s="213" t="s">
        <v>371</v>
      </c>
      <c r="R1027" s="178"/>
      <c r="S1027" s="178"/>
    </row>
    <row r="1028" spans="1:19" ht="14.1" customHeight="1" thickBot="1">
      <c r="A1028" s="169" t="s">
        <v>73</v>
      </c>
      <c r="B1028" s="169"/>
      <c r="C1028" s="169"/>
      <c r="D1028" s="170"/>
      <c r="E1028" s="170"/>
      <c r="F1028" s="170"/>
      <c r="G1028" s="170"/>
      <c r="H1028" s="170"/>
      <c r="I1028" s="170"/>
      <c r="J1028" s="169"/>
      <c r="K1028" s="169"/>
      <c r="L1028" s="169"/>
      <c r="M1028" s="169"/>
      <c r="N1028" s="169"/>
      <c r="O1028" s="169"/>
      <c r="P1028" s="169"/>
      <c r="Q1028" s="214" t="s">
        <v>372</v>
      </c>
      <c r="R1028" s="169"/>
      <c r="S1028" s="169"/>
    </row>
    <row r="1029" spans="1:19" ht="14.1" customHeight="1">
      <c r="A1029" s="127">
        <v>1</v>
      </c>
      <c r="B1029" s="177"/>
      <c r="C1029" s="179" t="s">
        <v>619</v>
      </c>
      <c r="D1029" s="259" t="s">
        <v>937</v>
      </c>
      <c r="E1029" s="133"/>
      <c r="F1029" s="133"/>
      <c r="H1029" s="129" t="s">
        <v>597</v>
      </c>
      <c r="Q1029" s="177"/>
      <c r="R1029" s="177"/>
      <c r="S1029" s="183"/>
    </row>
    <row r="1030" spans="1:19" ht="14.1" customHeight="1">
      <c r="A1030" s="127">
        <v>2</v>
      </c>
      <c r="B1030" s="177"/>
      <c r="Q1030" s="178"/>
      <c r="R1030" s="178"/>
      <c r="S1030" s="186"/>
    </row>
    <row r="1031" spans="1:19" ht="14.1" customHeight="1">
      <c r="A1031" s="171">
        <v>3</v>
      </c>
      <c r="B1031" s="187"/>
      <c r="D1031" s="151" t="s">
        <v>881</v>
      </c>
      <c r="E1031" s="129" t="s">
        <v>938</v>
      </c>
      <c r="G1031" s="133"/>
      <c r="H1031" s="133"/>
      <c r="I1031" s="133"/>
      <c r="Q1031" s="192"/>
      <c r="R1031" s="192"/>
      <c r="S1031" s="192"/>
    </row>
    <row r="1032" spans="1:19" ht="14.1" customHeight="1">
      <c r="A1032" s="127">
        <v>4</v>
      </c>
      <c r="B1032" s="194"/>
      <c r="C1032" s="183"/>
      <c r="D1032" s="135"/>
      <c r="F1032" s="133"/>
      <c r="G1032" s="179"/>
      <c r="H1032" s="133"/>
      <c r="I1032" s="133"/>
      <c r="J1032" s="178"/>
      <c r="K1032" s="183"/>
      <c r="L1032" s="183"/>
      <c r="M1032" s="183"/>
      <c r="N1032" s="177"/>
      <c r="O1032" s="183"/>
      <c r="P1032" s="177"/>
      <c r="Q1032" s="196"/>
      <c r="R1032" s="196"/>
      <c r="S1032" s="196"/>
    </row>
    <row r="1033" spans="1:19" ht="14.1" customHeight="1">
      <c r="A1033" s="127">
        <v>5</v>
      </c>
      <c r="B1033" s="194"/>
      <c r="C1033" s="186"/>
      <c r="D1033" s="189"/>
      <c r="E1033" s="129" t="s">
        <v>939</v>
      </c>
      <c r="F1033" s="135"/>
      <c r="G1033" s="135"/>
      <c r="H1033" s="137"/>
      <c r="I1033" s="137"/>
      <c r="J1033" s="183"/>
      <c r="K1033" s="178"/>
      <c r="L1033" s="183"/>
      <c r="M1033" s="183"/>
      <c r="N1033" s="183"/>
      <c r="O1033" s="183"/>
      <c r="P1033" s="183"/>
      <c r="Q1033" s="198"/>
      <c r="R1033" s="198"/>
      <c r="S1033" s="198"/>
    </row>
    <row r="1034" spans="1:19" ht="14.1" customHeight="1">
      <c r="A1034" s="127">
        <v>6</v>
      </c>
      <c r="B1034" s="199"/>
      <c r="C1034" s="196"/>
      <c r="F1034" s="139"/>
      <c r="G1034" s="139"/>
      <c r="H1034" s="139"/>
      <c r="I1034" s="139"/>
      <c r="J1034" s="231"/>
      <c r="K1034" s="231"/>
      <c r="L1034" s="192"/>
      <c r="M1034" s="192"/>
      <c r="N1034" s="193"/>
      <c r="O1034" s="192"/>
      <c r="P1034" s="192"/>
      <c r="Q1034" s="202"/>
      <c r="R1034" s="202"/>
      <c r="S1034" s="202"/>
    </row>
    <row r="1035" spans="1:19" ht="14.1" customHeight="1">
      <c r="A1035" s="127">
        <v>7</v>
      </c>
      <c r="B1035" s="199"/>
      <c r="C1035" s="196"/>
      <c r="E1035" s="138" t="s">
        <v>940</v>
      </c>
      <c r="F1035" s="139"/>
      <c r="G1035" s="139"/>
      <c r="H1035" s="139"/>
      <c r="I1035" s="139"/>
      <c r="J1035" s="196"/>
      <c r="K1035" s="196"/>
      <c r="L1035" s="196"/>
      <c r="M1035" s="196"/>
      <c r="N1035" s="196"/>
      <c r="O1035" s="196"/>
      <c r="P1035" s="196"/>
      <c r="Q1035" s="202"/>
      <c r="R1035" s="202"/>
      <c r="S1035" s="202"/>
    </row>
    <row r="1036" spans="1:19" ht="14.1" customHeight="1">
      <c r="A1036" s="127">
        <v>8</v>
      </c>
      <c r="B1036" s="199"/>
      <c r="C1036" s="196"/>
      <c r="F1036" s="144"/>
      <c r="G1036" s="144"/>
      <c r="H1036" s="144"/>
      <c r="I1036" s="144"/>
      <c r="J1036" s="196"/>
      <c r="K1036" s="196"/>
      <c r="L1036" s="196"/>
      <c r="M1036" s="198"/>
      <c r="N1036" s="198"/>
      <c r="O1036" s="198"/>
      <c r="P1036" s="198"/>
      <c r="Q1036" s="202"/>
      <c r="R1036" s="202"/>
      <c r="S1036" s="202"/>
    </row>
    <row r="1037" spans="1:19" ht="14.1" customHeight="1">
      <c r="A1037" s="127">
        <v>9</v>
      </c>
      <c r="B1037" s="199"/>
      <c r="C1037" s="196"/>
      <c r="E1037" s="188" t="s">
        <v>941</v>
      </c>
      <c r="F1037" s="144"/>
      <c r="G1037" s="144"/>
      <c r="H1037" s="144"/>
      <c r="I1037" s="144"/>
      <c r="J1037" s="220"/>
      <c r="K1037" s="220"/>
      <c r="L1037" s="220"/>
      <c r="M1037" s="202"/>
      <c r="N1037" s="202"/>
      <c r="O1037" s="202"/>
      <c r="P1037" s="202"/>
      <c r="Q1037" s="202"/>
      <c r="R1037" s="202"/>
      <c r="S1037" s="202"/>
    </row>
    <row r="1038" spans="1:19" ht="14.1" customHeight="1">
      <c r="A1038" s="127">
        <v>10</v>
      </c>
      <c r="B1038" s="199"/>
      <c r="C1038" s="196"/>
      <c r="F1038" s="144"/>
      <c r="G1038" s="144"/>
      <c r="H1038" s="144"/>
      <c r="I1038" s="144"/>
      <c r="J1038" s="202"/>
      <c r="K1038" s="202"/>
      <c r="L1038" s="202"/>
      <c r="M1038" s="202"/>
      <c r="N1038" s="202"/>
      <c r="O1038" s="202"/>
      <c r="P1038" s="202"/>
      <c r="Q1038" s="202"/>
      <c r="R1038" s="202"/>
      <c r="S1038" s="202"/>
    </row>
    <row r="1039" spans="1:19" ht="14.1" customHeight="1">
      <c r="A1039" s="127">
        <v>11</v>
      </c>
      <c r="B1039" s="199"/>
      <c r="C1039" s="179" t="s">
        <v>586</v>
      </c>
      <c r="D1039" s="259" t="s">
        <v>942</v>
      </c>
      <c r="E1039" s="133"/>
      <c r="F1039" s="144"/>
      <c r="G1039" s="144"/>
      <c r="H1039" s="129" t="s">
        <v>943</v>
      </c>
      <c r="I1039" s="144"/>
      <c r="J1039" s="202"/>
      <c r="K1039" s="202"/>
      <c r="L1039" s="202"/>
      <c r="M1039" s="202"/>
      <c r="N1039" s="202"/>
      <c r="O1039" s="202"/>
      <c r="P1039" s="202"/>
      <c r="Q1039" s="202"/>
      <c r="R1039" s="202"/>
      <c r="S1039" s="202"/>
    </row>
    <row r="1040" spans="1:19" ht="14.1" customHeight="1">
      <c r="A1040" s="127">
        <v>12</v>
      </c>
      <c r="B1040" s="199"/>
      <c r="D1040" s="152" t="s">
        <v>829</v>
      </c>
      <c r="E1040" s="200" t="s">
        <v>944</v>
      </c>
      <c r="F1040" s="144"/>
      <c r="G1040" s="144"/>
      <c r="H1040" s="144" t="s">
        <v>945</v>
      </c>
      <c r="I1040" s="144"/>
      <c r="J1040" s="202"/>
      <c r="K1040" s="202"/>
      <c r="L1040" s="202"/>
      <c r="M1040" s="202"/>
      <c r="N1040" s="202"/>
      <c r="O1040" s="202"/>
      <c r="P1040" s="202"/>
      <c r="Q1040" s="202"/>
      <c r="R1040" s="202"/>
      <c r="S1040" s="202"/>
    </row>
    <row r="1041" spans="1:19" ht="14.1" customHeight="1">
      <c r="A1041" s="127">
        <v>13</v>
      </c>
      <c r="B1041" s="199"/>
      <c r="C1041" s="189"/>
      <c r="F1041" s="144"/>
      <c r="G1041" s="144"/>
      <c r="H1041" s="144" t="s">
        <v>946</v>
      </c>
      <c r="I1041" s="144"/>
      <c r="J1041" s="178"/>
      <c r="K1041" s="202"/>
      <c r="L1041" s="202"/>
      <c r="M1041" s="202"/>
      <c r="N1041" s="202"/>
      <c r="O1041" s="202"/>
      <c r="P1041" s="202"/>
      <c r="Q1041" s="202"/>
      <c r="R1041" s="202"/>
      <c r="S1041" s="202"/>
    </row>
    <row r="1042" spans="1:19" ht="14.1" customHeight="1">
      <c r="A1042" s="127">
        <v>14</v>
      </c>
      <c r="B1042" s="199"/>
      <c r="C1042" s="189"/>
      <c r="F1042" s="144"/>
      <c r="G1042" s="144"/>
      <c r="H1042" s="144" t="s">
        <v>947</v>
      </c>
      <c r="I1042" s="144"/>
      <c r="J1042" s="183"/>
      <c r="K1042" s="202"/>
      <c r="L1042" s="202"/>
      <c r="M1042" s="202"/>
      <c r="N1042" s="202"/>
      <c r="O1042" s="202"/>
      <c r="P1042" s="202"/>
      <c r="Q1042" s="202"/>
      <c r="R1042" s="202"/>
      <c r="S1042" s="202"/>
    </row>
    <row r="1043" spans="1:19" ht="14.1" customHeight="1">
      <c r="A1043" s="127">
        <v>15</v>
      </c>
      <c r="B1043" s="199"/>
      <c r="C1043" s="189"/>
      <c r="F1043" s="144"/>
      <c r="G1043" s="144"/>
      <c r="H1043" s="144" t="s">
        <v>948</v>
      </c>
      <c r="I1043" s="144"/>
      <c r="J1043" s="231"/>
      <c r="K1043" s="202"/>
      <c r="L1043" s="202"/>
      <c r="M1043" s="202"/>
      <c r="N1043" s="202"/>
      <c r="O1043" s="202"/>
      <c r="P1043" s="202"/>
      <c r="Q1043" s="202"/>
      <c r="R1043" s="202"/>
      <c r="S1043" s="202"/>
    </row>
    <row r="1044" spans="1:19" ht="14.1" customHeight="1">
      <c r="A1044" s="127">
        <v>16</v>
      </c>
      <c r="B1044" s="199"/>
      <c r="C1044" s="189"/>
      <c r="I1044" s="144"/>
      <c r="J1044" s="196"/>
      <c r="K1044" s="202"/>
      <c r="L1044" s="202"/>
      <c r="M1044" s="202"/>
      <c r="N1044" s="202"/>
      <c r="O1044" s="202"/>
      <c r="P1044" s="202"/>
      <c r="Q1044" s="202"/>
      <c r="R1044" s="202"/>
      <c r="S1044" s="202"/>
    </row>
    <row r="1045" spans="1:19" ht="14.1" customHeight="1">
      <c r="A1045" s="127">
        <v>17</v>
      </c>
      <c r="B1045" s="199"/>
      <c r="C1045" s="189"/>
      <c r="D1045" s="151"/>
      <c r="E1045" s="200"/>
      <c r="F1045" s="144"/>
      <c r="G1045" s="278"/>
      <c r="H1045" s="272" t="s">
        <v>949</v>
      </c>
      <c r="J1045" s="196"/>
      <c r="K1045" s="202"/>
      <c r="L1045" s="202"/>
      <c r="M1045" s="202"/>
      <c r="N1045" s="202"/>
      <c r="O1045" s="202"/>
      <c r="P1045" s="202"/>
      <c r="Q1045" s="202"/>
      <c r="R1045" s="202"/>
      <c r="S1045" s="202"/>
    </row>
    <row r="1046" spans="1:19" ht="14.1" customHeight="1">
      <c r="A1046" s="127">
        <v>18</v>
      </c>
      <c r="B1046" s="199"/>
      <c r="C1046" s="189"/>
      <c r="F1046" s="144"/>
      <c r="G1046" s="144"/>
      <c r="H1046" s="246"/>
      <c r="I1046" s="272"/>
      <c r="J1046" s="220"/>
      <c r="K1046" s="202"/>
      <c r="L1046" s="202"/>
      <c r="M1046" s="202"/>
      <c r="N1046" s="202"/>
      <c r="O1046" s="202"/>
      <c r="P1046" s="202"/>
      <c r="Q1046" s="202"/>
      <c r="R1046" s="202"/>
      <c r="S1046" s="202"/>
    </row>
    <row r="1047" spans="1:19" ht="14.1" customHeight="1">
      <c r="A1047" s="127">
        <v>19</v>
      </c>
      <c r="B1047" s="199"/>
      <c r="C1047" s="189"/>
      <c r="D1047" s="152" t="s">
        <v>820</v>
      </c>
      <c r="E1047" s="129" t="s">
        <v>950</v>
      </c>
      <c r="F1047" s="144"/>
      <c r="G1047" s="144"/>
      <c r="H1047" s="272" t="s">
        <v>951</v>
      </c>
      <c r="I1047" s="246"/>
      <c r="J1047" s="202"/>
      <c r="K1047" s="202"/>
      <c r="L1047" s="202"/>
      <c r="M1047" s="202"/>
      <c r="N1047" s="202"/>
      <c r="O1047" s="202"/>
      <c r="P1047" s="202"/>
      <c r="Q1047" s="202"/>
      <c r="R1047" s="202"/>
      <c r="S1047" s="202"/>
    </row>
    <row r="1048" spans="1:19" ht="14.1" customHeight="1">
      <c r="A1048" s="127">
        <v>20</v>
      </c>
      <c r="B1048" s="199"/>
      <c r="C1048" s="189"/>
      <c r="F1048" s="144"/>
      <c r="G1048" s="144"/>
      <c r="H1048" s="246"/>
      <c r="I1048" s="272"/>
      <c r="J1048" s="202"/>
      <c r="K1048" s="202"/>
      <c r="L1048" s="202"/>
      <c r="M1048" s="202"/>
      <c r="N1048" s="202"/>
      <c r="O1048" s="202"/>
      <c r="P1048" s="202"/>
      <c r="Q1048" s="202"/>
      <c r="R1048" s="202"/>
      <c r="S1048" s="202"/>
    </row>
    <row r="1049" spans="1:19" ht="14.1" customHeight="1">
      <c r="A1049" s="127">
        <v>21</v>
      </c>
      <c r="B1049" s="199"/>
      <c r="C1049" s="189"/>
      <c r="D1049" s="152" t="s">
        <v>873</v>
      </c>
      <c r="E1049" s="129" t="s">
        <v>952</v>
      </c>
      <c r="F1049" s="144"/>
      <c r="G1049" s="144"/>
      <c r="H1049" s="272" t="s">
        <v>953</v>
      </c>
      <c r="I1049" s="246"/>
      <c r="J1049" s="202"/>
      <c r="K1049" s="202"/>
      <c r="L1049" s="202"/>
      <c r="M1049" s="202"/>
      <c r="N1049" s="202"/>
      <c r="O1049" s="202"/>
      <c r="P1049" s="202"/>
      <c r="Q1049" s="202"/>
      <c r="R1049" s="202"/>
      <c r="S1049" s="202"/>
    </row>
    <row r="1050" spans="1:19" ht="14.1" customHeight="1">
      <c r="A1050" s="127">
        <v>22</v>
      </c>
      <c r="B1050" s="199"/>
      <c r="C1050" s="189"/>
      <c r="F1050" s="144"/>
      <c r="G1050" s="144"/>
      <c r="H1050" s="272" t="s">
        <v>954</v>
      </c>
      <c r="I1050" s="272"/>
      <c r="J1050" s="202"/>
      <c r="K1050" s="202"/>
      <c r="L1050" s="202"/>
      <c r="M1050" s="202"/>
      <c r="N1050" s="202"/>
      <c r="O1050" s="202"/>
      <c r="P1050" s="202"/>
      <c r="Q1050" s="202"/>
      <c r="R1050" s="202"/>
      <c r="S1050" s="202"/>
    </row>
    <row r="1051" spans="1:19" ht="14.1" customHeight="1">
      <c r="A1051" s="127">
        <v>23</v>
      </c>
      <c r="B1051" s="199"/>
      <c r="C1051" s="189"/>
      <c r="I1051" s="246"/>
      <c r="J1051" s="202"/>
      <c r="K1051" s="202"/>
      <c r="L1051" s="202"/>
      <c r="M1051" s="202"/>
      <c r="N1051" s="202"/>
      <c r="O1051" s="202"/>
      <c r="P1051" s="202"/>
      <c r="Q1051" s="202"/>
      <c r="R1051" s="202"/>
      <c r="S1051" s="202"/>
    </row>
    <row r="1052" spans="1:19" ht="14.1" customHeight="1">
      <c r="A1052" s="127">
        <v>24</v>
      </c>
      <c r="B1052" s="199"/>
      <c r="C1052" s="189"/>
      <c r="E1052" s="200"/>
      <c r="F1052" s="144"/>
      <c r="G1052" s="278" t="s">
        <v>955</v>
      </c>
      <c r="H1052" s="272" t="s">
        <v>956</v>
      </c>
      <c r="I1052" s="272"/>
      <c r="J1052" s="202"/>
      <c r="K1052" s="202"/>
      <c r="L1052" s="220"/>
      <c r="M1052" s="202"/>
      <c r="N1052" s="202"/>
      <c r="O1052" s="202"/>
      <c r="P1052" s="202"/>
      <c r="Q1052" s="202"/>
      <c r="R1052" s="202"/>
      <c r="S1052" s="202"/>
    </row>
    <row r="1053" spans="1:19" ht="14.1" customHeight="1">
      <c r="A1053" s="127">
        <v>25</v>
      </c>
      <c r="B1053" s="199"/>
      <c r="C1053" s="189"/>
      <c r="I1053" s="246"/>
      <c r="J1053" s="202"/>
      <c r="K1053" s="202"/>
      <c r="L1053" s="220"/>
      <c r="M1053" s="202"/>
      <c r="N1053" s="202"/>
      <c r="O1053" s="202"/>
      <c r="P1053" s="202"/>
      <c r="Q1053" s="202"/>
      <c r="R1053" s="202"/>
      <c r="S1053" s="202"/>
    </row>
    <row r="1054" spans="1:19" ht="14.1" customHeight="1">
      <c r="A1054" s="127">
        <v>26</v>
      </c>
      <c r="B1054" s="199"/>
      <c r="C1054" s="189"/>
      <c r="D1054" s="152" t="s">
        <v>915</v>
      </c>
      <c r="E1054" s="293" t="s">
        <v>957</v>
      </c>
      <c r="F1054" s="133"/>
      <c r="G1054" s="179"/>
      <c r="H1054" s="294" t="s">
        <v>958</v>
      </c>
      <c r="I1054" s="272"/>
      <c r="J1054" s="202"/>
      <c r="K1054" s="202"/>
      <c r="L1054" s="220"/>
      <c r="M1054" s="202"/>
      <c r="N1054" s="202"/>
      <c r="O1054" s="202"/>
      <c r="P1054" s="202"/>
      <c r="Q1054" s="202"/>
      <c r="R1054" s="202"/>
      <c r="S1054" s="202"/>
    </row>
    <row r="1055" spans="1:19" ht="14.1" customHeight="1">
      <c r="A1055" s="127">
        <v>27</v>
      </c>
      <c r="B1055" s="199"/>
      <c r="E1055" s="135"/>
      <c r="F1055" s="135"/>
      <c r="G1055" s="135"/>
      <c r="H1055" s="294" t="s">
        <v>959</v>
      </c>
      <c r="I1055" s="246"/>
      <c r="J1055" s="202"/>
      <c r="K1055" s="202"/>
      <c r="L1055" s="220"/>
      <c r="M1055" s="202"/>
      <c r="N1055" s="202"/>
      <c r="O1055" s="202"/>
      <c r="P1055" s="202"/>
      <c r="Q1055" s="202"/>
      <c r="R1055" s="202"/>
      <c r="S1055" s="202"/>
    </row>
    <row r="1056" spans="1:19" ht="14.1" customHeight="1">
      <c r="A1056" s="127">
        <v>28</v>
      </c>
      <c r="B1056" s="199"/>
      <c r="C1056" s="295"/>
      <c r="E1056" s="189"/>
      <c r="F1056" s="139"/>
      <c r="G1056" s="139"/>
      <c r="H1056" s="139"/>
      <c r="I1056" s="272"/>
      <c r="J1056" s="202"/>
      <c r="K1056" s="202"/>
      <c r="L1056" s="220"/>
      <c r="M1056" s="202"/>
      <c r="N1056" s="202"/>
      <c r="O1056" s="202"/>
      <c r="P1056" s="202"/>
      <c r="Q1056" s="202"/>
      <c r="R1056" s="202"/>
      <c r="S1056" s="202"/>
    </row>
    <row r="1057" spans="1:20" ht="14.1" customHeight="1">
      <c r="A1057" s="127">
        <v>29</v>
      </c>
      <c r="B1057" s="199"/>
      <c r="C1057" s="296"/>
      <c r="D1057" s="152" t="s">
        <v>881</v>
      </c>
      <c r="E1057" s="293" t="s">
        <v>960</v>
      </c>
      <c r="F1057" s="139"/>
      <c r="G1057" s="139"/>
      <c r="H1057" s="129" t="s">
        <v>961</v>
      </c>
      <c r="I1057" s="246"/>
      <c r="J1057" s="202"/>
      <c r="K1057" s="202"/>
      <c r="L1057" s="220"/>
      <c r="M1057" s="202"/>
      <c r="N1057" s="202"/>
      <c r="O1057" s="202"/>
      <c r="P1057" s="202"/>
      <c r="Q1057" s="202"/>
      <c r="R1057" s="202"/>
      <c r="S1057" s="202"/>
    </row>
    <row r="1058" spans="1:20" ht="14.1" customHeight="1">
      <c r="A1058" s="127">
        <v>30</v>
      </c>
      <c r="B1058" s="199"/>
      <c r="D1058" s="151"/>
      <c r="F1058" s="144"/>
      <c r="G1058" s="144"/>
      <c r="H1058" s="129" t="s">
        <v>962</v>
      </c>
      <c r="I1058" s="245"/>
      <c r="J1058" s="202"/>
      <c r="K1058" s="202"/>
      <c r="L1058" s="220"/>
      <c r="M1058" s="202"/>
      <c r="N1058" s="202"/>
      <c r="O1058" s="202"/>
      <c r="P1058" s="202"/>
      <c r="Q1058" s="202"/>
      <c r="R1058" s="202"/>
      <c r="S1058" s="202"/>
    </row>
    <row r="1059" spans="1:20" ht="14.1" customHeight="1">
      <c r="A1059" s="127">
        <v>31</v>
      </c>
      <c r="B1059" s="199"/>
      <c r="C1059" s="297"/>
      <c r="D1059" s="151"/>
      <c r="F1059" s="144"/>
      <c r="G1059" s="144"/>
      <c r="H1059" s="129" t="s">
        <v>963</v>
      </c>
      <c r="I1059" s="272"/>
      <c r="J1059" s="202"/>
      <c r="K1059" s="202"/>
      <c r="L1059" s="220"/>
      <c r="M1059" s="202"/>
      <c r="N1059" s="202"/>
      <c r="O1059" s="202"/>
      <c r="P1059" s="202"/>
      <c r="Q1059" s="202"/>
      <c r="R1059" s="202"/>
      <c r="S1059" s="202"/>
    </row>
    <row r="1060" spans="1:20" ht="14.1" customHeight="1">
      <c r="A1060" s="127">
        <v>32</v>
      </c>
      <c r="B1060" s="199"/>
      <c r="C1060" s="297"/>
      <c r="F1060" s="144"/>
      <c r="G1060" s="144"/>
      <c r="H1060" s="129" t="s">
        <v>964</v>
      </c>
      <c r="I1060" s="246"/>
      <c r="J1060" s="202"/>
      <c r="K1060" s="202"/>
      <c r="L1060" s="220"/>
      <c r="M1060" s="202"/>
      <c r="N1060" s="202"/>
      <c r="O1060" s="202"/>
      <c r="P1060" s="202"/>
      <c r="Q1060" s="202"/>
      <c r="R1060" s="202"/>
      <c r="S1060" s="202"/>
    </row>
    <row r="1061" spans="1:20" ht="14.1" customHeight="1">
      <c r="A1061" s="127">
        <v>33</v>
      </c>
      <c r="B1061" s="199"/>
      <c r="C1061" s="297"/>
      <c r="F1061" s="144"/>
      <c r="G1061" s="144"/>
      <c r="H1061" s="129" t="s">
        <v>965</v>
      </c>
      <c r="I1061" s="272"/>
      <c r="J1061" s="202"/>
      <c r="K1061" s="202"/>
      <c r="L1061" s="220"/>
      <c r="M1061" s="202"/>
      <c r="N1061" s="202"/>
      <c r="O1061" s="202"/>
      <c r="P1061" s="202"/>
      <c r="Q1061" s="202"/>
      <c r="R1061" s="202"/>
      <c r="S1061" s="202"/>
    </row>
    <row r="1062" spans="1:20" ht="14.1" customHeight="1">
      <c r="A1062" s="127">
        <v>34</v>
      </c>
      <c r="B1062" s="205"/>
      <c r="C1062" s="297"/>
      <c r="H1062" s="129" t="s">
        <v>966</v>
      </c>
      <c r="I1062" s="246"/>
      <c r="J1062" s="220"/>
      <c r="K1062" s="202"/>
      <c r="L1062" s="220"/>
      <c r="M1062" s="202"/>
      <c r="N1062" s="202"/>
      <c r="O1062" s="202"/>
      <c r="P1062" s="202"/>
      <c r="Q1062" s="202"/>
      <c r="R1062" s="202"/>
      <c r="S1062" s="202"/>
    </row>
    <row r="1063" spans="1:20" ht="14.1" customHeight="1">
      <c r="A1063" s="127">
        <v>35</v>
      </c>
      <c r="B1063" s="199"/>
      <c r="C1063" s="297"/>
      <c r="I1063" s="272"/>
      <c r="J1063" s="220"/>
      <c r="K1063" s="202"/>
      <c r="L1063" s="220"/>
      <c r="M1063" s="202"/>
      <c r="N1063" s="202"/>
      <c r="O1063" s="202"/>
      <c r="P1063" s="202"/>
      <c r="Q1063" s="202"/>
      <c r="R1063" s="202"/>
      <c r="S1063" s="202"/>
    </row>
    <row r="1064" spans="1:20" ht="14.1" customHeight="1">
      <c r="A1064" s="127">
        <v>36</v>
      </c>
      <c r="B1064" s="199"/>
      <c r="D1064" s="151" t="s">
        <v>967</v>
      </c>
      <c r="E1064" s="129" t="s">
        <v>968</v>
      </c>
      <c r="F1064" s="144"/>
      <c r="G1064" s="144"/>
      <c r="H1064" s="144" t="s">
        <v>969</v>
      </c>
      <c r="I1064" s="246"/>
      <c r="J1064" s="220"/>
      <c r="K1064" s="202"/>
      <c r="L1064" s="220"/>
      <c r="M1064" s="202"/>
      <c r="N1064" s="202"/>
      <c r="O1064" s="202"/>
      <c r="P1064" s="202"/>
      <c r="Q1064" s="202"/>
      <c r="R1064" s="202"/>
      <c r="S1064" s="202"/>
    </row>
    <row r="1065" spans="1:20" ht="14.1" customHeight="1">
      <c r="A1065" s="127">
        <v>37</v>
      </c>
      <c r="B1065" s="199"/>
      <c r="F1065" s="144"/>
      <c r="G1065" s="144"/>
      <c r="H1065" s="144" t="s">
        <v>970</v>
      </c>
      <c r="M1065" s="202"/>
      <c r="N1065" s="202"/>
      <c r="O1065" s="202"/>
      <c r="P1065" s="202"/>
      <c r="Q1065" s="202"/>
      <c r="R1065" s="202"/>
      <c r="S1065" s="202"/>
    </row>
    <row r="1066" spans="1:20" ht="14.1" customHeight="1">
      <c r="A1066" s="127">
        <v>38</v>
      </c>
      <c r="B1066" s="199"/>
      <c r="J1066" s="220"/>
      <c r="K1066" s="202"/>
      <c r="L1066" s="220"/>
      <c r="M1066" s="202"/>
      <c r="N1066" s="202"/>
      <c r="O1066" s="202"/>
      <c r="P1066" s="202"/>
      <c r="Q1066" s="202"/>
      <c r="R1066" s="202"/>
      <c r="S1066" s="202"/>
    </row>
    <row r="1067" spans="1:20" ht="14.1" customHeight="1">
      <c r="A1067" s="127">
        <v>39</v>
      </c>
      <c r="B1067" s="199"/>
      <c r="C1067" s="189"/>
      <c r="I1067" s="272"/>
      <c r="J1067" s="220"/>
      <c r="K1067" s="202"/>
      <c r="L1067" s="220"/>
      <c r="M1067" s="202"/>
      <c r="N1067" s="202"/>
      <c r="O1067" s="202"/>
      <c r="P1067" s="202"/>
      <c r="Q1067" s="202"/>
      <c r="R1067" s="202"/>
      <c r="S1067" s="202"/>
    </row>
    <row r="1068" spans="1:20" ht="14.1" customHeight="1">
      <c r="A1068" s="127">
        <v>40</v>
      </c>
      <c r="B1068" s="199"/>
      <c r="C1068" s="196"/>
      <c r="I1068" s="144"/>
      <c r="J1068" s="220"/>
      <c r="K1068" s="202"/>
      <c r="L1068" s="220"/>
      <c r="M1068" s="202"/>
      <c r="N1068" s="202"/>
      <c r="O1068" s="202"/>
      <c r="P1068" s="202"/>
      <c r="Q1068" s="202"/>
      <c r="R1068" s="202"/>
      <c r="S1068" s="202"/>
    </row>
    <row r="1069" spans="1:20" ht="14.1" customHeight="1">
      <c r="A1069" s="127">
        <v>41</v>
      </c>
      <c r="B1069" s="199"/>
      <c r="C1069" s="196"/>
      <c r="F1069" s="144"/>
      <c r="G1069" s="144"/>
      <c r="H1069" s="144"/>
      <c r="I1069" s="144"/>
      <c r="J1069" s="202"/>
      <c r="K1069" s="202"/>
      <c r="L1069" s="202"/>
      <c r="M1069" s="202"/>
      <c r="N1069" s="202"/>
      <c r="O1069" s="202"/>
      <c r="P1069" s="202"/>
      <c r="Q1069" s="202"/>
      <c r="R1069" s="202"/>
      <c r="S1069" s="202"/>
    </row>
    <row r="1070" spans="1:20" ht="14.1" customHeight="1" thickBot="1">
      <c r="A1070" s="169">
        <v>42</v>
      </c>
      <c r="B1070" s="169"/>
      <c r="C1070" s="169"/>
      <c r="D1070" s="170"/>
      <c r="E1070" s="170"/>
      <c r="F1070" s="170"/>
      <c r="G1070" s="170"/>
      <c r="H1070" s="170"/>
      <c r="I1070" s="170"/>
      <c r="J1070" s="169"/>
      <c r="K1070" s="169"/>
      <c r="L1070" s="169"/>
      <c r="M1070" s="169"/>
      <c r="N1070" s="169"/>
      <c r="O1070" s="169"/>
      <c r="P1070" s="169"/>
      <c r="Q1070" s="169"/>
      <c r="R1070" s="169"/>
      <c r="S1070" s="169"/>
    </row>
    <row r="1071" spans="1:20" ht="14.1" customHeight="1">
      <c r="A1071" s="127" t="s">
        <v>412</v>
      </c>
      <c r="Q1071" s="127" t="s">
        <v>413</v>
      </c>
    </row>
    <row r="1072" spans="1:20" ht="14.1" customHeight="1" thickBot="1">
      <c r="A1072" s="169" t="s">
        <v>364</v>
      </c>
      <c r="B1072" s="169"/>
      <c r="C1072" s="169"/>
      <c r="D1072" s="170"/>
      <c r="E1072" s="170"/>
      <c r="F1072" s="170"/>
      <c r="G1072" s="170"/>
      <c r="H1072" s="170" t="s">
        <v>365</v>
      </c>
      <c r="I1072" s="170"/>
      <c r="J1072" s="169"/>
      <c r="K1072" s="169"/>
      <c r="L1072" s="169"/>
      <c r="M1072" s="169"/>
      <c r="N1072" s="169"/>
      <c r="O1072" s="169"/>
      <c r="P1072" s="169"/>
      <c r="Q1072" s="169"/>
      <c r="R1072" s="169"/>
      <c r="S1072" s="169" t="s">
        <v>971</v>
      </c>
      <c r="T1072" s="212"/>
    </row>
    <row r="1073" spans="1:19" ht="14.1" customHeight="1">
      <c r="A1073" s="127" t="s">
        <v>63</v>
      </c>
      <c r="G1073" s="129" t="s">
        <v>367</v>
      </c>
      <c r="H1073" s="129" t="s">
        <v>368</v>
      </c>
      <c r="K1073" s="172"/>
      <c r="L1073" s="172"/>
      <c r="N1073" s="172"/>
      <c r="O1073" s="172"/>
      <c r="P1073" s="172" t="s">
        <v>66</v>
      </c>
      <c r="S1073" s="173"/>
    </row>
    <row r="1074" spans="1:19" ht="14.1" customHeight="1">
      <c r="H1074" s="129" t="s">
        <v>369</v>
      </c>
      <c r="K1074" s="174"/>
      <c r="L1074" s="175"/>
      <c r="O1074" s="174"/>
      <c r="P1074" s="174" t="s">
        <v>68</v>
      </c>
      <c r="Q1074" s="175" t="s">
        <v>69</v>
      </c>
      <c r="S1074" s="176"/>
    </row>
    <row r="1075" spans="1:19" ht="14.1" customHeight="1">
      <c r="A1075" s="127" t="s">
        <v>70</v>
      </c>
      <c r="K1075" s="174"/>
      <c r="L1075" s="175"/>
      <c r="M1075" s="174"/>
      <c r="P1075" s="174"/>
      <c r="Q1075" s="175" t="s">
        <v>71</v>
      </c>
      <c r="S1075" s="176"/>
    </row>
    <row r="1076" spans="1:19" ht="14.1" customHeight="1">
      <c r="A1076" s="127" t="s">
        <v>971</v>
      </c>
      <c r="K1076" s="174"/>
      <c r="L1076" s="175"/>
      <c r="M1076" s="174"/>
      <c r="P1076" s="174"/>
      <c r="Q1076" s="175" t="s">
        <v>72</v>
      </c>
      <c r="S1076" s="176"/>
    </row>
    <row r="1077" spans="1:19" ht="14.1" customHeight="1">
      <c r="A1077" s="171"/>
      <c r="B1077" s="171"/>
      <c r="C1077" s="171"/>
      <c r="D1077" s="138"/>
      <c r="E1077" s="138"/>
      <c r="F1077" s="138"/>
      <c r="G1077" s="138"/>
      <c r="H1077" s="138"/>
      <c r="I1077" s="138"/>
      <c r="J1077" s="171"/>
      <c r="K1077" s="171"/>
      <c r="L1077" s="171"/>
      <c r="M1077" s="171"/>
      <c r="N1077" s="171"/>
      <c r="O1077" s="171"/>
      <c r="P1077" s="171"/>
      <c r="Q1077" s="213" t="s">
        <v>370</v>
      </c>
      <c r="R1077" s="171"/>
      <c r="S1077" s="171"/>
    </row>
    <row r="1078" spans="1:19" ht="14.1" customHeight="1">
      <c r="B1078" s="177"/>
      <c r="C1078" s="178"/>
      <c r="D1078" s="179"/>
      <c r="E1078" s="179"/>
      <c r="F1078" s="179"/>
      <c r="G1078" s="179"/>
      <c r="H1078" s="179"/>
      <c r="I1078" s="179"/>
      <c r="J1078" s="178"/>
      <c r="K1078" s="178"/>
      <c r="L1078" s="178"/>
      <c r="M1078" s="178"/>
      <c r="N1078" s="178"/>
      <c r="O1078" s="178"/>
      <c r="P1078" s="178"/>
      <c r="Q1078" s="213" t="s">
        <v>371</v>
      </c>
      <c r="R1078" s="178"/>
      <c r="S1078" s="178"/>
    </row>
    <row r="1079" spans="1:19" ht="14.1" customHeight="1" thickBot="1">
      <c r="A1079" s="169" t="s">
        <v>73</v>
      </c>
      <c r="B1079" s="169"/>
      <c r="C1079" s="169"/>
      <c r="D1079" s="170"/>
      <c r="E1079" s="170"/>
      <c r="F1079" s="170"/>
      <c r="G1079" s="170"/>
      <c r="H1079" s="170"/>
      <c r="I1079" s="170"/>
      <c r="J1079" s="169"/>
      <c r="K1079" s="169"/>
      <c r="L1079" s="169"/>
      <c r="M1079" s="169"/>
      <c r="N1079" s="169"/>
      <c r="O1079" s="169"/>
      <c r="P1079" s="169"/>
      <c r="Q1079" s="214" t="s">
        <v>372</v>
      </c>
      <c r="R1079" s="169"/>
      <c r="S1079" s="169"/>
    </row>
    <row r="1080" spans="1:19" ht="14.1" customHeight="1">
      <c r="A1080" s="127">
        <v>1</v>
      </c>
      <c r="B1080" s="177"/>
      <c r="C1080" s="179" t="s">
        <v>586</v>
      </c>
      <c r="D1080" s="259" t="s">
        <v>972</v>
      </c>
      <c r="E1080" s="133"/>
      <c r="F1080" s="144"/>
      <c r="G1080" s="144"/>
      <c r="H1080" s="129" t="s">
        <v>597</v>
      </c>
      <c r="I1080" s="133"/>
      <c r="J1080" s="178"/>
      <c r="K1080" s="183"/>
      <c r="L1080" s="183"/>
      <c r="M1080" s="183"/>
      <c r="N1080" s="177"/>
      <c r="O1080" s="183"/>
      <c r="P1080" s="177"/>
      <c r="Q1080" s="177"/>
      <c r="R1080" s="177"/>
      <c r="S1080" s="183"/>
    </row>
    <row r="1081" spans="1:19" ht="14.1" customHeight="1">
      <c r="A1081" s="127">
        <v>2</v>
      </c>
      <c r="B1081" s="177"/>
      <c r="C1081" s="183"/>
      <c r="I1081" s="133"/>
      <c r="J1081" s="183"/>
      <c r="K1081" s="178"/>
      <c r="L1081" s="183"/>
      <c r="M1081" s="183"/>
      <c r="N1081" s="183"/>
      <c r="O1081" s="183"/>
      <c r="P1081" s="183"/>
      <c r="Q1081" s="178"/>
      <c r="R1081" s="178"/>
      <c r="S1081" s="186"/>
    </row>
    <row r="1082" spans="1:19" ht="14.1" customHeight="1">
      <c r="A1082" s="171">
        <v>3</v>
      </c>
      <c r="B1082" s="187"/>
      <c r="C1082" s="129"/>
      <c r="D1082" s="179" t="s">
        <v>973</v>
      </c>
      <c r="E1082" s="129" t="s">
        <v>974</v>
      </c>
      <c r="F1082" s="144"/>
      <c r="G1082" s="144"/>
      <c r="H1082" s="144" t="s">
        <v>975</v>
      </c>
      <c r="I1082" s="137"/>
      <c r="J1082" s="231"/>
      <c r="K1082" s="231"/>
      <c r="L1082" s="192"/>
      <c r="M1082" s="192"/>
      <c r="N1082" s="193"/>
      <c r="O1082" s="192"/>
      <c r="P1082" s="192"/>
      <c r="Q1082" s="192"/>
      <c r="R1082" s="192"/>
      <c r="S1082" s="192"/>
    </row>
    <row r="1083" spans="1:19" ht="14.1" customHeight="1">
      <c r="A1083" s="127">
        <v>4</v>
      </c>
      <c r="B1083" s="194"/>
      <c r="C1083" s="129"/>
      <c r="F1083" s="144"/>
      <c r="G1083" s="144"/>
      <c r="H1083" s="144" t="s">
        <v>976</v>
      </c>
      <c r="I1083" s="139"/>
      <c r="J1083" s="196"/>
      <c r="K1083" s="196"/>
      <c r="L1083" s="196"/>
      <c r="M1083" s="196"/>
      <c r="N1083" s="196"/>
      <c r="O1083" s="196"/>
      <c r="P1083" s="196"/>
      <c r="Q1083" s="196"/>
      <c r="R1083" s="196"/>
      <c r="S1083" s="196"/>
    </row>
    <row r="1084" spans="1:19" ht="14.1" customHeight="1">
      <c r="A1084" s="127">
        <v>5</v>
      </c>
      <c r="B1084" s="194"/>
      <c r="C1084" s="129"/>
      <c r="F1084" s="144"/>
      <c r="G1084" s="144"/>
      <c r="H1084" s="144" t="s">
        <v>977</v>
      </c>
      <c r="I1084" s="139"/>
      <c r="J1084" s="196"/>
      <c r="K1084" s="196"/>
      <c r="L1084" s="196"/>
      <c r="M1084" s="198"/>
      <c r="N1084" s="198"/>
      <c r="O1084" s="198"/>
      <c r="P1084" s="198"/>
      <c r="Q1084" s="198"/>
      <c r="R1084" s="198"/>
      <c r="S1084" s="198"/>
    </row>
    <row r="1085" spans="1:19" ht="14.1" customHeight="1">
      <c r="A1085" s="127">
        <v>6</v>
      </c>
      <c r="B1085" s="199"/>
      <c r="C1085" s="129"/>
      <c r="F1085" s="144"/>
      <c r="G1085" s="144"/>
      <c r="H1085" s="144"/>
      <c r="I1085" s="144"/>
      <c r="J1085" s="220"/>
      <c r="K1085" s="220"/>
      <c r="L1085" s="220"/>
      <c r="M1085" s="202"/>
      <c r="N1085" s="202"/>
      <c r="O1085" s="202"/>
      <c r="P1085" s="202"/>
      <c r="Q1085" s="202"/>
      <c r="R1085" s="202"/>
      <c r="S1085" s="202"/>
    </row>
    <row r="1086" spans="1:19" ht="14.1" customHeight="1">
      <c r="A1086" s="127">
        <v>7</v>
      </c>
      <c r="B1086" s="199"/>
      <c r="C1086" s="129"/>
      <c r="D1086" s="151" t="s">
        <v>978</v>
      </c>
      <c r="E1086" s="294" t="s">
        <v>979</v>
      </c>
      <c r="F1086" s="144"/>
      <c r="G1086" s="144"/>
      <c r="H1086" s="144" t="s">
        <v>980</v>
      </c>
      <c r="I1086" s="144"/>
      <c r="J1086" s="202"/>
      <c r="K1086" s="202"/>
      <c r="L1086" s="202"/>
      <c r="M1086" s="202"/>
      <c r="N1086" s="202"/>
      <c r="O1086" s="202"/>
      <c r="P1086" s="202"/>
      <c r="Q1086" s="202"/>
      <c r="R1086" s="202"/>
      <c r="S1086" s="202"/>
    </row>
    <row r="1087" spans="1:19" ht="14.1" customHeight="1">
      <c r="A1087" s="127">
        <v>8</v>
      </c>
      <c r="B1087" s="199"/>
      <c r="C1087" s="129"/>
      <c r="D1087" s="151"/>
      <c r="F1087" s="144"/>
      <c r="G1087" s="144"/>
      <c r="H1087" s="144" t="s">
        <v>981</v>
      </c>
      <c r="I1087" s="144"/>
      <c r="J1087" s="202"/>
      <c r="K1087" s="202"/>
      <c r="L1087" s="202"/>
      <c r="M1087" s="202"/>
      <c r="N1087" s="202"/>
      <c r="O1087" s="202"/>
      <c r="P1087" s="202"/>
      <c r="Q1087" s="202"/>
      <c r="R1087" s="202"/>
      <c r="S1087" s="202"/>
    </row>
    <row r="1088" spans="1:19" ht="14.1" customHeight="1">
      <c r="A1088" s="127">
        <v>9</v>
      </c>
      <c r="B1088" s="199"/>
      <c r="C1088" s="129"/>
      <c r="D1088" s="151"/>
      <c r="F1088" s="144"/>
      <c r="G1088" s="144"/>
      <c r="H1088" s="144" t="s">
        <v>982</v>
      </c>
      <c r="I1088" s="144"/>
      <c r="J1088" s="202"/>
      <c r="K1088" s="202"/>
      <c r="L1088" s="202"/>
      <c r="M1088" s="202"/>
      <c r="N1088" s="202"/>
      <c r="O1088" s="202"/>
      <c r="P1088" s="202"/>
      <c r="Q1088" s="202"/>
      <c r="R1088" s="202"/>
      <c r="S1088" s="202"/>
    </row>
    <row r="1089" spans="1:19" ht="14.1" customHeight="1">
      <c r="A1089" s="127">
        <v>10</v>
      </c>
      <c r="B1089" s="199"/>
      <c r="C1089" s="129"/>
      <c r="D1089" s="151"/>
      <c r="F1089" s="144"/>
      <c r="G1089" s="144"/>
      <c r="H1089" s="144"/>
      <c r="I1089" s="144"/>
      <c r="J1089" s="202"/>
      <c r="K1089" s="202"/>
      <c r="L1089" s="202"/>
      <c r="M1089" s="202"/>
      <c r="N1089" s="202"/>
      <c r="O1089" s="202"/>
      <c r="P1089" s="202"/>
      <c r="Q1089" s="202"/>
      <c r="R1089" s="202"/>
      <c r="S1089" s="202"/>
    </row>
    <row r="1090" spans="1:19" ht="14.1" customHeight="1">
      <c r="A1090" s="127">
        <v>11</v>
      </c>
      <c r="B1090" s="199"/>
      <c r="C1090" s="129"/>
      <c r="D1090" s="151" t="s">
        <v>736</v>
      </c>
      <c r="E1090" s="294" t="s">
        <v>983</v>
      </c>
      <c r="F1090" s="144"/>
      <c r="G1090" s="144"/>
      <c r="H1090" s="144" t="s">
        <v>984</v>
      </c>
      <c r="I1090" s="144"/>
      <c r="J1090" s="202"/>
      <c r="K1090" s="202"/>
      <c r="L1090" s="202"/>
      <c r="M1090" s="202"/>
      <c r="N1090" s="202"/>
      <c r="O1090" s="202"/>
      <c r="P1090" s="202"/>
      <c r="Q1090" s="202"/>
      <c r="R1090" s="202"/>
      <c r="S1090" s="202"/>
    </row>
    <row r="1091" spans="1:19" ht="14.1" customHeight="1">
      <c r="A1091" s="127">
        <v>12</v>
      </c>
      <c r="B1091" s="199"/>
      <c r="C1091" s="151"/>
      <c r="D1091" s="151"/>
      <c r="F1091" s="144"/>
      <c r="G1091" s="144"/>
      <c r="H1091" s="144" t="s">
        <v>985</v>
      </c>
      <c r="I1091" s="144"/>
      <c r="J1091" s="202"/>
      <c r="K1091" s="202"/>
      <c r="L1091" s="202"/>
      <c r="M1091" s="202"/>
      <c r="N1091" s="202"/>
      <c r="O1091" s="202"/>
      <c r="P1091" s="202"/>
      <c r="Q1091" s="202"/>
      <c r="R1091" s="202"/>
      <c r="S1091" s="202"/>
    </row>
    <row r="1092" spans="1:19" ht="14.1" customHeight="1">
      <c r="A1092" s="127">
        <v>13</v>
      </c>
      <c r="B1092" s="199"/>
      <c r="C1092" s="129"/>
      <c r="F1092" s="144"/>
      <c r="G1092" s="144"/>
      <c r="H1092" s="144" t="s">
        <v>986</v>
      </c>
      <c r="I1092" s="144"/>
      <c r="J1092" s="202"/>
      <c r="K1092" s="202"/>
      <c r="L1092" s="202"/>
      <c r="M1092" s="202"/>
      <c r="N1092" s="202"/>
      <c r="O1092" s="202"/>
      <c r="P1092" s="202"/>
      <c r="Q1092" s="202"/>
      <c r="R1092" s="202"/>
      <c r="S1092" s="202"/>
    </row>
    <row r="1093" spans="1:19" ht="14.1" customHeight="1">
      <c r="A1093" s="127">
        <v>14</v>
      </c>
      <c r="H1093" s="144" t="s">
        <v>987</v>
      </c>
      <c r="M1093" s="202"/>
      <c r="N1093" s="202"/>
      <c r="O1093" s="202"/>
      <c r="P1093" s="202"/>
      <c r="Q1093" s="202"/>
      <c r="R1093" s="202"/>
      <c r="S1093" s="202"/>
    </row>
    <row r="1094" spans="1:19" ht="14.1" customHeight="1">
      <c r="A1094" s="127">
        <v>15</v>
      </c>
      <c r="H1094" s="144" t="s">
        <v>988</v>
      </c>
      <c r="M1094" s="202"/>
      <c r="N1094" s="202"/>
      <c r="O1094" s="202"/>
      <c r="P1094" s="202"/>
      <c r="Q1094" s="202"/>
      <c r="R1094" s="202"/>
      <c r="S1094" s="202"/>
    </row>
    <row r="1095" spans="1:19" ht="14.1" customHeight="1">
      <c r="A1095" s="127">
        <v>16</v>
      </c>
      <c r="B1095" s="199"/>
      <c r="H1095" s="144" t="s">
        <v>989</v>
      </c>
      <c r="J1095" s="202"/>
      <c r="K1095" s="202"/>
      <c r="L1095" s="202"/>
      <c r="M1095" s="202"/>
      <c r="N1095" s="202"/>
      <c r="O1095" s="202"/>
      <c r="P1095" s="202"/>
      <c r="Q1095" s="202"/>
      <c r="R1095" s="202"/>
      <c r="S1095" s="202"/>
    </row>
    <row r="1096" spans="1:19" ht="14.1" customHeight="1">
      <c r="A1096" s="127">
        <v>17</v>
      </c>
      <c r="B1096" s="199"/>
      <c r="J1096" s="202"/>
      <c r="K1096" s="202"/>
      <c r="L1096" s="202"/>
      <c r="M1096" s="202"/>
      <c r="N1096" s="202"/>
      <c r="O1096" s="202"/>
      <c r="P1096" s="202"/>
      <c r="Q1096" s="202"/>
      <c r="R1096" s="202"/>
      <c r="S1096" s="202"/>
    </row>
    <row r="1097" spans="1:19" ht="14.1" customHeight="1">
      <c r="A1097" s="127">
        <v>18</v>
      </c>
      <c r="B1097" s="199"/>
      <c r="C1097" s="129"/>
      <c r="D1097" s="151" t="s">
        <v>990</v>
      </c>
      <c r="E1097" s="129" t="s">
        <v>991</v>
      </c>
      <c r="F1097" s="144"/>
      <c r="G1097" s="144"/>
      <c r="H1097" s="144" t="s">
        <v>992</v>
      </c>
      <c r="I1097" s="144"/>
      <c r="J1097" s="202"/>
      <c r="K1097" s="202"/>
      <c r="L1097" s="202"/>
      <c r="M1097" s="202"/>
      <c r="N1097" s="202"/>
      <c r="O1097" s="202"/>
      <c r="P1097" s="202"/>
      <c r="Q1097" s="202"/>
      <c r="R1097" s="202"/>
      <c r="S1097" s="202"/>
    </row>
    <row r="1098" spans="1:19" ht="14.1" customHeight="1">
      <c r="A1098" s="127">
        <v>19</v>
      </c>
      <c r="B1098" s="199"/>
      <c r="C1098" s="129"/>
      <c r="F1098" s="144"/>
      <c r="G1098" s="144"/>
      <c r="H1098" s="144"/>
      <c r="I1098" s="144"/>
      <c r="J1098" s="202"/>
      <c r="K1098" s="202"/>
      <c r="L1098" s="202"/>
      <c r="M1098" s="202"/>
      <c r="N1098" s="202"/>
      <c r="O1098" s="202"/>
      <c r="P1098" s="202"/>
      <c r="Q1098" s="202"/>
      <c r="R1098" s="202"/>
      <c r="S1098" s="202"/>
    </row>
    <row r="1099" spans="1:19" ht="14.1" customHeight="1">
      <c r="A1099" s="127">
        <v>20</v>
      </c>
      <c r="B1099" s="199"/>
      <c r="C1099" s="129"/>
      <c r="D1099" s="151" t="s">
        <v>993</v>
      </c>
      <c r="E1099" s="129" t="s">
        <v>994</v>
      </c>
      <c r="F1099" s="144"/>
      <c r="G1099" s="144"/>
      <c r="H1099" s="144" t="s">
        <v>995</v>
      </c>
      <c r="I1099" s="144"/>
      <c r="J1099" s="202"/>
      <c r="K1099" s="202"/>
      <c r="L1099" s="202"/>
      <c r="M1099" s="202"/>
      <c r="N1099" s="202"/>
      <c r="O1099" s="202"/>
      <c r="P1099" s="202"/>
      <c r="Q1099" s="202"/>
      <c r="R1099" s="202"/>
      <c r="S1099" s="202"/>
    </row>
    <row r="1100" spans="1:19" ht="14.1" customHeight="1">
      <c r="A1100" s="127">
        <v>21</v>
      </c>
      <c r="B1100" s="199"/>
      <c r="C1100" s="129"/>
      <c r="F1100" s="144"/>
      <c r="G1100" s="144"/>
      <c r="H1100" s="144" t="s">
        <v>996</v>
      </c>
      <c r="I1100" s="144"/>
      <c r="J1100" s="202"/>
      <c r="K1100" s="202"/>
      <c r="L1100" s="202"/>
      <c r="M1100" s="202"/>
      <c r="N1100" s="202"/>
      <c r="O1100" s="202"/>
      <c r="P1100" s="202"/>
      <c r="Q1100" s="202"/>
      <c r="R1100" s="202"/>
      <c r="S1100" s="202"/>
    </row>
    <row r="1101" spans="1:19" ht="14.1" customHeight="1">
      <c r="A1101" s="127">
        <v>22</v>
      </c>
      <c r="B1101" s="199"/>
      <c r="C1101" s="129"/>
      <c r="F1101" s="144"/>
      <c r="G1101" s="144"/>
      <c r="H1101" s="144"/>
      <c r="I1101" s="144"/>
      <c r="J1101" s="202"/>
      <c r="K1101" s="202"/>
      <c r="L1101" s="202"/>
      <c r="M1101" s="202"/>
      <c r="N1101" s="202"/>
      <c r="O1101" s="202"/>
      <c r="P1101" s="202"/>
      <c r="Q1101" s="202"/>
      <c r="R1101" s="202"/>
      <c r="S1101" s="202"/>
    </row>
    <row r="1102" spans="1:19" ht="14.1" customHeight="1">
      <c r="A1102" s="127">
        <v>23</v>
      </c>
      <c r="B1102" s="199"/>
      <c r="C1102" s="129"/>
      <c r="D1102" s="151" t="s">
        <v>997</v>
      </c>
      <c r="E1102" s="294" t="s">
        <v>998</v>
      </c>
      <c r="F1102" s="144"/>
      <c r="G1102" s="144"/>
      <c r="H1102" s="144" t="s">
        <v>999</v>
      </c>
      <c r="I1102" s="144"/>
      <c r="J1102" s="202"/>
      <c r="K1102" s="202"/>
      <c r="L1102" s="202"/>
      <c r="M1102" s="202"/>
      <c r="N1102" s="202"/>
      <c r="O1102" s="202"/>
      <c r="P1102" s="202"/>
      <c r="Q1102" s="202"/>
      <c r="R1102" s="202"/>
      <c r="S1102" s="202"/>
    </row>
    <row r="1103" spans="1:19" ht="14.1" customHeight="1">
      <c r="A1103" s="127">
        <v>24</v>
      </c>
      <c r="B1103" s="199"/>
      <c r="C1103" s="189"/>
      <c r="F1103" s="144"/>
      <c r="G1103" s="144"/>
      <c r="H1103" s="144" t="s">
        <v>1000</v>
      </c>
      <c r="I1103" s="144"/>
      <c r="J1103" s="220"/>
      <c r="K1103" s="202"/>
      <c r="L1103" s="220"/>
      <c r="M1103" s="202"/>
      <c r="N1103" s="202"/>
      <c r="O1103" s="202"/>
      <c r="P1103" s="202"/>
      <c r="Q1103" s="202"/>
      <c r="R1103" s="202"/>
      <c r="S1103" s="202"/>
    </row>
    <row r="1104" spans="1:19" ht="14.1" customHeight="1">
      <c r="A1104" s="127">
        <v>25</v>
      </c>
      <c r="B1104" s="199"/>
      <c r="C1104" s="151"/>
      <c r="F1104" s="144"/>
      <c r="G1104" s="144"/>
      <c r="H1104" s="144" t="s">
        <v>1001</v>
      </c>
      <c r="I1104" s="144"/>
      <c r="J1104" s="220"/>
      <c r="K1104" s="202"/>
      <c r="L1104" s="220"/>
      <c r="M1104" s="202"/>
      <c r="N1104" s="202"/>
      <c r="O1104" s="202"/>
      <c r="P1104" s="202"/>
      <c r="Q1104" s="202"/>
      <c r="R1104" s="202"/>
      <c r="S1104" s="202"/>
    </row>
    <row r="1105" spans="1:19" ht="14.1" customHeight="1">
      <c r="A1105" s="127">
        <v>26</v>
      </c>
      <c r="B1105" s="199"/>
      <c r="C1105" s="297"/>
      <c r="I1105" s="144"/>
      <c r="J1105" s="220"/>
      <c r="K1105" s="202"/>
      <c r="L1105" s="220"/>
      <c r="M1105" s="202"/>
      <c r="N1105" s="202"/>
      <c r="O1105" s="202"/>
      <c r="P1105" s="202"/>
      <c r="Q1105" s="202"/>
      <c r="R1105" s="202"/>
      <c r="S1105" s="202"/>
    </row>
    <row r="1106" spans="1:19" ht="14.1" customHeight="1">
      <c r="A1106" s="127">
        <v>27</v>
      </c>
      <c r="B1106" s="199"/>
      <c r="C1106" s="179" t="s">
        <v>591</v>
      </c>
      <c r="D1106" s="259" t="s">
        <v>1002</v>
      </c>
      <c r="E1106" s="133"/>
      <c r="F1106" s="144"/>
      <c r="G1106" s="144"/>
      <c r="H1106" s="129" t="s">
        <v>943</v>
      </c>
      <c r="I1106" s="144"/>
      <c r="K1106" s="202"/>
      <c r="L1106" s="220"/>
      <c r="M1106" s="202"/>
      <c r="N1106" s="202"/>
      <c r="O1106" s="202"/>
      <c r="P1106" s="202"/>
      <c r="Q1106" s="202"/>
      <c r="R1106" s="202"/>
      <c r="S1106" s="202"/>
    </row>
    <row r="1107" spans="1:19" ht="14.1" customHeight="1">
      <c r="A1107" s="127">
        <v>28</v>
      </c>
      <c r="B1107" s="199"/>
      <c r="C1107" s="196"/>
      <c r="I1107" s="144"/>
      <c r="J1107" s="220"/>
      <c r="K1107" s="202"/>
      <c r="L1107" s="220"/>
      <c r="M1107" s="202"/>
      <c r="N1107" s="202"/>
      <c r="O1107" s="202"/>
      <c r="P1107" s="202"/>
      <c r="Q1107" s="202"/>
      <c r="R1107" s="202"/>
      <c r="S1107" s="202"/>
    </row>
    <row r="1108" spans="1:19" ht="14.1" customHeight="1">
      <c r="A1108" s="127">
        <v>29</v>
      </c>
      <c r="B1108" s="199"/>
      <c r="D1108" s="298" t="s">
        <v>829</v>
      </c>
      <c r="E1108" s="129" t="s">
        <v>1003</v>
      </c>
      <c r="F1108" s="144"/>
      <c r="G1108" s="144"/>
      <c r="H1108" s="272" t="s">
        <v>1004</v>
      </c>
      <c r="J1108" s="220"/>
      <c r="K1108" s="202"/>
      <c r="L1108" s="220"/>
      <c r="M1108" s="202"/>
      <c r="N1108" s="202"/>
      <c r="O1108" s="202"/>
      <c r="P1108" s="202"/>
      <c r="Q1108" s="202"/>
      <c r="R1108" s="202"/>
      <c r="S1108" s="202"/>
    </row>
    <row r="1109" spans="1:19" ht="14.1" customHeight="1">
      <c r="A1109" s="127">
        <v>30</v>
      </c>
      <c r="B1109" s="199"/>
      <c r="F1109" s="144"/>
      <c r="G1109" s="144"/>
      <c r="H1109" s="246"/>
      <c r="J1109" s="220"/>
      <c r="K1109" s="202"/>
      <c r="L1109" s="220"/>
      <c r="M1109" s="202"/>
      <c r="N1109" s="202"/>
      <c r="O1109" s="202"/>
      <c r="P1109" s="202"/>
      <c r="Q1109" s="202"/>
      <c r="R1109" s="202"/>
      <c r="S1109" s="202"/>
    </row>
    <row r="1110" spans="1:19" ht="14.1" customHeight="1">
      <c r="A1110" s="127">
        <v>31</v>
      </c>
      <c r="B1110" s="199"/>
      <c r="E1110" s="200"/>
      <c r="F1110" s="144"/>
      <c r="G1110" s="278"/>
      <c r="H1110" s="272" t="s">
        <v>1005</v>
      </c>
      <c r="I1110" s="144"/>
      <c r="J1110" s="220"/>
      <c r="K1110" s="202"/>
      <c r="L1110" s="220"/>
      <c r="M1110" s="202"/>
      <c r="N1110" s="202"/>
      <c r="O1110" s="202"/>
      <c r="P1110" s="202"/>
      <c r="Q1110" s="202"/>
      <c r="R1110" s="202"/>
      <c r="S1110" s="202"/>
    </row>
    <row r="1111" spans="1:19" ht="14.1" customHeight="1">
      <c r="A1111" s="127">
        <v>32</v>
      </c>
      <c r="B1111" s="199"/>
      <c r="F1111" s="144"/>
      <c r="G1111" s="144"/>
      <c r="H1111" s="246"/>
      <c r="I1111" s="144"/>
      <c r="J1111" s="220"/>
      <c r="K1111" s="202"/>
      <c r="L1111" s="220"/>
      <c r="M1111" s="202"/>
      <c r="N1111" s="202"/>
      <c r="O1111" s="202"/>
      <c r="P1111" s="202"/>
      <c r="Q1111" s="202"/>
      <c r="R1111" s="202"/>
      <c r="S1111" s="202"/>
    </row>
    <row r="1112" spans="1:19" ht="14.1" customHeight="1">
      <c r="A1112" s="127">
        <v>33</v>
      </c>
      <c r="B1112" s="199"/>
      <c r="D1112" s="298" t="s">
        <v>820</v>
      </c>
      <c r="E1112" s="129" t="s">
        <v>1006</v>
      </c>
      <c r="F1112" s="144"/>
      <c r="G1112" s="144"/>
      <c r="H1112" s="272" t="s">
        <v>1007</v>
      </c>
      <c r="I1112" s="144"/>
      <c r="J1112" s="202"/>
      <c r="K1112" s="202"/>
      <c r="L1112" s="220"/>
      <c r="M1112" s="202"/>
      <c r="N1112" s="202"/>
      <c r="O1112" s="202"/>
      <c r="P1112" s="202"/>
      <c r="Q1112" s="202"/>
      <c r="R1112" s="202"/>
      <c r="S1112" s="202"/>
    </row>
    <row r="1113" spans="1:19" ht="14.1" customHeight="1">
      <c r="A1113" s="127">
        <v>34</v>
      </c>
      <c r="B1113" s="199"/>
      <c r="F1113" s="144"/>
      <c r="G1113" s="144"/>
      <c r="H1113" s="246"/>
      <c r="I1113" s="144"/>
      <c r="K1113" s="202"/>
      <c r="L1113" s="220"/>
      <c r="M1113" s="202"/>
      <c r="N1113" s="202"/>
      <c r="O1113" s="202"/>
      <c r="P1113" s="202"/>
      <c r="Q1113" s="202"/>
      <c r="R1113" s="202"/>
      <c r="S1113" s="202"/>
    </row>
    <row r="1114" spans="1:19" ht="14.1" customHeight="1">
      <c r="A1114" s="127">
        <v>35</v>
      </c>
      <c r="B1114" s="199"/>
      <c r="C1114" s="196"/>
      <c r="E1114" s="200"/>
      <c r="F1114" s="144"/>
      <c r="G1114" s="144"/>
      <c r="H1114" s="272" t="s">
        <v>1005</v>
      </c>
      <c r="I1114" s="144"/>
      <c r="L1114" s="220"/>
      <c r="M1114" s="202"/>
      <c r="N1114" s="202"/>
      <c r="O1114" s="202"/>
      <c r="P1114" s="202"/>
      <c r="Q1114" s="202"/>
      <c r="R1114" s="202"/>
      <c r="S1114" s="202"/>
    </row>
    <row r="1115" spans="1:19" ht="14.1" customHeight="1">
      <c r="A1115" s="127">
        <v>36</v>
      </c>
      <c r="B1115" s="205"/>
      <c r="L1115" s="220"/>
      <c r="M1115" s="202"/>
      <c r="N1115" s="202"/>
      <c r="O1115" s="202"/>
      <c r="P1115" s="202"/>
      <c r="Q1115" s="202"/>
      <c r="R1115" s="202"/>
      <c r="S1115" s="202"/>
    </row>
    <row r="1116" spans="1:19" ht="14.1" customHeight="1">
      <c r="A1116" s="127">
        <v>37</v>
      </c>
      <c r="B1116" s="199"/>
      <c r="D1116" s="298" t="s">
        <v>873</v>
      </c>
      <c r="E1116" s="129" t="s">
        <v>1008</v>
      </c>
      <c r="F1116" s="144"/>
      <c r="G1116" s="144"/>
      <c r="H1116" s="272" t="s">
        <v>1009</v>
      </c>
      <c r="L1116" s="220"/>
      <c r="M1116" s="202"/>
      <c r="N1116" s="202"/>
      <c r="O1116" s="202"/>
      <c r="P1116" s="202"/>
      <c r="Q1116" s="202"/>
      <c r="R1116" s="202"/>
      <c r="S1116" s="202"/>
    </row>
    <row r="1117" spans="1:19" ht="14.1" customHeight="1">
      <c r="A1117" s="127">
        <v>38</v>
      </c>
      <c r="B1117" s="199"/>
      <c r="F1117" s="144"/>
      <c r="G1117" s="144"/>
      <c r="H1117" s="299"/>
      <c r="L1117" s="220"/>
      <c r="M1117" s="202"/>
      <c r="N1117" s="202"/>
      <c r="O1117" s="202"/>
      <c r="P1117" s="202"/>
      <c r="Q1117" s="202"/>
      <c r="R1117" s="202"/>
      <c r="S1117" s="202"/>
    </row>
    <row r="1118" spans="1:19" ht="14.1" customHeight="1">
      <c r="A1118" s="127">
        <v>39</v>
      </c>
      <c r="B1118" s="199"/>
      <c r="C1118" s="196"/>
      <c r="E1118" s="200"/>
      <c r="F1118" s="144"/>
      <c r="G1118" s="144"/>
      <c r="H1118" s="272" t="s">
        <v>1005</v>
      </c>
      <c r="L1118" s="220"/>
      <c r="M1118" s="202"/>
      <c r="N1118" s="202"/>
      <c r="O1118" s="202"/>
      <c r="P1118" s="202"/>
      <c r="Q1118" s="202"/>
      <c r="R1118" s="202"/>
      <c r="S1118" s="202"/>
    </row>
    <row r="1119" spans="1:19" ht="14.1" customHeight="1">
      <c r="A1119" s="127">
        <v>40</v>
      </c>
      <c r="B1119" s="199"/>
      <c r="C1119" s="196"/>
      <c r="L1119" s="220"/>
      <c r="M1119" s="202"/>
      <c r="N1119" s="202"/>
      <c r="O1119" s="202"/>
      <c r="P1119" s="202"/>
      <c r="Q1119" s="202"/>
      <c r="R1119" s="202"/>
      <c r="S1119" s="202"/>
    </row>
    <row r="1120" spans="1:19" ht="14.1" customHeight="1">
      <c r="A1120" s="127">
        <v>41</v>
      </c>
      <c r="B1120" s="199"/>
      <c r="C1120" s="196"/>
      <c r="D1120" s="298" t="s">
        <v>915</v>
      </c>
      <c r="E1120" s="294" t="s">
        <v>1010</v>
      </c>
      <c r="F1120" s="294"/>
      <c r="G1120" s="144"/>
      <c r="H1120" s="144" t="s">
        <v>1011</v>
      </c>
      <c r="N1120" s="202"/>
      <c r="O1120" s="202"/>
      <c r="P1120" s="202"/>
      <c r="Q1120" s="202"/>
      <c r="R1120" s="202"/>
      <c r="S1120" s="202"/>
    </row>
    <row r="1121" spans="1:20" ht="14.1" customHeight="1" thickBot="1">
      <c r="A1121" s="169">
        <v>42</v>
      </c>
      <c r="B1121" s="300"/>
      <c r="C1121" s="301"/>
      <c r="D1121" s="170"/>
      <c r="E1121" s="170"/>
      <c r="F1121" s="170"/>
      <c r="G1121" s="170"/>
      <c r="H1121" s="170"/>
      <c r="I1121" s="170"/>
      <c r="J1121" s="169"/>
      <c r="K1121" s="169"/>
      <c r="L1121" s="169"/>
      <c r="M1121" s="169"/>
      <c r="N1121" s="169"/>
      <c r="O1121" s="169"/>
      <c r="P1121" s="169"/>
      <c r="Q1121" s="169"/>
      <c r="R1121" s="169"/>
      <c r="S1121" s="169"/>
    </row>
    <row r="1122" spans="1:20" ht="14.1" customHeight="1">
      <c r="A1122" s="127" t="s">
        <v>412</v>
      </c>
      <c r="Q1122" s="127" t="s">
        <v>413</v>
      </c>
    </row>
    <row r="1123" spans="1:20" ht="14.1" customHeight="1" thickBot="1">
      <c r="A1123" s="169" t="s">
        <v>364</v>
      </c>
      <c r="B1123" s="169"/>
      <c r="C1123" s="169"/>
      <c r="D1123" s="170"/>
      <c r="E1123" s="170"/>
      <c r="F1123" s="170"/>
      <c r="G1123" s="170"/>
      <c r="H1123" s="170" t="s">
        <v>365</v>
      </c>
      <c r="I1123" s="170"/>
      <c r="J1123" s="169"/>
      <c r="K1123" s="169"/>
      <c r="L1123" s="169"/>
      <c r="M1123" s="169"/>
      <c r="N1123" s="169"/>
      <c r="O1123" s="169"/>
      <c r="P1123" s="169"/>
      <c r="Q1123" s="169"/>
      <c r="R1123" s="169"/>
      <c r="S1123" s="169" t="s">
        <v>1012</v>
      </c>
      <c r="T1123" s="212"/>
    </row>
    <row r="1124" spans="1:20" ht="14.1" customHeight="1">
      <c r="A1124" s="127" t="s">
        <v>63</v>
      </c>
      <c r="G1124" s="129" t="s">
        <v>367</v>
      </c>
      <c r="H1124" s="129" t="s">
        <v>368</v>
      </c>
      <c r="K1124" s="172"/>
      <c r="L1124" s="172"/>
      <c r="N1124" s="172"/>
      <c r="O1124" s="172"/>
      <c r="P1124" s="172" t="s">
        <v>66</v>
      </c>
      <c r="S1124" s="173"/>
    </row>
    <row r="1125" spans="1:20" ht="14.1" customHeight="1">
      <c r="H1125" s="129" t="s">
        <v>369</v>
      </c>
      <c r="K1125" s="174"/>
      <c r="L1125" s="175"/>
      <c r="O1125" s="174"/>
      <c r="P1125" s="174" t="s">
        <v>68</v>
      </c>
      <c r="Q1125" s="175" t="s">
        <v>69</v>
      </c>
      <c r="S1125" s="176"/>
    </row>
    <row r="1126" spans="1:20" ht="14.1" customHeight="1">
      <c r="A1126" s="127" t="s">
        <v>70</v>
      </c>
      <c r="K1126" s="174"/>
      <c r="L1126" s="175"/>
      <c r="M1126" s="174"/>
      <c r="P1126" s="174"/>
      <c r="Q1126" s="175" t="s">
        <v>71</v>
      </c>
      <c r="S1126" s="176"/>
    </row>
    <row r="1127" spans="1:20" ht="14.1" customHeight="1">
      <c r="A1127" s="127" t="s">
        <v>1012</v>
      </c>
      <c r="K1127" s="174"/>
      <c r="L1127" s="175"/>
      <c r="M1127" s="174"/>
      <c r="P1127" s="174"/>
      <c r="Q1127" s="175" t="s">
        <v>72</v>
      </c>
      <c r="S1127" s="176"/>
    </row>
    <row r="1128" spans="1:20" ht="14.1" customHeight="1">
      <c r="A1128" s="171"/>
      <c r="B1128" s="171"/>
      <c r="C1128" s="171"/>
      <c r="D1128" s="138"/>
      <c r="E1128" s="138"/>
      <c r="F1128" s="138"/>
      <c r="G1128" s="138"/>
      <c r="H1128" s="138"/>
      <c r="I1128" s="138"/>
      <c r="J1128" s="171"/>
      <c r="K1128" s="171"/>
      <c r="L1128" s="171"/>
      <c r="M1128" s="171"/>
      <c r="N1128" s="171"/>
      <c r="O1128" s="171"/>
      <c r="P1128" s="171"/>
      <c r="Q1128" s="213" t="s">
        <v>370</v>
      </c>
      <c r="R1128" s="171"/>
      <c r="S1128" s="171"/>
    </row>
    <row r="1129" spans="1:20" ht="14.1" customHeight="1">
      <c r="B1129" s="177"/>
      <c r="C1129" s="178"/>
      <c r="D1129" s="179"/>
      <c r="E1129" s="179"/>
      <c r="F1129" s="179"/>
      <c r="G1129" s="179"/>
      <c r="H1129" s="179"/>
      <c r="I1129" s="179"/>
      <c r="J1129" s="178"/>
      <c r="K1129" s="178"/>
      <c r="L1129" s="178"/>
      <c r="M1129" s="178"/>
      <c r="N1129" s="178"/>
      <c r="O1129" s="178"/>
      <c r="P1129" s="178"/>
      <c r="Q1129" s="213" t="s">
        <v>371</v>
      </c>
      <c r="R1129" s="178"/>
      <c r="S1129" s="178"/>
    </row>
    <row r="1130" spans="1:20" ht="14.1" customHeight="1" thickBot="1">
      <c r="A1130" s="169" t="s">
        <v>73</v>
      </c>
      <c r="B1130" s="169"/>
      <c r="C1130" s="169"/>
      <c r="D1130" s="170"/>
      <c r="E1130" s="170"/>
      <c r="F1130" s="170"/>
      <c r="G1130" s="170"/>
      <c r="H1130" s="170"/>
      <c r="I1130" s="170"/>
      <c r="J1130" s="169"/>
      <c r="K1130" s="169"/>
      <c r="L1130" s="169"/>
      <c r="M1130" s="169"/>
      <c r="N1130" s="169"/>
      <c r="O1130" s="169"/>
      <c r="P1130" s="169"/>
      <c r="Q1130" s="214" t="s">
        <v>372</v>
      </c>
      <c r="R1130" s="169"/>
      <c r="S1130" s="169"/>
    </row>
    <row r="1131" spans="1:20" ht="14.1" customHeight="1">
      <c r="A1131" s="127">
        <v>1</v>
      </c>
      <c r="B1131" s="177"/>
      <c r="C1131" s="179" t="s">
        <v>591</v>
      </c>
      <c r="D1131" s="259" t="s">
        <v>1013</v>
      </c>
      <c r="E1131" s="133"/>
      <c r="F1131" s="144"/>
      <c r="H1131" s="129" t="s">
        <v>597</v>
      </c>
      <c r="I1131" s="133"/>
      <c r="J1131" s="178"/>
      <c r="K1131" s="183"/>
      <c r="L1131" s="183"/>
      <c r="M1131" s="183"/>
      <c r="N1131" s="177"/>
      <c r="O1131" s="183"/>
      <c r="P1131" s="177"/>
      <c r="Q1131" s="177"/>
      <c r="R1131" s="177"/>
      <c r="S1131" s="183"/>
    </row>
    <row r="1132" spans="1:20" ht="14.1" customHeight="1">
      <c r="A1132" s="127">
        <v>2</v>
      </c>
      <c r="B1132" s="177"/>
      <c r="C1132" s="183"/>
      <c r="D1132" s="298" t="s">
        <v>881</v>
      </c>
      <c r="E1132" s="294" t="s">
        <v>1014</v>
      </c>
      <c r="F1132" s="144"/>
      <c r="G1132" s="144"/>
      <c r="H1132" s="144" t="s">
        <v>1015</v>
      </c>
      <c r="L1132" s="202"/>
      <c r="M1132" s="183"/>
      <c r="N1132" s="183"/>
      <c r="O1132" s="183"/>
      <c r="P1132" s="183"/>
      <c r="Q1132" s="178"/>
      <c r="R1132" s="178"/>
      <c r="S1132" s="186"/>
    </row>
    <row r="1133" spans="1:20" ht="14.1" customHeight="1">
      <c r="A1133" s="171">
        <v>3</v>
      </c>
      <c r="B1133" s="187"/>
      <c r="F1133" s="144"/>
      <c r="G1133" s="144"/>
      <c r="H1133" s="144" t="s">
        <v>1016</v>
      </c>
      <c r="I1133" s="144"/>
      <c r="J1133" s="202"/>
      <c r="K1133" s="202"/>
      <c r="L1133" s="202"/>
      <c r="M1133" s="192"/>
      <c r="N1133" s="193"/>
      <c r="O1133" s="192"/>
      <c r="P1133" s="192"/>
      <c r="Q1133" s="192"/>
      <c r="R1133" s="192"/>
      <c r="S1133" s="192"/>
    </row>
    <row r="1134" spans="1:20" ht="14.1" customHeight="1">
      <c r="A1134" s="127">
        <v>4</v>
      </c>
      <c r="B1134" s="194"/>
      <c r="K1134" s="196"/>
      <c r="L1134" s="196"/>
      <c r="M1134" s="196"/>
      <c r="N1134" s="196"/>
      <c r="O1134" s="196"/>
      <c r="P1134" s="196"/>
      <c r="Q1134" s="196"/>
      <c r="R1134" s="196"/>
      <c r="S1134" s="196"/>
    </row>
    <row r="1135" spans="1:20" ht="14.1" customHeight="1">
      <c r="A1135" s="127">
        <v>5</v>
      </c>
      <c r="B1135" s="194"/>
      <c r="C1135" s="186"/>
      <c r="D1135" s="298" t="s">
        <v>967</v>
      </c>
      <c r="E1135" s="294" t="s">
        <v>1017</v>
      </c>
      <c r="H1135" s="129" t="s">
        <v>1018</v>
      </c>
      <c r="K1135" s="196"/>
      <c r="L1135" s="196"/>
      <c r="M1135" s="198"/>
      <c r="N1135" s="198"/>
      <c r="O1135" s="198"/>
      <c r="P1135" s="198"/>
      <c r="Q1135" s="198"/>
      <c r="R1135" s="198"/>
      <c r="S1135" s="198"/>
    </row>
    <row r="1136" spans="1:20" ht="14.1" customHeight="1">
      <c r="A1136" s="127">
        <v>6</v>
      </c>
      <c r="B1136" s="199"/>
      <c r="C1136" s="196"/>
      <c r="H1136" s="129" t="s">
        <v>1019</v>
      </c>
      <c r="K1136" s="220"/>
      <c r="L1136" s="220"/>
      <c r="M1136" s="202"/>
      <c r="N1136" s="202"/>
      <c r="O1136" s="202"/>
      <c r="P1136" s="202"/>
      <c r="Q1136" s="202"/>
      <c r="R1136" s="202"/>
      <c r="S1136" s="202"/>
    </row>
    <row r="1137" spans="1:19" ht="14.1" customHeight="1">
      <c r="A1137" s="127">
        <v>7</v>
      </c>
      <c r="B1137" s="199"/>
      <c r="C1137" s="196"/>
      <c r="K1137" s="202"/>
      <c r="L1137" s="202"/>
      <c r="M1137" s="202"/>
      <c r="N1137" s="202"/>
      <c r="O1137" s="202"/>
      <c r="P1137" s="202"/>
      <c r="Q1137" s="202"/>
      <c r="R1137" s="202"/>
      <c r="S1137" s="202"/>
    </row>
    <row r="1138" spans="1:19" ht="14.1" customHeight="1">
      <c r="A1138" s="127">
        <v>8</v>
      </c>
      <c r="B1138" s="199"/>
      <c r="C1138" s="196"/>
      <c r="D1138" s="151" t="s">
        <v>1020</v>
      </c>
      <c r="E1138" s="294" t="s">
        <v>1021</v>
      </c>
      <c r="H1138" s="129" t="s">
        <v>1022</v>
      </c>
      <c r="K1138" s="202"/>
      <c r="L1138" s="202"/>
      <c r="M1138" s="202"/>
      <c r="N1138" s="202"/>
      <c r="O1138" s="202"/>
      <c r="P1138" s="202"/>
      <c r="Q1138" s="202"/>
      <c r="R1138" s="202"/>
      <c r="S1138" s="202"/>
    </row>
    <row r="1139" spans="1:19" ht="14.1" customHeight="1">
      <c r="A1139" s="127">
        <v>9</v>
      </c>
      <c r="B1139" s="199"/>
      <c r="C1139" s="196"/>
      <c r="D1139" s="151"/>
      <c r="K1139" s="202"/>
      <c r="L1139" s="202"/>
      <c r="M1139" s="202"/>
      <c r="N1139" s="202"/>
      <c r="O1139" s="202"/>
      <c r="P1139" s="202"/>
      <c r="Q1139" s="202"/>
      <c r="R1139" s="202"/>
      <c r="S1139" s="202"/>
    </row>
    <row r="1140" spans="1:19" ht="14.1" customHeight="1">
      <c r="A1140" s="127">
        <v>10</v>
      </c>
      <c r="B1140" s="199"/>
      <c r="C1140" s="196"/>
      <c r="D1140" s="151" t="s">
        <v>978</v>
      </c>
      <c r="E1140" s="294" t="s">
        <v>1023</v>
      </c>
      <c r="H1140" s="129" t="s">
        <v>1024</v>
      </c>
      <c r="J1140" s="129"/>
      <c r="K1140" s="202"/>
      <c r="L1140" s="202"/>
      <c r="M1140" s="202"/>
      <c r="N1140" s="202"/>
      <c r="O1140" s="202"/>
      <c r="P1140" s="202"/>
      <c r="Q1140" s="202"/>
      <c r="R1140" s="202"/>
      <c r="S1140" s="202"/>
    </row>
    <row r="1141" spans="1:19" ht="14.1" customHeight="1">
      <c r="A1141" s="127">
        <v>11</v>
      </c>
      <c r="B1141" s="199"/>
      <c r="C1141" s="196"/>
      <c r="D1141" s="151"/>
      <c r="E1141" s="200"/>
      <c r="H1141" s="129" t="s">
        <v>1025</v>
      </c>
      <c r="J1141" s="129"/>
      <c r="K1141" s="202"/>
      <c r="L1141" s="202"/>
      <c r="M1141" s="202"/>
      <c r="N1141" s="202"/>
      <c r="O1141" s="202"/>
      <c r="P1141" s="202"/>
      <c r="Q1141" s="202"/>
      <c r="R1141" s="202"/>
      <c r="S1141" s="202"/>
    </row>
    <row r="1142" spans="1:19" ht="14.1" customHeight="1">
      <c r="A1142" s="127">
        <v>12</v>
      </c>
      <c r="B1142" s="199"/>
      <c r="C1142" s="196"/>
      <c r="D1142" s="151"/>
      <c r="K1142" s="202"/>
      <c r="L1142" s="202"/>
      <c r="M1142" s="202"/>
      <c r="N1142" s="202"/>
      <c r="O1142" s="202"/>
      <c r="P1142" s="202"/>
      <c r="Q1142" s="202"/>
      <c r="R1142" s="202"/>
      <c r="S1142" s="202"/>
    </row>
    <row r="1143" spans="1:19" ht="14.1" customHeight="1">
      <c r="A1143" s="127">
        <v>13</v>
      </c>
      <c r="B1143" s="199"/>
      <c r="C1143" s="196"/>
      <c r="D1143" s="151" t="s">
        <v>736</v>
      </c>
      <c r="E1143" s="294" t="s">
        <v>1026</v>
      </c>
      <c r="H1143" s="129" t="s">
        <v>1027</v>
      </c>
      <c r="K1143" s="202"/>
      <c r="L1143" s="202"/>
      <c r="M1143" s="202"/>
      <c r="N1143" s="202"/>
      <c r="O1143" s="202"/>
      <c r="P1143" s="202"/>
      <c r="Q1143" s="202"/>
      <c r="R1143" s="202"/>
      <c r="S1143" s="202"/>
    </row>
    <row r="1144" spans="1:19" ht="14.1" customHeight="1">
      <c r="A1144" s="127">
        <v>14</v>
      </c>
      <c r="B1144" s="199"/>
      <c r="C1144" s="196"/>
      <c r="D1144" s="151"/>
      <c r="H1144" s="129" t="s">
        <v>1028</v>
      </c>
      <c r="K1144" s="202"/>
      <c r="L1144" s="202"/>
      <c r="M1144" s="202"/>
      <c r="N1144" s="202"/>
      <c r="O1144" s="202"/>
      <c r="P1144" s="202"/>
      <c r="Q1144" s="202"/>
      <c r="R1144" s="202"/>
      <c r="S1144" s="202"/>
    </row>
    <row r="1145" spans="1:19" ht="14.1" customHeight="1">
      <c r="A1145" s="127">
        <v>15</v>
      </c>
      <c r="B1145" s="199"/>
      <c r="C1145" s="196"/>
      <c r="D1145" s="151"/>
      <c r="E1145" s="294"/>
      <c r="H1145" s="129" t="s">
        <v>1029</v>
      </c>
      <c r="K1145" s="202"/>
      <c r="L1145" s="202"/>
      <c r="M1145" s="202"/>
      <c r="N1145" s="202"/>
      <c r="O1145" s="202"/>
      <c r="P1145" s="202"/>
      <c r="Q1145" s="202"/>
      <c r="R1145" s="202"/>
      <c r="S1145" s="202"/>
    </row>
    <row r="1146" spans="1:19" ht="14.1" customHeight="1">
      <c r="A1146" s="127">
        <v>16</v>
      </c>
      <c r="B1146" s="199"/>
      <c r="C1146" s="196"/>
      <c r="H1146" s="129" t="s">
        <v>1030</v>
      </c>
      <c r="K1146" s="202"/>
      <c r="L1146" s="202"/>
      <c r="M1146" s="202"/>
      <c r="N1146" s="202"/>
      <c r="O1146" s="202"/>
      <c r="P1146" s="202"/>
      <c r="Q1146" s="202"/>
      <c r="R1146" s="202"/>
      <c r="S1146" s="202"/>
    </row>
    <row r="1147" spans="1:19" ht="14.1" customHeight="1">
      <c r="A1147" s="127">
        <v>17</v>
      </c>
      <c r="B1147" s="199"/>
      <c r="C1147" s="196"/>
      <c r="H1147" s="129" t="s">
        <v>1031</v>
      </c>
      <c r="K1147" s="202"/>
      <c r="L1147" s="202"/>
      <c r="M1147" s="202"/>
      <c r="N1147" s="202"/>
      <c r="O1147" s="202"/>
      <c r="P1147" s="202"/>
      <c r="Q1147" s="202"/>
      <c r="R1147" s="202"/>
      <c r="S1147" s="202"/>
    </row>
    <row r="1148" spans="1:19" ht="14.1" customHeight="1">
      <c r="A1148" s="127">
        <v>18</v>
      </c>
      <c r="B1148" s="199"/>
      <c r="C1148" s="196"/>
      <c r="K1148" s="202"/>
      <c r="L1148" s="202"/>
      <c r="M1148" s="202"/>
      <c r="N1148" s="202"/>
      <c r="O1148" s="202"/>
      <c r="P1148" s="202"/>
      <c r="Q1148" s="202"/>
      <c r="R1148" s="202"/>
      <c r="S1148" s="202"/>
    </row>
    <row r="1149" spans="1:19" ht="14.1" customHeight="1">
      <c r="A1149" s="127">
        <v>19</v>
      </c>
      <c r="B1149" s="199"/>
      <c r="C1149" s="196"/>
      <c r="D1149" s="151" t="s">
        <v>990</v>
      </c>
      <c r="E1149" s="294" t="s">
        <v>1032</v>
      </c>
      <c r="H1149" s="129" t="s">
        <v>1033</v>
      </c>
      <c r="K1149" s="202"/>
      <c r="L1149" s="202"/>
      <c r="M1149" s="202"/>
      <c r="N1149" s="202"/>
      <c r="O1149" s="202"/>
      <c r="P1149" s="202"/>
      <c r="Q1149" s="202"/>
      <c r="R1149" s="202"/>
      <c r="S1149" s="202"/>
    </row>
    <row r="1150" spans="1:19" ht="14.1" customHeight="1">
      <c r="A1150" s="127">
        <v>20</v>
      </c>
      <c r="B1150" s="199"/>
      <c r="C1150" s="196"/>
      <c r="D1150" s="151"/>
      <c r="H1150" s="129" t="s">
        <v>1034</v>
      </c>
      <c r="K1150" s="202"/>
      <c r="L1150" s="202"/>
      <c r="M1150" s="202"/>
      <c r="N1150" s="202"/>
      <c r="O1150" s="202"/>
      <c r="P1150" s="202"/>
      <c r="Q1150" s="202"/>
      <c r="R1150" s="202"/>
      <c r="S1150" s="202"/>
    </row>
    <row r="1151" spans="1:19" ht="14.1" customHeight="1">
      <c r="A1151" s="127">
        <v>21</v>
      </c>
      <c r="B1151" s="199"/>
      <c r="C1151" s="196"/>
      <c r="D1151" s="151"/>
      <c r="H1151" s="129" t="s">
        <v>1035</v>
      </c>
      <c r="K1151" s="202"/>
      <c r="L1151" s="202"/>
      <c r="M1151" s="202"/>
      <c r="N1151" s="202"/>
      <c r="O1151" s="202"/>
      <c r="P1151" s="202"/>
      <c r="Q1151" s="202"/>
      <c r="R1151" s="202"/>
      <c r="S1151" s="202"/>
    </row>
    <row r="1152" spans="1:19" ht="14.1" customHeight="1">
      <c r="A1152" s="127">
        <v>22</v>
      </c>
      <c r="B1152" s="199"/>
      <c r="C1152" s="196"/>
      <c r="D1152" s="151"/>
      <c r="K1152" s="202"/>
      <c r="L1152" s="220"/>
      <c r="M1152" s="202"/>
      <c r="N1152" s="202"/>
      <c r="O1152" s="202"/>
      <c r="P1152" s="202"/>
      <c r="Q1152" s="202"/>
      <c r="R1152" s="202"/>
      <c r="S1152" s="202"/>
    </row>
    <row r="1153" spans="1:19" ht="14.1" customHeight="1">
      <c r="A1153" s="127">
        <v>23</v>
      </c>
      <c r="B1153" s="199"/>
      <c r="C1153" s="196"/>
      <c r="D1153" s="151" t="s">
        <v>993</v>
      </c>
      <c r="E1153" s="294" t="s">
        <v>1036</v>
      </c>
      <c r="H1153" s="129" t="s">
        <v>1037</v>
      </c>
      <c r="K1153" s="202"/>
      <c r="L1153" s="220"/>
      <c r="M1153" s="202"/>
      <c r="N1153" s="202"/>
      <c r="O1153" s="202"/>
      <c r="P1153" s="202"/>
      <c r="Q1153" s="202"/>
      <c r="R1153" s="202"/>
      <c r="S1153" s="202"/>
    </row>
    <row r="1154" spans="1:19" ht="14.1" customHeight="1">
      <c r="A1154" s="127">
        <v>24</v>
      </c>
      <c r="B1154" s="199"/>
      <c r="C1154" s="196"/>
      <c r="D1154" s="151"/>
      <c r="H1154" s="129" t="s">
        <v>1038</v>
      </c>
      <c r="K1154" s="202"/>
      <c r="L1154" s="220"/>
      <c r="M1154" s="202"/>
      <c r="N1154" s="202"/>
      <c r="O1154" s="202"/>
      <c r="P1154" s="202"/>
      <c r="Q1154" s="202"/>
      <c r="R1154" s="202"/>
      <c r="S1154" s="202"/>
    </row>
    <row r="1155" spans="1:19" ht="14.1" customHeight="1">
      <c r="A1155" s="127">
        <v>25</v>
      </c>
      <c r="B1155" s="199"/>
      <c r="C1155" s="196"/>
      <c r="D1155" s="151"/>
      <c r="K1155" s="202"/>
      <c r="L1155" s="220"/>
      <c r="M1155" s="202"/>
      <c r="N1155" s="202"/>
      <c r="O1155" s="202"/>
      <c r="P1155" s="202"/>
      <c r="Q1155" s="202"/>
      <c r="R1155" s="202"/>
      <c r="S1155" s="202"/>
    </row>
    <row r="1156" spans="1:19" ht="14.1" customHeight="1">
      <c r="A1156" s="127">
        <v>26</v>
      </c>
      <c r="B1156" s="199"/>
      <c r="C1156" s="196"/>
      <c r="D1156" s="151" t="s">
        <v>997</v>
      </c>
      <c r="E1156" s="294" t="s">
        <v>1039</v>
      </c>
      <c r="H1156" s="129" t="s">
        <v>1040</v>
      </c>
      <c r="J1156" s="245"/>
      <c r="K1156" s="245"/>
      <c r="L1156" s="245"/>
      <c r="M1156" s="245"/>
      <c r="N1156" s="245"/>
      <c r="O1156" s="245"/>
      <c r="P1156" s="245"/>
      <c r="Q1156" s="245"/>
      <c r="R1156" s="202"/>
      <c r="S1156" s="202"/>
    </row>
    <row r="1157" spans="1:19" ht="14.1" customHeight="1">
      <c r="A1157" s="127">
        <v>27</v>
      </c>
      <c r="B1157" s="199"/>
      <c r="C1157" s="196"/>
      <c r="D1157" s="151"/>
      <c r="H1157" s="129" t="s">
        <v>1041</v>
      </c>
      <c r="J1157" s="245"/>
      <c r="K1157" s="245"/>
      <c r="L1157" s="245"/>
      <c r="M1157" s="245"/>
      <c r="N1157" s="245"/>
      <c r="O1157" s="245"/>
      <c r="P1157" s="245"/>
      <c r="Q1157" s="245"/>
      <c r="R1157" s="202"/>
      <c r="S1157" s="202"/>
    </row>
    <row r="1158" spans="1:19" ht="14.1" customHeight="1">
      <c r="A1158" s="127">
        <v>28</v>
      </c>
      <c r="B1158" s="199"/>
      <c r="C1158" s="196"/>
      <c r="D1158" s="151"/>
      <c r="J1158" s="245"/>
      <c r="K1158" s="245"/>
      <c r="L1158" s="245"/>
      <c r="M1158" s="245"/>
      <c r="N1158" s="245"/>
      <c r="O1158" s="245"/>
      <c r="P1158" s="245"/>
      <c r="Q1158" s="245"/>
      <c r="R1158" s="202"/>
      <c r="S1158" s="202"/>
    </row>
    <row r="1159" spans="1:19" ht="14.1" customHeight="1">
      <c r="A1159" s="127">
        <v>29</v>
      </c>
      <c r="B1159" s="199"/>
      <c r="C1159" s="196"/>
      <c r="D1159" s="151" t="s">
        <v>1042</v>
      </c>
      <c r="E1159" s="294" t="s">
        <v>1043</v>
      </c>
      <c r="H1159" s="302" t="s">
        <v>1044</v>
      </c>
      <c r="I1159" s="245"/>
      <c r="J1159" s="245"/>
      <c r="K1159" s="245"/>
      <c r="L1159" s="245"/>
      <c r="M1159" s="245"/>
      <c r="N1159" s="245"/>
      <c r="O1159" s="245"/>
      <c r="P1159" s="245"/>
      <c r="Q1159" s="245"/>
      <c r="R1159" s="202"/>
      <c r="S1159" s="202"/>
    </row>
    <row r="1160" spans="1:19" ht="14.1" customHeight="1">
      <c r="A1160" s="127">
        <v>30</v>
      </c>
      <c r="B1160" s="199"/>
      <c r="C1160" s="196"/>
      <c r="H1160" s="302" t="s">
        <v>1045</v>
      </c>
      <c r="J1160" s="245"/>
      <c r="K1160" s="245"/>
      <c r="L1160" s="245"/>
      <c r="M1160" s="245"/>
      <c r="N1160" s="245"/>
      <c r="O1160" s="245"/>
      <c r="P1160" s="245"/>
      <c r="Q1160" s="245"/>
      <c r="R1160" s="202"/>
      <c r="S1160" s="202"/>
    </row>
    <row r="1161" spans="1:19" ht="14.1" customHeight="1">
      <c r="A1161" s="127">
        <v>31</v>
      </c>
      <c r="B1161" s="199"/>
      <c r="C1161" s="196"/>
      <c r="H1161" s="302" t="s">
        <v>1046</v>
      </c>
      <c r="I1161" s="245"/>
      <c r="J1161" s="245"/>
      <c r="K1161" s="245"/>
      <c r="L1161" s="245"/>
      <c r="M1161" s="245"/>
      <c r="N1161" s="245"/>
      <c r="O1161" s="245"/>
      <c r="P1161" s="245"/>
      <c r="Q1161" s="245"/>
      <c r="R1161" s="202"/>
      <c r="S1161" s="202"/>
    </row>
    <row r="1162" spans="1:19" ht="14.1" customHeight="1">
      <c r="A1162" s="127">
        <v>32</v>
      </c>
      <c r="B1162" s="199"/>
      <c r="C1162" s="196"/>
      <c r="H1162" s="302" t="s">
        <v>1047</v>
      </c>
      <c r="I1162" s="245"/>
      <c r="J1162" s="245"/>
      <c r="K1162" s="245"/>
      <c r="L1162" s="245"/>
      <c r="M1162" s="245"/>
      <c r="N1162" s="245"/>
      <c r="O1162" s="245"/>
      <c r="P1162" s="245"/>
      <c r="Q1162" s="245"/>
      <c r="R1162" s="202"/>
      <c r="S1162" s="202"/>
    </row>
    <row r="1163" spans="1:19" ht="14.1" customHeight="1">
      <c r="A1163" s="127">
        <v>33</v>
      </c>
      <c r="B1163" s="199"/>
      <c r="C1163" s="196"/>
      <c r="D1163" s="151"/>
      <c r="H1163" s="302" t="s">
        <v>1048</v>
      </c>
      <c r="I1163" s="245"/>
      <c r="J1163" s="245"/>
      <c r="K1163" s="245"/>
      <c r="L1163" s="245"/>
      <c r="M1163" s="245"/>
      <c r="N1163" s="245"/>
      <c r="O1163" s="245"/>
      <c r="P1163" s="245"/>
      <c r="Q1163" s="245"/>
      <c r="R1163" s="202"/>
      <c r="S1163" s="202"/>
    </row>
    <row r="1164" spans="1:19" ht="14.1" customHeight="1">
      <c r="A1164" s="127">
        <v>34</v>
      </c>
      <c r="B1164" s="205"/>
      <c r="C1164" s="196"/>
      <c r="H1164" s="302" t="s">
        <v>1049</v>
      </c>
      <c r="I1164" s="245"/>
      <c r="L1164" s="220"/>
      <c r="M1164" s="202"/>
      <c r="N1164" s="202"/>
      <c r="O1164" s="202"/>
      <c r="P1164" s="202"/>
      <c r="Q1164" s="202"/>
      <c r="R1164" s="202"/>
      <c r="S1164" s="202"/>
    </row>
    <row r="1165" spans="1:19" ht="14.1" customHeight="1">
      <c r="A1165" s="127">
        <v>35</v>
      </c>
      <c r="B1165" s="199"/>
      <c r="C1165" s="196"/>
      <c r="H1165" s="302" t="s">
        <v>1050</v>
      </c>
      <c r="I1165" s="245"/>
      <c r="L1165" s="220"/>
      <c r="M1165" s="202"/>
      <c r="N1165" s="202"/>
      <c r="O1165" s="202"/>
      <c r="P1165" s="202"/>
      <c r="Q1165" s="202"/>
      <c r="R1165" s="202"/>
      <c r="S1165" s="202"/>
    </row>
    <row r="1166" spans="1:19" ht="14.1" customHeight="1">
      <c r="A1166" s="127">
        <v>36</v>
      </c>
      <c r="B1166" s="199"/>
      <c r="C1166" s="196"/>
      <c r="H1166" s="302" t="s">
        <v>1051</v>
      </c>
      <c r="I1166" s="245"/>
      <c r="L1166" s="220"/>
      <c r="M1166" s="202"/>
      <c r="N1166" s="202"/>
      <c r="O1166" s="202"/>
      <c r="P1166" s="202"/>
      <c r="Q1166" s="202"/>
      <c r="R1166" s="202"/>
      <c r="S1166" s="202"/>
    </row>
    <row r="1167" spans="1:19" ht="14.1" customHeight="1">
      <c r="A1167" s="127">
        <v>37</v>
      </c>
      <c r="B1167" s="199"/>
      <c r="C1167" s="196"/>
      <c r="D1167" s="151"/>
      <c r="H1167" s="245"/>
      <c r="I1167" s="245"/>
      <c r="L1167" s="220"/>
      <c r="M1167" s="202"/>
      <c r="N1167" s="202"/>
      <c r="O1167" s="202"/>
      <c r="P1167" s="202"/>
      <c r="Q1167" s="202"/>
      <c r="R1167" s="202"/>
      <c r="S1167" s="202"/>
    </row>
    <row r="1168" spans="1:19" ht="14.1" customHeight="1">
      <c r="A1168" s="127">
        <v>38</v>
      </c>
      <c r="B1168" s="199"/>
      <c r="C1168" s="196"/>
      <c r="D1168" s="151" t="s">
        <v>1052</v>
      </c>
      <c r="E1168" s="294" t="s">
        <v>1053</v>
      </c>
      <c r="H1168" s="129" t="s">
        <v>1054</v>
      </c>
      <c r="L1168" s="220"/>
      <c r="M1168" s="202"/>
      <c r="N1168" s="202"/>
      <c r="O1168" s="202"/>
      <c r="P1168" s="202"/>
      <c r="Q1168" s="202"/>
      <c r="R1168" s="202"/>
      <c r="S1168" s="202"/>
    </row>
    <row r="1169" spans="1:20" ht="14.1" customHeight="1">
      <c r="A1169" s="127">
        <v>39</v>
      </c>
      <c r="B1169" s="199"/>
      <c r="C1169" s="196"/>
      <c r="H1169" s="129" t="s">
        <v>1055</v>
      </c>
      <c r="L1169" s="220"/>
      <c r="M1169" s="202"/>
      <c r="N1169" s="202"/>
      <c r="O1169" s="202"/>
      <c r="P1169" s="202"/>
      <c r="Q1169" s="202"/>
      <c r="R1169" s="202"/>
      <c r="S1169" s="202"/>
    </row>
    <row r="1170" spans="1:20" ht="14.1" customHeight="1">
      <c r="A1170" s="127">
        <v>40</v>
      </c>
      <c r="B1170" s="199"/>
      <c r="C1170" s="196"/>
      <c r="L1170" s="202"/>
      <c r="M1170" s="202"/>
      <c r="N1170" s="202"/>
      <c r="O1170" s="202"/>
      <c r="P1170" s="202"/>
      <c r="Q1170" s="202"/>
      <c r="R1170" s="202"/>
      <c r="S1170" s="202"/>
    </row>
    <row r="1171" spans="1:20" ht="14.1" customHeight="1">
      <c r="A1171" s="127">
        <v>41</v>
      </c>
      <c r="B1171" s="199"/>
      <c r="C1171" s="196"/>
      <c r="L1171" s="202"/>
      <c r="M1171" s="202"/>
      <c r="N1171" s="202"/>
      <c r="O1171" s="202"/>
      <c r="P1171" s="202"/>
      <c r="Q1171" s="202"/>
      <c r="R1171" s="202"/>
      <c r="S1171" s="202"/>
    </row>
    <row r="1172" spans="1:20" ht="14.1" customHeight="1" thickBot="1">
      <c r="A1172" s="169">
        <v>42</v>
      </c>
      <c r="B1172" s="169"/>
      <c r="C1172" s="301"/>
      <c r="D1172" s="170"/>
      <c r="E1172" s="170"/>
      <c r="F1172" s="170"/>
      <c r="G1172" s="170"/>
      <c r="H1172" s="170"/>
      <c r="I1172" s="170"/>
      <c r="J1172" s="169"/>
      <c r="K1172" s="169"/>
      <c r="L1172" s="169"/>
      <c r="M1172" s="169"/>
      <c r="N1172" s="169"/>
      <c r="O1172" s="169"/>
      <c r="P1172" s="169"/>
      <c r="Q1172" s="169"/>
      <c r="R1172" s="169"/>
      <c r="S1172" s="169"/>
    </row>
    <row r="1173" spans="1:20" ht="14.1" customHeight="1">
      <c r="A1173" s="127" t="s">
        <v>412</v>
      </c>
      <c r="Q1173" s="127" t="s">
        <v>413</v>
      </c>
    </row>
    <row r="1174" spans="1:20" ht="14.1" customHeight="1" thickBot="1">
      <c r="A1174" s="169" t="s">
        <v>364</v>
      </c>
      <c r="B1174" s="169"/>
      <c r="C1174" s="169"/>
      <c r="D1174" s="170"/>
      <c r="E1174" s="170"/>
      <c r="F1174" s="170"/>
      <c r="G1174" s="170"/>
      <c r="H1174" s="170" t="s">
        <v>365</v>
      </c>
      <c r="I1174" s="170"/>
      <c r="J1174" s="169"/>
      <c r="K1174" s="169"/>
      <c r="L1174" s="169"/>
      <c r="M1174" s="169"/>
      <c r="N1174" s="169"/>
      <c r="O1174" s="169"/>
      <c r="P1174" s="169"/>
      <c r="Q1174" s="169"/>
      <c r="R1174" s="169"/>
      <c r="S1174" s="169" t="s">
        <v>1056</v>
      </c>
      <c r="T1174" s="212"/>
    </row>
    <row r="1175" spans="1:20" ht="14.1" customHeight="1">
      <c r="A1175" s="127" t="s">
        <v>63</v>
      </c>
      <c r="G1175" s="129" t="s">
        <v>367</v>
      </c>
      <c r="H1175" s="129" t="s">
        <v>368</v>
      </c>
      <c r="K1175" s="172"/>
      <c r="L1175" s="172"/>
      <c r="N1175" s="172"/>
      <c r="O1175" s="172"/>
      <c r="P1175" s="172" t="s">
        <v>66</v>
      </c>
      <c r="S1175" s="173"/>
    </row>
    <row r="1176" spans="1:20" ht="14.1" customHeight="1">
      <c r="H1176" s="129" t="s">
        <v>369</v>
      </c>
      <c r="K1176" s="174"/>
      <c r="L1176" s="175"/>
      <c r="O1176" s="174"/>
      <c r="P1176" s="174" t="s">
        <v>68</v>
      </c>
      <c r="Q1176" s="175" t="s">
        <v>69</v>
      </c>
      <c r="S1176" s="176"/>
    </row>
    <row r="1177" spans="1:20" ht="14.1" customHeight="1">
      <c r="A1177" s="127" t="s">
        <v>70</v>
      </c>
      <c r="K1177" s="174"/>
      <c r="L1177" s="175"/>
      <c r="M1177" s="174"/>
      <c r="P1177" s="174"/>
      <c r="Q1177" s="175" t="s">
        <v>71</v>
      </c>
      <c r="S1177" s="176"/>
    </row>
    <row r="1178" spans="1:20" ht="14.1" customHeight="1">
      <c r="A1178" s="127" t="s">
        <v>1056</v>
      </c>
      <c r="K1178" s="174"/>
      <c r="L1178" s="175"/>
      <c r="M1178" s="174"/>
      <c r="P1178" s="174"/>
      <c r="Q1178" s="175" t="s">
        <v>72</v>
      </c>
      <c r="S1178" s="176"/>
    </row>
    <row r="1179" spans="1:20" ht="14.1" customHeight="1">
      <c r="A1179" s="171"/>
      <c r="B1179" s="171"/>
      <c r="C1179" s="171"/>
      <c r="D1179" s="138"/>
      <c r="E1179" s="138"/>
      <c r="F1179" s="138"/>
      <c r="G1179" s="138"/>
      <c r="H1179" s="138"/>
      <c r="I1179" s="138"/>
      <c r="J1179" s="171"/>
      <c r="K1179" s="171"/>
      <c r="L1179" s="171"/>
      <c r="M1179" s="171"/>
      <c r="N1179" s="171"/>
      <c r="O1179" s="171"/>
      <c r="P1179" s="171"/>
      <c r="Q1179" s="213" t="s">
        <v>370</v>
      </c>
      <c r="R1179" s="171"/>
      <c r="S1179" s="171"/>
    </row>
    <row r="1180" spans="1:20" ht="14.1" customHeight="1">
      <c r="B1180" s="177"/>
      <c r="C1180" s="178"/>
      <c r="D1180" s="179"/>
      <c r="E1180" s="179"/>
      <c r="F1180" s="179"/>
      <c r="G1180" s="179"/>
      <c r="H1180" s="179"/>
      <c r="I1180" s="179"/>
      <c r="J1180" s="178"/>
      <c r="K1180" s="178"/>
      <c r="L1180" s="178"/>
      <c r="M1180" s="178"/>
      <c r="N1180" s="178"/>
      <c r="O1180" s="178"/>
      <c r="P1180" s="178"/>
      <c r="Q1180" s="213" t="s">
        <v>371</v>
      </c>
      <c r="R1180" s="178"/>
      <c r="S1180" s="178"/>
    </row>
    <row r="1181" spans="1:20" ht="14.1" customHeight="1" thickBot="1">
      <c r="A1181" s="169" t="s">
        <v>73</v>
      </c>
      <c r="B1181" s="169"/>
      <c r="C1181" s="169"/>
      <c r="D1181" s="170"/>
      <c r="E1181" s="170"/>
      <c r="F1181" s="170"/>
      <c r="G1181" s="170"/>
      <c r="H1181" s="170"/>
      <c r="I1181" s="170"/>
      <c r="J1181" s="169"/>
      <c r="K1181" s="169"/>
      <c r="L1181" s="169"/>
      <c r="M1181" s="169"/>
      <c r="N1181" s="169"/>
      <c r="O1181" s="169"/>
      <c r="P1181" s="169"/>
      <c r="Q1181" s="214" t="s">
        <v>372</v>
      </c>
      <c r="R1181" s="169"/>
      <c r="S1181" s="169"/>
    </row>
    <row r="1182" spans="1:20" ht="14.1" customHeight="1">
      <c r="A1182" s="127">
        <v>1</v>
      </c>
      <c r="B1182" s="177"/>
      <c r="C1182" s="179" t="s">
        <v>591</v>
      </c>
      <c r="D1182" s="259" t="s">
        <v>1013</v>
      </c>
      <c r="E1182" s="133"/>
      <c r="F1182" s="144"/>
      <c r="H1182" s="129" t="s">
        <v>597</v>
      </c>
      <c r="I1182" s="133"/>
      <c r="J1182" s="178"/>
      <c r="K1182" s="183"/>
      <c r="L1182" s="183"/>
      <c r="M1182" s="183"/>
      <c r="N1182" s="177"/>
      <c r="O1182" s="183"/>
      <c r="P1182" s="177"/>
      <c r="Q1182" s="177"/>
      <c r="R1182" s="177"/>
      <c r="S1182" s="183"/>
    </row>
    <row r="1183" spans="1:20" ht="14.1" customHeight="1">
      <c r="A1183" s="127">
        <v>2</v>
      </c>
      <c r="B1183" s="177"/>
      <c r="C1183" s="183"/>
      <c r="D1183" s="151" t="s">
        <v>1057</v>
      </c>
      <c r="E1183" s="294" t="s">
        <v>1058</v>
      </c>
      <c r="H1183" s="129" t="s">
        <v>1059</v>
      </c>
      <c r="L1183" s="202"/>
      <c r="M1183" s="183"/>
      <c r="N1183" s="183"/>
      <c r="O1183" s="183"/>
      <c r="P1183" s="183"/>
      <c r="Q1183" s="178"/>
      <c r="R1183" s="178"/>
      <c r="S1183" s="186"/>
    </row>
    <row r="1184" spans="1:20" ht="14.1" customHeight="1">
      <c r="A1184" s="171">
        <v>3</v>
      </c>
      <c r="B1184" s="187"/>
      <c r="D1184" s="151"/>
      <c r="H1184" s="129" t="s">
        <v>1060</v>
      </c>
      <c r="K1184" s="202"/>
      <c r="L1184" s="202"/>
      <c r="M1184" s="192"/>
      <c r="N1184" s="193"/>
      <c r="O1184" s="192"/>
      <c r="P1184" s="192"/>
      <c r="Q1184" s="192"/>
      <c r="R1184" s="192"/>
      <c r="S1184" s="192"/>
    </row>
    <row r="1185" spans="1:19" ht="14.1" customHeight="1">
      <c r="A1185" s="127">
        <v>4</v>
      </c>
      <c r="B1185" s="194"/>
      <c r="D1185" s="151"/>
      <c r="H1185" s="129" t="s">
        <v>1061</v>
      </c>
      <c r="K1185" s="202"/>
      <c r="L1185" s="196"/>
      <c r="M1185" s="196"/>
      <c r="N1185" s="196"/>
      <c r="O1185" s="196"/>
      <c r="P1185" s="196"/>
      <c r="Q1185" s="196"/>
      <c r="R1185" s="196"/>
      <c r="S1185" s="196"/>
    </row>
    <row r="1186" spans="1:19" ht="14.1" customHeight="1">
      <c r="A1186" s="127">
        <v>5</v>
      </c>
      <c r="B1186" s="194"/>
      <c r="C1186" s="186"/>
      <c r="D1186" s="303"/>
      <c r="E1186" s="138"/>
      <c r="F1186" s="138"/>
      <c r="G1186" s="138"/>
      <c r="H1186" s="138"/>
      <c r="I1186" s="138"/>
      <c r="J1186" s="171"/>
      <c r="K1186" s="202"/>
      <c r="L1186" s="196"/>
      <c r="M1186" s="198"/>
      <c r="N1186" s="198"/>
      <c r="O1186" s="198"/>
      <c r="P1186" s="198"/>
      <c r="Q1186" s="198"/>
      <c r="R1186" s="198"/>
      <c r="S1186" s="198"/>
    </row>
    <row r="1187" spans="1:19" ht="14.1" customHeight="1">
      <c r="A1187" s="127">
        <v>6</v>
      </c>
      <c r="B1187" s="199"/>
      <c r="C1187" s="196"/>
      <c r="D1187" s="303" t="s">
        <v>1062</v>
      </c>
      <c r="E1187" s="304" t="s">
        <v>1063</v>
      </c>
      <c r="F1187" s="138"/>
      <c r="G1187" s="138"/>
      <c r="H1187" s="138" t="s">
        <v>1064</v>
      </c>
      <c r="I1187" s="138"/>
      <c r="J1187" s="171"/>
      <c r="K1187" s="171"/>
      <c r="L1187" s="220"/>
      <c r="M1187" s="202"/>
      <c r="N1187" s="202"/>
      <c r="O1187" s="202"/>
      <c r="P1187" s="202"/>
      <c r="Q1187" s="202"/>
      <c r="R1187" s="202"/>
      <c r="S1187" s="202"/>
    </row>
    <row r="1188" spans="1:19" ht="14.1" customHeight="1">
      <c r="A1188" s="127">
        <v>7</v>
      </c>
      <c r="B1188" s="199"/>
      <c r="C1188" s="196"/>
      <c r="K1188" s="202"/>
      <c r="L1188" s="202"/>
      <c r="M1188" s="202"/>
      <c r="N1188" s="202"/>
      <c r="O1188" s="202"/>
      <c r="P1188" s="202"/>
      <c r="Q1188" s="202"/>
      <c r="R1188" s="202"/>
      <c r="S1188" s="202"/>
    </row>
    <row r="1189" spans="1:19" ht="14.1" customHeight="1">
      <c r="A1189" s="127">
        <v>8</v>
      </c>
      <c r="B1189" s="199"/>
      <c r="C1189" s="196"/>
      <c r="D1189" s="151"/>
      <c r="E1189" s="294"/>
      <c r="K1189" s="202"/>
      <c r="L1189" s="202"/>
      <c r="M1189" s="202"/>
      <c r="N1189" s="202"/>
      <c r="O1189" s="202"/>
      <c r="P1189" s="202"/>
      <c r="Q1189" s="202"/>
      <c r="R1189" s="202"/>
      <c r="S1189" s="202"/>
    </row>
    <row r="1190" spans="1:19" ht="14.1" customHeight="1">
      <c r="A1190" s="127">
        <v>9</v>
      </c>
      <c r="B1190" s="199"/>
      <c r="C1190" s="196"/>
      <c r="D1190" s="151"/>
      <c r="K1190" s="202"/>
      <c r="L1190" s="202"/>
      <c r="M1190" s="202"/>
      <c r="N1190" s="202"/>
      <c r="O1190" s="202"/>
      <c r="P1190" s="202"/>
      <c r="Q1190" s="202"/>
      <c r="R1190" s="202"/>
      <c r="S1190" s="202"/>
    </row>
    <row r="1191" spans="1:19" ht="14.1" customHeight="1">
      <c r="A1191" s="127">
        <v>10</v>
      </c>
      <c r="B1191" s="199"/>
      <c r="C1191" s="196"/>
      <c r="D1191" s="151"/>
      <c r="E1191" s="294"/>
      <c r="J1191" s="129"/>
      <c r="K1191" s="202"/>
      <c r="L1191" s="202"/>
      <c r="M1191" s="202"/>
      <c r="N1191" s="202"/>
      <c r="O1191" s="202"/>
      <c r="P1191" s="202"/>
      <c r="Q1191" s="202"/>
      <c r="R1191" s="202"/>
      <c r="S1191" s="202"/>
    </row>
    <row r="1192" spans="1:19" ht="14.1" customHeight="1">
      <c r="A1192" s="127">
        <v>11</v>
      </c>
      <c r="B1192" s="199"/>
      <c r="C1192" s="196"/>
      <c r="D1192" s="151"/>
      <c r="E1192" s="200"/>
      <c r="J1192" s="129"/>
      <c r="K1192" s="202"/>
      <c r="L1192" s="202"/>
      <c r="M1192" s="202"/>
      <c r="N1192" s="202"/>
      <c r="O1192" s="202"/>
      <c r="P1192" s="202"/>
      <c r="Q1192" s="202"/>
      <c r="R1192" s="202"/>
      <c r="S1192" s="202"/>
    </row>
    <row r="1193" spans="1:19" ht="14.1" customHeight="1">
      <c r="A1193" s="127">
        <v>12</v>
      </c>
      <c r="B1193" s="199"/>
      <c r="C1193" s="196"/>
      <c r="D1193" s="151"/>
      <c r="K1193" s="202"/>
      <c r="L1193" s="202"/>
      <c r="M1193" s="202"/>
      <c r="N1193" s="202"/>
      <c r="O1193" s="202"/>
      <c r="P1193" s="202"/>
      <c r="Q1193" s="202"/>
      <c r="R1193" s="202"/>
      <c r="S1193" s="202"/>
    </row>
    <row r="1194" spans="1:19" ht="14.1" customHeight="1">
      <c r="A1194" s="127">
        <v>13</v>
      </c>
      <c r="B1194" s="199"/>
      <c r="C1194" s="196"/>
      <c r="D1194" s="151"/>
      <c r="E1194" s="294"/>
      <c r="K1194" s="202"/>
      <c r="L1194" s="202"/>
      <c r="M1194" s="202"/>
      <c r="N1194" s="202"/>
      <c r="O1194" s="202"/>
      <c r="P1194" s="202"/>
      <c r="Q1194" s="202"/>
      <c r="R1194" s="202"/>
      <c r="S1194" s="202"/>
    </row>
    <row r="1195" spans="1:19" ht="14.1" customHeight="1">
      <c r="A1195" s="127">
        <v>14</v>
      </c>
      <c r="B1195" s="199"/>
      <c r="C1195" s="196"/>
      <c r="D1195" s="151"/>
      <c r="K1195" s="202"/>
      <c r="L1195" s="202"/>
      <c r="M1195" s="202"/>
      <c r="N1195" s="202"/>
      <c r="O1195" s="202"/>
      <c r="P1195" s="202"/>
      <c r="Q1195" s="202"/>
      <c r="R1195" s="202"/>
      <c r="S1195" s="202"/>
    </row>
    <row r="1196" spans="1:19" ht="14.1" customHeight="1">
      <c r="A1196" s="127">
        <v>15</v>
      </c>
      <c r="B1196" s="199"/>
      <c r="C1196" s="196"/>
      <c r="D1196" s="151"/>
      <c r="E1196" s="294"/>
      <c r="K1196" s="202"/>
      <c r="L1196" s="202"/>
      <c r="M1196" s="202"/>
      <c r="N1196" s="202"/>
      <c r="O1196" s="202"/>
      <c r="P1196" s="202"/>
      <c r="Q1196" s="202"/>
      <c r="R1196" s="202"/>
      <c r="S1196" s="202"/>
    </row>
    <row r="1197" spans="1:19" ht="14.1" customHeight="1">
      <c r="A1197" s="127">
        <v>16</v>
      </c>
      <c r="B1197" s="199"/>
      <c r="C1197" s="196"/>
      <c r="D1197" s="151"/>
      <c r="E1197" s="294"/>
      <c r="K1197" s="202"/>
      <c r="L1197" s="202"/>
      <c r="M1197" s="202"/>
      <c r="N1197" s="202"/>
      <c r="O1197" s="202"/>
      <c r="P1197" s="202"/>
      <c r="Q1197" s="202"/>
      <c r="R1197" s="202"/>
      <c r="S1197" s="202"/>
    </row>
    <row r="1198" spans="1:19" ht="14.1" customHeight="1">
      <c r="A1198" s="127">
        <v>17</v>
      </c>
      <c r="B1198" s="199"/>
      <c r="C1198" s="196"/>
      <c r="D1198" s="151"/>
      <c r="K1198" s="202"/>
      <c r="L1198" s="202"/>
      <c r="M1198" s="202"/>
      <c r="N1198" s="202"/>
      <c r="O1198" s="202"/>
      <c r="P1198" s="202"/>
      <c r="Q1198" s="202"/>
      <c r="R1198" s="202"/>
      <c r="S1198" s="202"/>
    </row>
    <row r="1199" spans="1:19" ht="14.1" customHeight="1">
      <c r="A1199" s="127">
        <v>18</v>
      </c>
      <c r="B1199" s="199"/>
      <c r="C1199" s="196"/>
      <c r="D1199" s="151"/>
      <c r="K1199" s="202"/>
      <c r="L1199" s="202"/>
      <c r="M1199" s="202"/>
      <c r="N1199" s="202"/>
      <c r="O1199" s="202"/>
      <c r="P1199" s="202"/>
      <c r="Q1199" s="202"/>
      <c r="R1199" s="202"/>
      <c r="S1199" s="202"/>
    </row>
    <row r="1200" spans="1:19" ht="14.1" customHeight="1">
      <c r="A1200" s="127">
        <v>19</v>
      </c>
      <c r="B1200" s="199"/>
      <c r="C1200" s="196"/>
      <c r="D1200" s="151"/>
      <c r="K1200" s="202"/>
      <c r="L1200" s="202"/>
      <c r="M1200" s="202"/>
      <c r="N1200" s="202"/>
      <c r="O1200" s="202"/>
      <c r="P1200" s="202"/>
      <c r="Q1200" s="202"/>
      <c r="R1200" s="202"/>
      <c r="S1200" s="202"/>
    </row>
    <row r="1201" spans="1:19" ht="14.1" customHeight="1">
      <c r="A1201" s="127">
        <v>20</v>
      </c>
      <c r="B1201" s="199"/>
      <c r="C1201" s="196"/>
      <c r="D1201" s="151"/>
      <c r="E1201" s="294"/>
      <c r="K1201" s="202"/>
      <c r="L1201" s="202"/>
      <c r="M1201" s="202"/>
      <c r="N1201" s="202"/>
      <c r="O1201" s="202"/>
      <c r="P1201" s="202"/>
      <c r="Q1201" s="202"/>
      <c r="R1201" s="202"/>
      <c r="S1201" s="202"/>
    </row>
    <row r="1202" spans="1:19" ht="14.1" customHeight="1">
      <c r="A1202" s="127">
        <v>21</v>
      </c>
      <c r="B1202" s="199"/>
      <c r="C1202" s="196"/>
      <c r="D1202" s="151"/>
      <c r="K1202" s="202"/>
      <c r="L1202" s="202"/>
      <c r="M1202" s="202"/>
      <c r="N1202" s="202"/>
      <c r="O1202" s="202"/>
      <c r="P1202" s="202"/>
      <c r="Q1202" s="202"/>
      <c r="R1202" s="202"/>
      <c r="S1202" s="202"/>
    </row>
    <row r="1203" spans="1:19" ht="14.1" customHeight="1">
      <c r="A1203" s="127">
        <v>22</v>
      </c>
      <c r="B1203" s="199"/>
      <c r="C1203" s="196"/>
      <c r="D1203" s="151"/>
      <c r="K1203" s="202"/>
      <c r="L1203" s="220"/>
      <c r="M1203" s="202"/>
      <c r="N1203" s="202"/>
      <c r="O1203" s="202"/>
      <c r="P1203" s="202"/>
      <c r="Q1203" s="202"/>
      <c r="R1203" s="202"/>
      <c r="S1203" s="202"/>
    </row>
    <row r="1204" spans="1:19" ht="14.1" customHeight="1">
      <c r="A1204" s="127">
        <v>23</v>
      </c>
      <c r="B1204" s="199"/>
      <c r="C1204" s="196"/>
      <c r="D1204" s="151"/>
      <c r="E1204" s="294"/>
      <c r="K1204" s="202"/>
      <c r="L1204" s="220"/>
      <c r="M1204" s="202"/>
      <c r="N1204" s="202"/>
      <c r="O1204" s="202"/>
      <c r="P1204" s="202"/>
      <c r="Q1204" s="202"/>
      <c r="R1204" s="202"/>
      <c r="S1204" s="202"/>
    </row>
    <row r="1205" spans="1:19" ht="14.1" customHeight="1">
      <c r="A1205" s="127">
        <v>24</v>
      </c>
      <c r="B1205" s="199"/>
      <c r="C1205" s="196"/>
      <c r="D1205" s="151"/>
      <c r="K1205" s="202"/>
      <c r="L1205" s="220"/>
      <c r="M1205" s="202"/>
      <c r="N1205" s="202"/>
      <c r="O1205" s="202"/>
      <c r="P1205" s="202"/>
      <c r="Q1205" s="202"/>
      <c r="R1205" s="202"/>
      <c r="S1205" s="202"/>
    </row>
    <row r="1206" spans="1:19" ht="14.1" customHeight="1">
      <c r="A1206" s="127">
        <v>25</v>
      </c>
      <c r="B1206" s="199"/>
      <c r="C1206" s="196"/>
      <c r="D1206" s="151"/>
      <c r="K1206" s="202"/>
      <c r="L1206" s="220"/>
      <c r="M1206" s="202"/>
      <c r="N1206" s="202"/>
      <c r="O1206" s="202"/>
      <c r="P1206" s="202"/>
      <c r="Q1206" s="202"/>
      <c r="R1206" s="202"/>
      <c r="S1206" s="202"/>
    </row>
    <row r="1207" spans="1:19" ht="14.1" customHeight="1">
      <c r="A1207" s="127">
        <v>26</v>
      </c>
      <c r="B1207" s="199"/>
      <c r="C1207" s="196"/>
      <c r="D1207" s="151"/>
      <c r="E1207" s="294"/>
      <c r="L1207" s="220"/>
      <c r="M1207" s="202"/>
      <c r="N1207" s="202"/>
      <c r="O1207" s="202"/>
      <c r="P1207" s="202"/>
      <c r="Q1207" s="202"/>
      <c r="R1207" s="202"/>
      <c r="S1207" s="202"/>
    </row>
    <row r="1208" spans="1:19" ht="14.1" customHeight="1">
      <c r="A1208" s="127">
        <v>27</v>
      </c>
      <c r="B1208" s="199"/>
      <c r="C1208" s="196"/>
      <c r="D1208" s="151"/>
      <c r="L1208" s="220"/>
      <c r="M1208" s="202"/>
      <c r="N1208" s="202"/>
      <c r="O1208" s="202"/>
      <c r="P1208" s="202"/>
      <c r="Q1208" s="202"/>
      <c r="R1208" s="202"/>
      <c r="S1208" s="202"/>
    </row>
    <row r="1209" spans="1:19" ht="14.1" customHeight="1">
      <c r="A1209" s="127">
        <v>28</v>
      </c>
      <c r="B1209" s="199"/>
      <c r="C1209" s="196"/>
      <c r="D1209" s="151"/>
      <c r="L1209" s="220"/>
      <c r="M1209" s="202"/>
      <c r="N1209" s="202"/>
      <c r="O1209" s="202"/>
      <c r="P1209" s="202"/>
      <c r="Q1209" s="202"/>
      <c r="R1209" s="202"/>
      <c r="S1209" s="202"/>
    </row>
    <row r="1210" spans="1:19" ht="14.1" customHeight="1">
      <c r="A1210" s="127">
        <v>29</v>
      </c>
      <c r="B1210" s="199"/>
      <c r="C1210" s="196"/>
      <c r="D1210" s="151"/>
      <c r="L1210" s="220"/>
      <c r="M1210" s="202"/>
      <c r="N1210" s="202"/>
      <c r="O1210" s="202"/>
      <c r="P1210" s="202"/>
      <c r="Q1210" s="202"/>
      <c r="R1210" s="202"/>
      <c r="S1210" s="202"/>
    </row>
    <row r="1211" spans="1:19" ht="14.1" customHeight="1">
      <c r="A1211" s="127">
        <v>30</v>
      </c>
      <c r="B1211" s="199"/>
      <c r="C1211" s="196"/>
      <c r="D1211" s="151"/>
      <c r="L1211" s="220"/>
      <c r="M1211" s="202"/>
      <c r="N1211" s="202"/>
      <c r="O1211" s="202"/>
      <c r="P1211" s="202"/>
      <c r="Q1211" s="202"/>
      <c r="R1211" s="202"/>
      <c r="S1211" s="202"/>
    </row>
    <row r="1212" spans="1:19" ht="14.1" customHeight="1">
      <c r="A1212" s="127">
        <v>31</v>
      </c>
      <c r="B1212" s="199"/>
      <c r="C1212" s="196"/>
      <c r="D1212" s="151"/>
      <c r="K1212" s="202"/>
      <c r="L1212" s="220"/>
      <c r="M1212" s="202"/>
      <c r="N1212" s="202"/>
      <c r="O1212" s="202"/>
      <c r="P1212" s="202"/>
      <c r="Q1212" s="202"/>
      <c r="R1212" s="202"/>
      <c r="S1212" s="202"/>
    </row>
    <row r="1213" spans="1:19" ht="14.1" customHeight="1">
      <c r="A1213" s="127">
        <v>32</v>
      </c>
      <c r="B1213" s="199"/>
      <c r="C1213" s="196"/>
      <c r="D1213" s="151"/>
      <c r="K1213" s="202"/>
      <c r="L1213" s="202"/>
      <c r="M1213" s="202"/>
      <c r="N1213" s="202"/>
      <c r="O1213" s="202"/>
      <c r="P1213" s="202"/>
      <c r="Q1213" s="202"/>
      <c r="R1213" s="202"/>
      <c r="S1213" s="202"/>
    </row>
    <row r="1214" spans="1:19" ht="14.1" customHeight="1">
      <c r="A1214" s="127">
        <v>33</v>
      </c>
      <c r="B1214" s="199"/>
      <c r="C1214" s="196"/>
      <c r="D1214" s="151"/>
      <c r="K1214" s="202"/>
      <c r="L1214" s="202"/>
      <c r="M1214" s="202"/>
      <c r="N1214" s="202"/>
      <c r="O1214" s="202"/>
      <c r="P1214" s="202"/>
      <c r="Q1214" s="202"/>
      <c r="R1214" s="202"/>
      <c r="S1214" s="202"/>
    </row>
    <row r="1215" spans="1:19" ht="14.1" customHeight="1">
      <c r="A1215" s="127">
        <v>34</v>
      </c>
      <c r="B1215" s="205"/>
      <c r="C1215" s="196"/>
      <c r="D1215" s="151"/>
      <c r="R1215" s="202"/>
      <c r="S1215" s="202"/>
    </row>
    <row r="1216" spans="1:19" ht="14.1" customHeight="1">
      <c r="A1216" s="127">
        <v>35</v>
      </c>
      <c r="B1216" s="199"/>
      <c r="C1216" s="196"/>
      <c r="D1216" s="151"/>
      <c r="E1216" s="294"/>
      <c r="R1216" s="202"/>
      <c r="S1216" s="202"/>
    </row>
    <row r="1217" spans="1:19" ht="14.1" customHeight="1">
      <c r="A1217" s="127">
        <v>36</v>
      </c>
      <c r="B1217" s="199"/>
      <c r="C1217" s="196"/>
      <c r="R1217" s="202"/>
      <c r="S1217" s="202"/>
    </row>
    <row r="1218" spans="1:19" ht="14.1" customHeight="1">
      <c r="A1218" s="127">
        <v>37</v>
      </c>
      <c r="B1218" s="199"/>
      <c r="C1218" s="196"/>
      <c r="R1218" s="202"/>
      <c r="S1218" s="202"/>
    </row>
    <row r="1219" spans="1:19" ht="14.1" customHeight="1">
      <c r="A1219" s="127">
        <v>38</v>
      </c>
      <c r="B1219" s="199"/>
      <c r="C1219" s="196"/>
      <c r="D1219" s="151"/>
      <c r="E1219" s="294"/>
      <c r="R1219" s="202"/>
      <c r="S1219" s="202"/>
    </row>
    <row r="1220" spans="1:19" ht="14.1" customHeight="1">
      <c r="A1220" s="127">
        <v>39</v>
      </c>
      <c r="B1220" s="199"/>
      <c r="C1220" s="196"/>
      <c r="D1220" s="151"/>
      <c r="R1220" s="202"/>
      <c r="S1220" s="202"/>
    </row>
    <row r="1221" spans="1:19" ht="14.1" customHeight="1">
      <c r="A1221" s="127">
        <v>40</v>
      </c>
      <c r="B1221" s="199"/>
      <c r="C1221" s="196"/>
      <c r="D1221" s="151"/>
      <c r="R1221" s="202"/>
      <c r="S1221" s="202"/>
    </row>
    <row r="1222" spans="1:19" ht="14.1" customHeight="1">
      <c r="A1222" s="127">
        <v>41</v>
      </c>
      <c r="B1222" s="199"/>
      <c r="C1222" s="196"/>
      <c r="D1222" s="151"/>
      <c r="R1222" s="202"/>
      <c r="S1222" s="202"/>
    </row>
    <row r="1223" spans="1:19" ht="14.1" customHeight="1" thickBot="1">
      <c r="A1223" s="169">
        <v>42</v>
      </c>
      <c r="B1223" s="169"/>
      <c r="C1223" s="301"/>
      <c r="D1223" s="305"/>
      <c r="E1223" s="306"/>
      <c r="F1223" s="170"/>
      <c r="G1223" s="170"/>
      <c r="H1223" s="170"/>
      <c r="I1223" s="170"/>
      <c r="J1223" s="169"/>
      <c r="K1223" s="169"/>
      <c r="L1223" s="169"/>
      <c r="M1223" s="169"/>
      <c r="N1223" s="169"/>
      <c r="O1223" s="169"/>
      <c r="P1223" s="169"/>
      <c r="Q1223" s="169"/>
      <c r="R1223" s="169"/>
      <c r="S1223" s="169"/>
    </row>
    <row r="1224" spans="1:19" ht="14.1" customHeight="1">
      <c r="A1224" s="127" t="s">
        <v>412</v>
      </c>
    </row>
  </sheetData>
  <printOptions horizontalCentered="1" verticalCentered="1"/>
  <pageMargins left="0.5" right="0.5" top="1.25" bottom="0.35000000000000003" header="0.5" footer="0.5"/>
  <pageSetup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8"/>
  <sheetViews>
    <sheetView workbookViewId="0"/>
  </sheetViews>
  <sheetFormatPr defaultRowHeight="15"/>
  <cols>
    <col min="1" max="1" width="24" style="370" bestFit="1" customWidth="1"/>
    <col min="2" max="2" width="12.7109375" style="370" bestFit="1" customWidth="1"/>
    <col min="3" max="16384" width="9.140625" style="370"/>
  </cols>
  <sheetData>
    <row r="1" spans="1:2">
      <c r="A1" s="369" t="s">
        <v>1257</v>
      </c>
      <c r="B1" s="369" t="s">
        <v>1294</v>
      </c>
    </row>
    <row r="2" spans="1:2" s="371" customFormat="1">
      <c r="B2" s="371" t="s">
        <v>1270</v>
      </c>
    </row>
    <row r="3" spans="1:2">
      <c r="A3" s="370" t="s">
        <v>336</v>
      </c>
      <c r="B3" s="372">
        <f>'Data for Sch E4'!N3</f>
        <v>2176233</v>
      </c>
    </row>
    <row r="4" spans="1:2">
      <c r="A4" s="370" t="s">
        <v>337</v>
      </c>
      <c r="B4" s="372">
        <f>'Data for Sch E4'!N4</f>
        <v>1930023</v>
      </c>
    </row>
    <row r="5" spans="1:2">
      <c r="A5" s="370" t="s">
        <v>338</v>
      </c>
      <c r="B5" s="372">
        <f>'Data for Sch E4'!N5</f>
        <v>2464327</v>
      </c>
    </row>
    <row r="6" spans="1:2">
      <c r="A6" s="370" t="s">
        <v>339</v>
      </c>
      <c r="B6" s="372">
        <f>'Data for Sch E4'!N6</f>
        <v>2795878</v>
      </c>
    </row>
    <row r="7" spans="1:2">
      <c r="A7" s="370" t="s">
        <v>340</v>
      </c>
      <c r="B7" s="372">
        <f>'Data for Sch E4'!N8</f>
        <v>820</v>
      </c>
    </row>
    <row r="8" spans="1:2">
      <c r="A8" s="370" t="s">
        <v>341</v>
      </c>
      <c r="B8" s="372">
        <f>'Data for Sch E4'!N9</f>
        <v>830</v>
      </c>
    </row>
    <row r="9" spans="1:2">
      <c r="A9" s="370" t="s">
        <v>342</v>
      </c>
      <c r="B9" s="372">
        <f>'Data for Sch E4'!N11</f>
        <v>1479463</v>
      </c>
    </row>
    <row r="10" spans="1:2">
      <c r="A10" s="370" t="s">
        <v>343</v>
      </c>
      <c r="B10" s="372">
        <f>'Data for Sch E4'!N12</f>
        <v>45757</v>
      </c>
    </row>
    <row r="11" spans="1:2">
      <c r="A11" s="370" t="s">
        <v>344</v>
      </c>
      <c r="B11" s="372">
        <f>'Data for Sch E4'!N14</f>
        <v>26068</v>
      </c>
    </row>
    <row r="12" spans="1:2">
      <c r="A12" s="370" t="s">
        <v>345</v>
      </c>
      <c r="B12" s="372">
        <f>'Data for Sch E4'!N15</f>
        <v>1372</v>
      </c>
    </row>
    <row r="13" spans="1:2">
      <c r="A13" s="370" t="s">
        <v>346</v>
      </c>
      <c r="B13" s="372">
        <f>'Data for Sch E4'!N17</f>
        <v>26161</v>
      </c>
    </row>
    <row r="14" spans="1:2">
      <c r="A14" s="370" t="s">
        <v>347</v>
      </c>
      <c r="B14" s="372">
        <f>'Data for Sch E4'!N18</f>
        <v>1376</v>
      </c>
    </row>
    <row r="15" spans="1:2">
      <c r="A15" s="370" t="s">
        <v>348</v>
      </c>
      <c r="B15" s="372">
        <f>'Data for Sch E4'!N20</f>
        <v>64970</v>
      </c>
    </row>
    <row r="16" spans="1:2">
      <c r="A16" s="370" t="s">
        <v>349</v>
      </c>
      <c r="B16" s="372">
        <f>'Data for Sch E4'!N21</f>
        <v>42739</v>
      </c>
    </row>
    <row r="17" spans="1:2">
      <c r="A17" s="370" t="s">
        <v>350</v>
      </c>
      <c r="B17" s="372">
        <f>'Data for Sch E4'!N22</f>
        <v>956</v>
      </c>
    </row>
    <row r="18" spans="1:2">
      <c r="A18" s="370" t="s">
        <v>351</v>
      </c>
      <c r="B18" s="372">
        <f>'Data for Sch E4'!N23</f>
        <v>3852152</v>
      </c>
    </row>
    <row r="19" spans="1:2">
      <c r="A19" s="370" t="s">
        <v>352</v>
      </c>
      <c r="B19" s="372">
        <f>'Data for Sch E4'!N24</f>
        <v>4111570</v>
      </c>
    </row>
    <row r="20" spans="1:2">
      <c r="A20" s="370" t="s">
        <v>353</v>
      </c>
      <c r="B20" s="372">
        <f>'Data for Sch E4'!N25</f>
        <v>6512</v>
      </c>
    </row>
    <row r="21" spans="1:2">
      <c r="A21" s="370" t="s">
        <v>354</v>
      </c>
      <c r="B21" s="372">
        <f>'Data for Sch E4'!N26</f>
        <v>5127</v>
      </c>
    </row>
    <row r="22" spans="1:2">
      <c r="A22" s="370" t="s">
        <v>355</v>
      </c>
      <c r="B22" s="372">
        <f>'Data for Sch E4'!N27</f>
        <v>35714</v>
      </c>
    </row>
    <row r="23" spans="1:2">
      <c r="A23" s="370" t="s">
        <v>356</v>
      </c>
      <c r="B23" s="372">
        <f>'Data for Sch E4'!N28</f>
        <v>31199</v>
      </c>
    </row>
    <row r="24" spans="1:2">
      <c r="A24" s="370" t="s">
        <v>357</v>
      </c>
      <c r="B24" s="372">
        <f>'Data for Sch E4'!N30</f>
        <v>8</v>
      </c>
    </row>
    <row r="25" spans="1:2">
      <c r="A25" s="370" t="s">
        <v>358</v>
      </c>
      <c r="B25" s="372">
        <f>'Data for Sch E4'!N31</f>
        <v>0</v>
      </c>
    </row>
    <row r="26" spans="1:2">
      <c r="A26" s="370" t="s">
        <v>359</v>
      </c>
      <c r="B26" s="372">
        <f>'Data for Sch E4'!N32</f>
        <v>0</v>
      </c>
    </row>
    <row r="27" spans="1:2">
      <c r="A27" s="370" t="s">
        <v>360</v>
      </c>
      <c r="B27" s="372">
        <f>'Data for Sch E4'!N34</f>
        <v>1860</v>
      </c>
    </row>
    <row r="28" spans="1:2" s="369" customFormat="1">
      <c r="A28" s="369" t="s">
        <v>1279</v>
      </c>
      <c r="B28" s="373">
        <f>'Data for Sch E4'!N36</f>
        <v>19101115</v>
      </c>
    </row>
    <row r="29" spans="1:2" s="369" customFormat="1"/>
    <row r="30" spans="1:2">
      <c r="A30" s="378" t="s">
        <v>1280</v>
      </c>
      <c r="B30" s="378" t="s">
        <v>1294</v>
      </c>
    </row>
    <row r="31" spans="1:2">
      <c r="A31" s="379"/>
      <c r="B31" s="380" t="s">
        <v>1270</v>
      </c>
    </row>
    <row r="32" spans="1:2">
      <c r="A32" s="379" t="s">
        <v>336</v>
      </c>
      <c r="B32" s="381">
        <f>'Data for Sch E4'!N40</f>
        <v>83989834</v>
      </c>
    </row>
    <row r="33" spans="1:2">
      <c r="A33" s="379" t="s">
        <v>337</v>
      </c>
      <c r="B33" s="381">
        <f>'Data for Sch E4'!N41</f>
        <v>74288026</v>
      </c>
    </row>
    <row r="34" spans="1:2">
      <c r="A34" s="379" t="s">
        <v>338</v>
      </c>
      <c r="B34" s="381">
        <f>'Data for Sch E4'!N42</f>
        <v>94098202</v>
      </c>
    </row>
    <row r="35" spans="1:2">
      <c r="A35" s="379" t="s">
        <v>339</v>
      </c>
      <c r="B35" s="381">
        <f>'Data for Sch E4'!N43</f>
        <v>108872700</v>
      </c>
    </row>
    <row r="36" spans="1:2">
      <c r="A36" s="379" t="s">
        <v>340</v>
      </c>
      <c r="B36" s="381">
        <f>'Data for Sch E4'!N45</f>
        <v>147974</v>
      </c>
    </row>
    <row r="37" spans="1:2">
      <c r="A37" s="379" t="s">
        <v>341</v>
      </c>
      <c r="B37" s="381">
        <f>'Data for Sch E4'!N46</f>
        <v>149203</v>
      </c>
    </row>
    <row r="38" spans="1:2">
      <c r="A38" s="379" t="s">
        <v>342</v>
      </c>
      <c r="B38" s="381">
        <f>'Data for Sch E4'!N48</f>
        <v>66820931</v>
      </c>
    </row>
    <row r="39" spans="1:2">
      <c r="A39" s="379" t="s">
        <v>343</v>
      </c>
      <c r="B39" s="381">
        <f>'Data for Sch E4'!N49</f>
        <v>13989034</v>
      </c>
    </row>
    <row r="40" spans="1:2">
      <c r="A40" s="379" t="s">
        <v>344</v>
      </c>
      <c r="B40" s="381">
        <f>'Data for Sch E4'!N51</f>
        <v>3904275</v>
      </c>
    </row>
    <row r="41" spans="1:2">
      <c r="A41" s="379" t="s">
        <v>345</v>
      </c>
      <c r="B41" s="381">
        <f>'Data for Sch E4'!N52</f>
        <v>503066</v>
      </c>
    </row>
    <row r="42" spans="1:2">
      <c r="A42" s="379" t="s">
        <v>346</v>
      </c>
      <c r="B42" s="381">
        <f>'Data for Sch E4'!N54</f>
        <v>3790291</v>
      </c>
    </row>
    <row r="43" spans="1:2">
      <c r="A43" s="379" t="s">
        <v>347</v>
      </c>
      <c r="B43" s="381">
        <f>'Data for Sch E4'!N55</f>
        <v>517393</v>
      </c>
    </row>
    <row r="44" spans="1:2">
      <c r="A44" s="379" t="s">
        <v>348</v>
      </c>
      <c r="B44" s="381">
        <f>'Data for Sch E4'!N57</f>
        <v>9720956</v>
      </c>
    </row>
    <row r="45" spans="1:2">
      <c r="A45" s="379" t="s">
        <v>349</v>
      </c>
      <c r="B45" s="381">
        <f>'Data for Sch E4'!N58</f>
        <v>6498652</v>
      </c>
    </row>
    <row r="46" spans="1:2">
      <c r="A46" s="379" t="s">
        <v>350</v>
      </c>
      <c r="B46" s="381">
        <f>'Data for Sch E4'!N59</f>
        <v>128645</v>
      </c>
    </row>
    <row r="47" spans="1:2">
      <c r="A47" s="379" t="s">
        <v>351</v>
      </c>
      <c r="B47" s="381">
        <f>'Data for Sch E4'!N60</f>
        <v>333918015</v>
      </c>
    </row>
    <row r="48" spans="1:2">
      <c r="A48" s="379" t="s">
        <v>352</v>
      </c>
      <c r="B48" s="381">
        <f>'Data for Sch E4'!N61</f>
        <v>357117681</v>
      </c>
    </row>
    <row r="49" spans="1:2">
      <c r="A49" s="379" t="s">
        <v>353</v>
      </c>
      <c r="B49" s="381">
        <f>'Data for Sch E4'!N62</f>
        <v>792634</v>
      </c>
    </row>
    <row r="50" spans="1:2">
      <c r="A50" s="379" t="s">
        <v>354</v>
      </c>
      <c r="B50" s="381">
        <f>'Data for Sch E4'!N63</f>
        <v>639812</v>
      </c>
    </row>
    <row r="51" spans="1:2">
      <c r="A51" s="379" t="s">
        <v>355</v>
      </c>
      <c r="B51" s="381">
        <f>'Data for Sch E4'!N64</f>
        <v>4283190</v>
      </c>
    </row>
    <row r="52" spans="1:2">
      <c r="A52" s="379" t="s">
        <v>356</v>
      </c>
      <c r="B52" s="381">
        <f>'Data for Sch E4'!N65</f>
        <v>3748288</v>
      </c>
    </row>
    <row r="53" spans="1:2">
      <c r="A53" s="379" t="s">
        <v>357</v>
      </c>
      <c r="B53" s="381">
        <f>'Data for Sch E4'!N67</f>
        <v>4237</v>
      </c>
    </row>
    <row r="54" spans="1:2">
      <c r="A54" s="379" t="s">
        <v>358</v>
      </c>
      <c r="B54" s="381">
        <f>'Data for Sch E4'!N68</f>
        <v>0</v>
      </c>
    </row>
    <row r="55" spans="1:2">
      <c r="A55" s="379" t="s">
        <v>359</v>
      </c>
      <c r="B55" s="381">
        <f>'Data for Sch E4'!N69</f>
        <v>300</v>
      </c>
    </row>
    <row r="56" spans="1:2">
      <c r="A56" s="379" t="s">
        <v>360</v>
      </c>
      <c r="B56" s="381">
        <f>'Data for Sch E4'!N71</f>
        <v>231015</v>
      </c>
    </row>
    <row r="57" spans="1:2" s="369" customFormat="1">
      <c r="A57" s="378" t="s">
        <v>1279</v>
      </c>
      <c r="B57" s="382">
        <f>'Data for Sch E4'!N73</f>
        <v>1168154354</v>
      </c>
    </row>
    <row r="59" spans="1:2">
      <c r="A59" s="377" t="s">
        <v>1280</v>
      </c>
      <c r="B59" s="377" t="s">
        <v>1295</v>
      </c>
    </row>
    <row r="60" spans="1:2">
      <c r="B60" s="374" t="s">
        <v>1270</v>
      </c>
    </row>
    <row r="61" spans="1:2">
      <c r="A61" s="370" t="s">
        <v>336</v>
      </c>
      <c r="B61" s="372">
        <f>'Data for Sch E4'!N77</f>
        <v>83989834</v>
      </c>
    </row>
    <row r="62" spans="1:2">
      <c r="A62" s="370" t="s">
        <v>337</v>
      </c>
      <c r="B62" s="372">
        <f>'Data for Sch E4'!N78</f>
        <v>74288026</v>
      </c>
    </row>
    <row r="63" spans="1:2">
      <c r="A63" s="370" t="s">
        <v>338</v>
      </c>
      <c r="B63" s="372">
        <f>'Data for Sch E4'!N79</f>
        <v>94098202</v>
      </c>
    </row>
    <row r="64" spans="1:2">
      <c r="A64" s="370" t="s">
        <v>339</v>
      </c>
      <c r="B64" s="372">
        <f>'Data for Sch E4'!N80</f>
        <v>108872700</v>
      </c>
    </row>
    <row r="65" spans="1:2">
      <c r="A65" s="370" t="s">
        <v>340</v>
      </c>
      <c r="B65" s="372">
        <f>'Data for Sch E4'!N82</f>
        <v>147974</v>
      </c>
    </row>
    <row r="66" spans="1:2">
      <c r="A66" s="370" t="s">
        <v>341</v>
      </c>
      <c r="B66" s="372">
        <f>'Data for Sch E4'!N83</f>
        <v>149203</v>
      </c>
    </row>
    <row r="67" spans="1:2">
      <c r="A67" s="370" t="s">
        <v>342</v>
      </c>
      <c r="B67" s="372">
        <f>'Data for Sch E4'!N85</f>
        <v>66820931</v>
      </c>
    </row>
    <row r="68" spans="1:2">
      <c r="A68" s="370" t="s">
        <v>343</v>
      </c>
      <c r="B68" s="372">
        <f>'Data for Sch E4'!N86</f>
        <v>13989034</v>
      </c>
    </row>
    <row r="69" spans="1:2">
      <c r="A69" s="370" t="s">
        <v>344</v>
      </c>
      <c r="B69" s="372">
        <f>'Data for Sch E4'!N88</f>
        <v>3281847</v>
      </c>
    </row>
    <row r="70" spans="1:2">
      <c r="A70" s="370" t="s">
        <v>345</v>
      </c>
      <c r="B70" s="372">
        <f>'Data for Sch E4'!N89</f>
        <v>503066</v>
      </c>
    </row>
    <row r="71" spans="1:2">
      <c r="A71" s="370" t="s">
        <v>346</v>
      </c>
      <c r="B71" s="372">
        <f>'Data for Sch E4'!N91</f>
        <v>3191878</v>
      </c>
    </row>
    <row r="72" spans="1:2">
      <c r="A72" s="370" t="s">
        <v>347</v>
      </c>
      <c r="B72" s="372">
        <f>'Data for Sch E4'!N92</f>
        <v>517393</v>
      </c>
    </row>
    <row r="73" spans="1:2">
      <c r="A73" s="370" t="s">
        <v>348</v>
      </c>
      <c r="B73" s="372">
        <f>'Data for Sch E4'!N94</f>
        <v>8074699</v>
      </c>
    </row>
    <row r="74" spans="1:2">
      <c r="A74" s="370" t="s">
        <v>349</v>
      </c>
      <c r="B74" s="372">
        <f>'Data for Sch E4'!N95</f>
        <v>5423286</v>
      </c>
    </row>
    <row r="75" spans="1:2">
      <c r="A75" s="370" t="s">
        <v>350</v>
      </c>
      <c r="B75" s="372">
        <f>'Data for Sch E4'!N96</f>
        <v>109552</v>
      </c>
    </row>
    <row r="76" spans="1:2">
      <c r="A76" s="370" t="s">
        <v>351</v>
      </c>
      <c r="B76" s="372">
        <f>'Data for Sch E4'!N97</f>
        <v>275321687</v>
      </c>
    </row>
    <row r="77" spans="1:2">
      <c r="A77" s="370" t="s">
        <v>352</v>
      </c>
      <c r="B77" s="372">
        <f>'Data for Sch E4'!N98</f>
        <v>295460085</v>
      </c>
    </row>
    <row r="78" spans="1:2">
      <c r="A78" s="370" t="s">
        <v>353</v>
      </c>
      <c r="B78" s="372">
        <f>'Data for Sch E4'!N99</f>
        <v>656266</v>
      </c>
    </row>
    <row r="79" spans="1:2">
      <c r="A79" s="370" t="s">
        <v>354</v>
      </c>
      <c r="B79" s="372">
        <f>'Data for Sch E4'!N100</f>
        <v>529944</v>
      </c>
    </row>
    <row r="80" spans="1:2">
      <c r="A80" s="370" t="s">
        <v>355</v>
      </c>
      <c r="B80" s="372">
        <f>'Data for Sch E4'!N101</f>
        <v>3526793</v>
      </c>
    </row>
    <row r="81" spans="1:2">
      <c r="A81" s="370" t="s">
        <v>356</v>
      </c>
      <c r="B81" s="372">
        <f>'Data for Sch E4'!N102</f>
        <v>3085916</v>
      </c>
    </row>
    <row r="82" spans="1:2">
      <c r="A82" s="370" t="s">
        <v>357</v>
      </c>
      <c r="B82" s="372">
        <f>'Data for Sch E4'!N104</f>
        <v>4237</v>
      </c>
    </row>
    <row r="83" spans="1:2">
      <c r="A83" s="370" t="s">
        <v>358</v>
      </c>
      <c r="B83" s="372">
        <f>'Data for Sch E4'!N105</f>
        <v>0</v>
      </c>
    </row>
    <row r="84" spans="1:2">
      <c r="A84" s="370" t="s">
        <v>359</v>
      </c>
      <c r="B84" s="372">
        <f>'Data for Sch E4'!N106</f>
        <v>300</v>
      </c>
    </row>
    <row r="85" spans="1:2">
      <c r="A85" s="369" t="s">
        <v>360</v>
      </c>
      <c r="B85" s="372">
        <f>'Data for Sch E4'!N108</f>
        <v>190931</v>
      </c>
    </row>
    <row r="86" spans="1:2">
      <c r="A86" s="369" t="s">
        <v>1279</v>
      </c>
      <c r="B86" s="373">
        <f>'Data for Sch E4'!N110</f>
        <v>1042233784</v>
      </c>
    </row>
    <row r="88" spans="1:2">
      <c r="A88" s="383"/>
      <c r="B88" s="383"/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6"/>
  <sheetViews>
    <sheetView workbookViewId="0"/>
  </sheetViews>
  <sheetFormatPr defaultRowHeight="15"/>
  <cols>
    <col min="1" max="1" width="24" style="370" bestFit="1" customWidth="1"/>
    <col min="2" max="5" width="10.140625" style="370" bestFit="1" customWidth="1"/>
    <col min="6" max="10" width="11.140625" style="370" bestFit="1" customWidth="1"/>
    <col min="11" max="13" width="10.140625" style="370" bestFit="1" customWidth="1"/>
    <col min="14" max="14" width="12.7109375" style="370" bestFit="1" customWidth="1"/>
    <col min="15" max="16384" width="9.140625" style="370"/>
  </cols>
  <sheetData>
    <row r="1" spans="1:14">
      <c r="A1" s="369" t="s">
        <v>1257</v>
      </c>
      <c r="B1" s="637" t="s">
        <v>1293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</row>
    <row r="2" spans="1:14" s="371" customFormat="1">
      <c r="B2" s="371" t="s">
        <v>1258</v>
      </c>
      <c r="C2" s="371" t="s">
        <v>1259</v>
      </c>
      <c r="D2" s="371" t="s">
        <v>1260</v>
      </c>
      <c r="E2" s="371" t="s">
        <v>1261</v>
      </c>
      <c r="F2" s="371" t="s">
        <v>1262</v>
      </c>
      <c r="G2" s="371" t="s">
        <v>1263</v>
      </c>
      <c r="H2" s="371" t="s">
        <v>1264</v>
      </c>
      <c r="I2" s="371" t="s">
        <v>1265</v>
      </c>
      <c r="J2" s="371" t="s">
        <v>1266</v>
      </c>
      <c r="K2" s="371" t="s">
        <v>1267</v>
      </c>
      <c r="L2" s="371" t="s">
        <v>1268</v>
      </c>
      <c r="M2" s="371" t="s">
        <v>1269</v>
      </c>
      <c r="N2" s="371" t="s">
        <v>1270</v>
      </c>
    </row>
    <row r="3" spans="1:14">
      <c r="A3" s="370" t="s">
        <v>336</v>
      </c>
      <c r="B3" s="372">
        <v>205356</v>
      </c>
      <c r="C3" s="372">
        <v>184783</v>
      </c>
      <c r="D3" s="372">
        <v>205202</v>
      </c>
      <c r="E3" s="372">
        <v>197155</v>
      </c>
      <c r="F3" s="372">
        <v>203111</v>
      </c>
      <c r="G3" s="372">
        <v>196626</v>
      </c>
      <c r="H3" s="372">
        <v>203381</v>
      </c>
      <c r="I3" s="372">
        <v>203344</v>
      </c>
      <c r="J3" s="372">
        <v>196866</v>
      </c>
      <c r="K3" s="372">
        <v>203945</v>
      </c>
      <c r="L3" s="372">
        <v>176464</v>
      </c>
      <c r="M3" s="372">
        <v>0</v>
      </c>
      <c r="N3" s="372">
        <f>SUM(B3:M3)</f>
        <v>2176233</v>
      </c>
    </row>
    <row r="4" spans="1:14">
      <c r="A4" s="370" t="s">
        <v>337</v>
      </c>
      <c r="B4" s="372">
        <v>0</v>
      </c>
      <c r="C4" s="372">
        <v>0</v>
      </c>
      <c r="D4" s="372">
        <v>0</v>
      </c>
      <c r="E4" s="372">
        <v>172652</v>
      </c>
      <c r="F4" s="372">
        <v>242785</v>
      </c>
      <c r="G4" s="372">
        <v>235192</v>
      </c>
      <c r="H4" s="372">
        <v>243122</v>
      </c>
      <c r="I4" s="372">
        <v>243093</v>
      </c>
      <c r="J4" s="372">
        <v>235357</v>
      </c>
      <c r="K4" s="372">
        <v>243250</v>
      </c>
      <c r="L4" s="372">
        <v>226836</v>
      </c>
      <c r="M4" s="372">
        <v>87736</v>
      </c>
      <c r="N4" s="372">
        <f t="shared" ref="N4:N35" si="0">SUM(B4:M4)</f>
        <v>1930023</v>
      </c>
    </row>
    <row r="5" spans="1:14">
      <c r="A5" s="370" t="s">
        <v>338</v>
      </c>
      <c r="B5" s="372">
        <v>220602</v>
      </c>
      <c r="C5" s="372">
        <v>193109</v>
      </c>
      <c r="D5" s="372">
        <v>220069</v>
      </c>
      <c r="E5" s="372">
        <v>213064</v>
      </c>
      <c r="F5" s="372">
        <v>217313</v>
      </c>
      <c r="G5" s="372">
        <v>208769</v>
      </c>
      <c r="H5" s="372">
        <v>217197</v>
      </c>
      <c r="I5" s="372">
        <v>216744</v>
      </c>
      <c r="J5" s="372">
        <v>210995</v>
      </c>
      <c r="K5" s="372">
        <v>120936</v>
      </c>
      <c r="L5" s="372">
        <v>202999</v>
      </c>
      <c r="M5" s="372">
        <v>222530</v>
      </c>
      <c r="N5" s="372">
        <f t="shared" si="0"/>
        <v>2464327</v>
      </c>
    </row>
    <row r="6" spans="1:14">
      <c r="A6" s="370" t="s">
        <v>339</v>
      </c>
      <c r="B6" s="372">
        <v>268823</v>
      </c>
      <c r="C6" s="372">
        <v>252983</v>
      </c>
      <c r="D6" s="372">
        <v>286331</v>
      </c>
      <c r="E6" s="372">
        <v>27389</v>
      </c>
      <c r="F6" s="372">
        <v>18076</v>
      </c>
      <c r="G6" s="372">
        <v>271135</v>
      </c>
      <c r="H6" s="372">
        <v>281035</v>
      </c>
      <c r="I6" s="372">
        <v>280838</v>
      </c>
      <c r="J6" s="372">
        <v>272416</v>
      </c>
      <c r="K6" s="372">
        <v>283141</v>
      </c>
      <c r="L6" s="372">
        <v>266441</v>
      </c>
      <c r="M6" s="372">
        <v>287270</v>
      </c>
      <c r="N6" s="372">
        <f t="shared" si="0"/>
        <v>2795878</v>
      </c>
    </row>
    <row r="7" spans="1:14" s="369" customFormat="1">
      <c r="A7" s="369" t="s">
        <v>1271</v>
      </c>
      <c r="B7" s="373">
        <v>694781</v>
      </c>
      <c r="C7" s="373">
        <v>630875</v>
      </c>
      <c r="D7" s="373">
        <v>711602</v>
      </c>
      <c r="E7" s="373">
        <v>610260</v>
      </c>
      <c r="F7" s="373">
        <v>681285</v>
      </c>
      <c r="G7" s="373">
        <v>911722</v>
      </c>
      <c r="H7" s="373">
        <v>944735</v>
      </c>
      <c r="I7" s="373">
        <v>944019</v>
      </c>
      <c r="J7" s="373">
        <v>915634</v>
      </c>
      <c r="K7" s="373">
        <v>851272</v>
      </c>
      <c r="L7" s="373">
        <v>872740</v>
      </c>
      <c r="M7" s="373">
        <v>597536</v>
      </c>
      <c r="N7" s="373">
        <f t="shared" si="0"/>
        <v>9366461</v>
      </c>
    </row>
    <row r="8" spans="1:14">
      <c r="A8" s="370" t="s">
        <v>340</v>
      </c>
      <c r="B8" s="372">
        <v>585</v>
      </c>
      <c r="C8" s="372">
        <v>0</v>
      </c>
      <c r="D8" s="372">
        <v>2</v>
      </c>
      <c r="E8" s="372">
        <v>4</v>
      </c>
      <c r="F8" s="372">
        <v>13</v>
      </c>
      <c r="G8" s="372">
        <v>15</v>
      </c>
      <c r="H8" s="372">
        <v>67</v>
      </c>
      <c r="I8" s="372">
        <v>65</v>
      </c>
      <c r="J8" s="372">
        <v>66</v>
      </c>
      <c r="K8" s="372">
        <v>3</v>
      </c>
      <c r="L8" s="372">
        <v>0</v>
      </c>
      <c r="M8" s="372">
        <v>0</v>
      </c>
      <c r="N8" s="372">
        <f t="shared" si="0"/>
        <v>820</v>
      </c>
    </row>
    <row r="9" spans="1:14">
      <c r="A9" s="370" t="s">
        <v>341</v>
      </c>
      <c r="B9" s="372">
        <v>595</v>
      </c>
      <c r="C9" s="372">
        <v>7</v>
      </c>
      <c r="D9" s="372">
        <v>3</v>
      </c>
      <c r="E9" s="372">
        <v>4</v>
      </c>
      <c r="F9" s="372">
        <v>12</v>
      </c>
      <c r="G9" s="372">
        <v>14</v>
      </c>
      <c r="H9" s="372">
        <v>65</v>
      </c>
      <c r="I9" s="372">
        <v>63</v>
      </c>
      <c r="J9" s="372">
        <v>64</v>
      </c>
      <c r="K9" s="372">
        <v>3</v>
      </c>
      <c r="L9" s="372">
        <v>0</v>
      </c>
      <c r="M9" s="372">
        <v>0</v>
      </c>
      <c r="N9" s="372">
        <f t="shared" si="0"/>
        <v>830</v>
      </c>
    </row>
    <row r="10" spans="1:14" s="369" customFormat="1">
      <c r="A10" s="369" t="s">
        <v>1272</v>
      </c>
      <c r="B10" s="373">
        <v>1180</v>
      </c>
      <c r="C10" s="373">
        <v>7</v>
      </c>
      <c r="D10" s="373">
        <v>5</v>
      </c>
      <c r="E10" s="373">
        <v>8</v>
      </c>
      <c r="F10" s="373">
        <v>25</v>
      </c>
      <c r="G10" s="373">
        <v>29</v>
      </c>
      <c r="H10" s="373">
        <v>132</v>
      </c>
      <c r="I10" s="373">
        <v>128</v>
      </c>
      <c r="J10" s="373">
        <v>130</v>
      </c>
      <c r="K10" s="373">
        <v>6</v>
      </c>
      <c r="L10" s="373">
        <v>0</v>
      </c>
      <c r="M10" s="373">
        <v>0</v>
      </c>
      <c r="N10" s="373">
        <f t="shared" si="0"/>
        <v>1650</v>
      </c>
    </row>
    <row r="11" spans="1:14">
      <c r="A11" s="370" t="s">
        <v>342</v>
      </c>
      <c r="B11" s="372">
        <v>118503</v>
      </c>
      <c r="C11" s="372">
        <v>0</v>
      </c>
      <c r="D11" s="372">
        <v>112478</v>
      </c>
      <c r="E11" s="372">
        <v>140214</v>
      </c>
      <c r="F11" s="372">
        <v>144009</v>
      </c>
      <c r="G11" s="372">
        <v>137291</v>
      </c>
      <c r="H11" s="372">
        <v>142722</v>
      </c>
      <c r="I11" s="372">
        <v>142685</v>
      </c>
      <c r="J11" s="372">
        <v>138347</v>
      </c>
      <c r="K11" s="372">
        <v>145187</v>
      </c>
      <c r="L11" s="372">
        <v>112456</v>
      </c>
      <c r="M11" s="372">
        <v>145571</v>
      </c>
      <c r="N11" s="372">
        <f t="shared" si="0"/>
        <v>1479463</v>
      </c>
    </row>
    <row r="12" spans="1:14">
      <c r="A12" s="370" t="s">
        <v>343</v>
      </c>
      <c r="B12" s="372">
        <v>3665</v>
      </c>
      <c r="C12" s="372">
        <v>0</v>
      </c>
      <c r="D12" s="372">
        <v>3479</v>
      </c>
      <c r="E12" s="372">
        <v>4337</v>
      </c>
      <c r="F12" s="372">
        <v>4454</v>
      </c>
      <c r="G12" s="372">
        <v>4246</v>
      </c>
      <c r="H12" s="372">
        <v>4414</v>
      </c>
      <c r="I12" s="372">
        <v>4413</v>
      </c>
      <c r="J12" s="372">
        <v>4279</v>
      </c>
      <c r="K12" s="372">
        <v>4490</v>
      </c>
      <c r="L12" s="372">
        <v>3478</v>
      </c>
      <c r="M12" s="372">
        <v>4502</v>
      </c>
      <c r="N12" s="372">
        <f t="shared" si="0"/>
        <v>45757</v>
      </c>
    </row>
    <row r="13" spans="1:14" s="369" customFormat="1">
      <c r="A13" s="369" t="s">
        <v>1273</v>
      </c>
      <c r="B13" s="373">
        <v>122168</v>
      </c>
      <c r="C13" s="373">
        <v>0</v>
      </c>
      <c r="D13" s="373">
        <v>115957</v>
      </c>
      <c r="E13" s="373">
        <v>144551</v>
      </c>
      <c r="F13" s="373">
        <v>148463</v>
      </c>
      <c r="G13" s="373">
        <v>141537</v>
      </c>
      <c r="H13" s="373">
        <v>147136</v>
      </c>
      <c r="I13" s="373">
        <v>147098</v>
      </c>
      <c r="J13" s="373">
        <v>142626</v>
      </c>
      <c r="K13" s="373">
        <v>149677</v>
      </c>
      <c r="L13" s="373">
        <v>115934</v>
      </c>
      <c r="M13" s="373">
        <v>150073</v>
      </c>
      <c r="N13" s="373">
        <f t="shared" si="0"/>
        <v>1525220</v>
      </c>
    </row>
    <row r="14" spans="1:14">
      <c r="A14" s="370" t="s">
        <v>344</v>
      </c>
      <c r="B14" s="372">
        <v>3499</v>
      </c>
      <c r="C14" s="372">
        <v>642</v>
      </c>
      <c r="D14" s="372">
        <v>2833</v>
      </c>
      <c r="E14" s="372">
        <v>3194</v>
      </c>
      <c r="F14" s="372">
        <v>3402</v>
      </c>
      <c r="G14" s="372">
        <v>2280</v>
      </c>
      <c r="H14" s="372">
        <v>2248</v>
      </c>
      <c r="I14" s="372">
        <v>3594</v>
      </c>
      <c r="J14" s="372">
        <v>2068</v>
      </c>
      <c r="K14" s="372">
        <v>2292</v>
      </c>
      <c r="L14" s="372">
        <v>4</v>
      </c>
      <c r="M14" s="372">
        <v>12</v>
      </c>
      <c r="N14" s="372">
        <f t="shared" si="0"/>
        <v>26068</v>
      </c>
    </row>
    <row r="15" spans="1:14">
      <c r="A15" s="370" t="s">
        <v>345</v>
      </c>
      <c r="B15" s="372">
        <v>184</v>
      </c>
      <c r="C15" s="372">
        <v>34</v>
      </c>
      <c r="D15" s="372">
        <v>149</v>
      </c>
      <c r="E15" s="372">
        <v>168</v>
      </c>
      <c r="F15" s="372">
        <v>179</v>
      </c>
      <c r="G15" s="372">
        <v>120</v>
      </c>
      <c r="H15" s="372">
        <v>118</v>
      </c>
      <c r="I15" s="372">
        <v>189</v>
      </c>
      <c r="J15" s="372">
        <v>109</v>
      </c>
      <c r="K15" s="372">
        <v>121</v>
      </c>
      <c r="L15" s="372">
        <v>0</v>
      </c>
      <c r="M15" s="372">
        <v>1</v>
      </c>
      <c r="N15" s="372">
        <f t="shared" si="0"/>
        <v>1372</v>
      </c>
    </row>
    <row r="16" spans="1:14" s="369" customFormat="1">
      <c r="A16" s="369" t="s">
        <v>1274</v>
      </c>
      <c r="B16" s="373">
        <v>3683</v>
      </c>
      <c r="C16" s="373">
        <v>676</v>
      </c>
      <c r="D16" s="373">
        <v>2982</v>
      </c>
      <c r="E16" s="373">
        <v>3362</v>
      </c>
      <c r="F16" s="373">
        <v>3581</v>
      </c>
      <c r="G16" s="373">
        <v>2400</v>
      </c>
      <c r="H16" s="373">
        <v>2366</v>
      </c>
      <c r="I16" s="373">
        <v>3783</v>
      </c>
      <c r="J16" s="373">
        <v>2177</v>
      </c>
      <c r="K16" s="373">
        <v>2413</v>
      </c>
      <c r="L16" s="373">
        <v>4</v>
      </c>
      <c r="M16" s="373">
        <v>13</v>
      </c>
      <c r="N16" s="373">
        <f t="shared" si="0"/>
        <v>27440</v>
      </c>
    </row>
    <row r="17" spans="1:14">
      <c r="A17" s="370" t="s">
        <v>346</v>
      </c>
      <c r="B17" s="372">
        <v>3078</v>
      </c>
      <c r="C17" s="372">
        <v>313</v>
      </c>
      <c r="D17" s="372">
        <v>234</v>
      </c>
      <c r="E17" s="372">
        <v>2233</v>
      </c>
      <c r="F17" s="372">
        <v>2391</v>
      </c>
      <c r="G17" s="372">
        <v>3200</v>
      </c>
      <c r="H17" s="372">
        <v>5497</v>
      </c>
      <c r="I17" s="372">
        <v>5377</v>
      </c>
      <c r="J17" s="372">
        <v>3611</v>
      </c>
      <c r="K17" s="372">
        <v>224</v>
      </c>
      <c r="L17" s="372">
        <v>1</v>
      </c>
      <c r="M17" s="372">
        <v>2</v>
      </c>
      <c r="N17" s="372">
        <f t="shared" si="0"/>
        <v>26161</v>
      </c>
    </row>
    <row r="18" spans="1:14">
      <c r="A18" s="370" t="s">
        <v>347</v>
      </c>
      <c r="B18" s="372">
        <v>162</v>
      </c>
      <c r="C18" s="372">
        <v>16</v>
      </c>
      <c r="D18" s="372">
        <v>12</v>
      </c>
      <c r="E18" s="372">
        <v>118</v>
      </c>
      <c r="F18" s="372">
        <v>126</v>
      </c>
      <c r="G18" s="372">
        <v>168</v>
      </c>
      <c r="H18" s="372">
        <v>289</v>
      </c>
      <c r="I18" s="372">
        <v>283</v>
      </c>
      <c r="J18" s="372">
        <v>190</v>
      </c>
      <c r="K18" s="372">
        <v>12</v>
      </c>
      <c r="L18" s="372">
        <v>0</v>
      </c>
      <c r="M18" s="372">
        <v>0</v>
      </c>
      <c r="N18" s="372">
        <f t="shared" si="0"/>
        <v>1376</v>
      </c>
    </row>
    <row r="19" spans="1:14" s="369" customFormat="1">
      <c r="A19" s="369" t="s">
        <v>1275</v>
      </c>
      <c r="B19" s="373">
        <v>3240</v>
      </c>
      <c r="C19" s="373">
        <v>329</v>
      </c>
      <c r="D19" s="373">
        <v>246</v>
      </c>
      <c r="E19" s="373">
        <v>2351</v>
      </c>
      <c r="F19" s="373">
        <v>2517</v>
      </c>
      <c r="G19" s="373">
        <v>3368</v>
      </c>
      <c r="H19" s="373">
        <v>5786</v>
      </c>
      <c r="I19" s="373">
        <v>5660</v>
      </c>
      <c r="J19" s="373">
        <v>3801</v>
      </c>
      <c r="K19" s="373">
        <v>236</v>
      </c>
      <c r="L19" s="373">
        <v>1</v>
      </c>
      <c r="M19" s="373">
        <v>2</v>
      </c>
      <c r="N19" s="373">
        <f t="shared" si="0"/>
        <v>27537</v>
      </c>
    </row>
    <row r="20" spans="1:14">
      <c r="A20" s="370" t="s">
        <v>348</v>
      </c>
      <c r="B20" s="372">
        <v>4849</v>
      </c>
      <c r="C20" s="372">
        <v>2143</v>
      </c>
      <c r="D20" s="372">
        <v>4053</v>
      </c>
      <c r="E20" s="372">
        <v>6587</v>
      </c>
      <c r="F20" s="372">
        <v>8645</v>
      </c>
      <c r="G20" s="372">
        <v>9080</v>
      </c>
      <c r="H20" s="372">
        <v>10539</v>
      </c>
      <c r="I20" s="372">
        <v>10880</v>
      </c>
      <c r="J20" s="372">
        <v>3123</v>
      </c>
      <c r="K20" s="372">
        <v>4871</v>
      </c>
      <c r="L20" s="372">
        <v>47</v>
      </c>
      <c r="M20" s="372">
        <v>153</v>
      </c>
      <c r="N20" s="372">
        <f t="shared" si="0"/>
        <v>64970</v>
      </c>
    </row>
    <row r="21" spans="1:14">
      <c r="A21" s="370" t="s">
        <v>349</v>
      </c>
      <c r="B21" s="372">
        <v>4136</v>
      </c>
      <c r="C21" s="372">
        <v>1175</v>
      </c>
      <c r="D21" s="372">
        <v>3275</v>
      </c>
      <c r="E21" s="372">
        <v>4033</v>
      </c>
      <c r="F21" s="372">
        <v>5721</v>
      </c>
      <c r="G21" s="372">
        <v>4700</v>
      </c>
      <c r="H21" s="372">
        <v>7662</v>
      </c>
      <c r="I21" s="372">
        <v>7785</v>
      </c>
      <c r="J21" s="372">
        <v>1017</v>
      </c>
      <c r="K21" s="372">
        <v>3175</v>
      </c>
      <c r="L21" s="372">
        <v>14</v>
      </c>
      <c r="M21" s="372">
        <v>46</v>
      </c>
      <c r="N21" s="372">
        <f t="shared" si="0"/>
        <v>42739</v>
      </c>
    </row>
    <row r="22" spans="1:14">
      <c r="A22" s="370" t="s">
        <v>350</v>
      </c>
      <c r="B22" s="372">
        <v>70</v>
      </c>
      <c r="C22" s="372">
        <v>6</v>
      </c>
      <c r="D22" s="372">
        <v>4</v>
      </c>
      <c r="E22" s="372">
        <v>58</v>
      </c>
      <c r="F22" s="372">
        <v>92</v>
      </c>
      <c r="G22" s="372">
        <v>178</v>
      </c>
      <c r="H22" s="372">
        <v>154</v>
      </c>
      <c r="I22" s="372">
        <v>175</v>
      </c>
      <c r="J22" s="372">
        <v>163</v>
      </c>
      <c r="K22" s="372">
        <v>56</v>
      </c>
      <c r="L22" s="372">
        <v>0</v>
      </c>
      <c r="M22" s="372">
        <v>0</v>
      </c>
      <c r="N22" s="372">
        <f t="shared" si="0"/>
        <v>956</v>
      </c>
    </row>
    <row r="23" spans="1:14">
      <c r="A23" s="370" t="s">
        <v>351</v>
      </c>
      <c r="B23" s="372">
        <v>254731</v>
      </c>
      <c r="C23" s="372">
        <v>385033</v>
      </c>
      <c r="D23" s="372">
        <v>247694</v>
      </c>
      <c r="E23" s="372">
        <v>305051</v>
      </c>
      <c r="F23" s="372">
        <v>348752</v>
      </c>
      <c r="G23" s="372">
        <v>344735</v>
      </c>
      <c r="H23" s="372">
        <v>365865</v>
      </c>
      <c r="I23" s="372">
        <v>368661</v>
      </c>
      <c r="J23" s="372">
        <v>343440</v>
      </c>
      <c r="K23" s="372">
        <v>254800</v>
      </c>
      <c r="L23" s="372">
        <v>192187</v>
      </c>
      <c r="M23" s="372">
        <v>441203</v>
      </c>
      <c r="N23" s="372">
        <f t="shared" si="0"/>
        <v>3852152</v>
      </c>
    </row>
    <row r="24" spans="1:14">
      <c r="A24" s="370" t="s">
        <v>352</v>
      </c>
      <c r="B24" s="372">
        <v>280307</v>
      </c>
      <c r="C24" s="372">
        <v>252897</v>
      </c>
      <c r="D24" s="372">
        <v>291582</v>
      </c>
      <c r="E24" s="372">
        <v>330978</v>
      </c>
      <c r="F24" s="372">
        <v>491935</v>
      </c>
      <c r="G24" s="372">
        <v>391038</v>
      </c>
      <c r="H24" s="372">
        <v>421124</v>
      </c>
      <c r="I24" s="372">
        <v>427707</v>
      </c>
      <c r="J24" s="372">
        <v>379291</v>
      </c>
      <c r="K24" s="372">
        <v>362937</v>
      </c>
      <c r="L24" s="372">
        <v>206939</v>
      </c>
      <c r="M24" s="372">
        <v>274835</v>
      </c>
      <c r="N24" s="372">
        <f t="shared" si="0"/>
        <v>4111570</v>
      </c>
    </row>
    <row r="25" spans="1:14">
      <c r="A25" s="370" t="s">
        <v>353</v>
      </c>
      <c r="B25" s="372">
        <v>0</v>
      </c>
      <c r="C25" s="372">
        <v>0</v>
      </c>
      <c r="D25" s="372">
        <v>0</v>
      </c>
      <c r="E25" s="372">
        <v>0</v>
      </c>
      <c r="F25" s="372">
        <v>0</v>
      </c>
      <c r="G25" s="372">
        <v>0</v>
      </c>
      <c r="H25" s="372">
        <v>0</v>
      </c>
      <c r="I25" s="372">
        <v>0</v>
      </c>
      <c r="J25" s="372">
        <v>0</v>
      </c>
      <c r="K25" s="372">
        <v>5434</v>
      </c>
      <c r="L25" s="372">
        <v>581</v>
      </c>
      <c r="M25" s="372">
        <v>497</v>
      </c>
      <c r="N25" s="372">
        <f t="shared" si="0"/>
        <v>6512</v>
      </c>
    </row>
    <row r="26" spans="1:14">
      <c r="A26" s="370" t="s">
        <v>354</v>
      </c>
      <c r="B26" s="372">
        <v>0</v>
      </c>
      <c r="C26" s="372">
        <v>0</v>
      </c>
      <c r="D26" s="372">
        <v>0</v>
      </c>
      <c r="E26" s="372">
        <v>0</v>
      </c>
      <c r="F26" s="372">
        <v>0</v>
      </c>
      <c r="G26" s="372">
        <v>0</v>
      </c>
      <c r="H26" s="372">
        <v>0</v>
      </c>
      <c r="I26" s="372">
        <v>0</v>
      </c>
      <c r="J26" s="372">
        <v>0</v>
      </c>
      <c r="K26" s="372">
        <v>4036</v>
      </c>
      <c r="L26" s="372">
        <v>608</v>
      </c>
      <c r="M26" s="372">
        <v>483</v>
      </c>
      <c r="N26" s="372">
        <f t="shared" si="0"/>
        <v>5127</v>
      </c>
    </row>
    <row r="27" spans="1:14">
      <c r="A27" s="370" t="s">
        <v>355</v>
      </c>
      <c r="B27" s="372">
        <v>0</v>
      </c>
      <c r="C27" s="372">
        <v>0</v>
      </c>
      <c r="D27" s="372">
        <v>0</v>
      </c>
      <c r="E27" s="372">
        <v>0</v>
      </c>
      <c r="F27" s="372">
        <v>3049</v>
      </c>
      <c r="G27" s="372">
        <v>2489</v>
      </c>
      <c r="H27" s="372">
        <v>8258</v>
      </c>
      <c r="I27" s="372">
        <v>9498</v>
      </c>
      <c r="J27" s="372">
        <v>3943</v>
      </c>
      <c r="K27" s="372">
        <v>7284</v>
      </c>
      <c r="L27" s="372">
        <v>642</v>
      </c>
      <c r="M27" s="372">
        <v>551</v>
      </c>
      <c r="N27" s="372">
        <f t="shared" si="0"/>
        <v>35714</v>
      </c>
    </row>
    <row r="28" spans="1:14">
      <c r="A28" s="370" t="s">
        <v>356</v>
      </c>
      <c r="B28" s="372">
        <v>0</v>
      </c>
      <c r="C28" s="372">
        <v>0</v>
      </c>
      <c r="D28" s="372">
        <v>0</v>
      </c>
      <c r="E28" s="372">
        <v>0</v>
      </c>
      <c r="F28" s="372">
        <v>2752</v>
      </c>
      <c r="G28" s="372">
        <v>2268</v>
      </c>
      <c r="H28" s="372">
        <v>7339</v>
      </c>
      <c r="I28" s="372">
        <v>8573</v>
      </c>
      <c r="J28" s="372">
        <v>2823</v>
      </c>
      <c r="K28" s="372">
        <v>6321</v>
      </c>
      <c r="L28" s="372">
        <v>604</v>
      </c>
      <c r="M28" s="372">
        <v>519</v>
      </c>
      <c r="N28" s="372">
        <f t="shared" si="0"/>
        <v>31199</v>
      </c>
    </row>
    <row r="29" spans="1:14" s="369" customFormat="1">
      <c r="A29" s="369" t="s">
        <v>1276</v>
      </c>
      <c r="B29" s="373">
        <v>535038</v>
      </c>
      <c r="C29" s="373">
        <v>637930</v>
      </c>
      <c r="D29" s="373">
        <v>539276</v>
      </c>
      <c r="E29" s="373">
        <v>636029</v>
      </c>
      <c r="F29" s="373">
        <v>846488</v>
      </c>
      <c r="G29" s="373">
        <v>740530</v>
      </c>
      <c r="H29" s="373">
        <v>802586</v>
      </c>
      <c r="I29" s="373">
        <v>814439</v>
      </c>
      <c r="J29" s="373">
        <v>729497</v>
      </c>
      <c r="K29" s="373">
        <v>640812</v>
      </c>
      <c r="L29" s="373">
        <v>401561</v>
      </c>
      <c r="M29" s="373">
        <v>718088</v>
      </c>
      <c r="N29" s="373">
        <f t="shared" si="0"/>
        <v>8042274</v>
      </c>
    </row>
    <row r="30" spans="1:14">
      <c r="A30" s="370" t="s">
        <v>357</v>
      </c>
      <c r="B30" s="372">
        <v>3</v>
      </c>
      <c r="C30" s="372">
        <v>2</v>
      </c>
      <c r="D30" s="372">
        <v>1</v>
      </c>
      <c r="E30" s="372">
        <v>2</v>
      </c>
      <c r="F30" s="372">
        <v>0</v>
      </c>
      <c r="G30" s="372">
        <v>0</v>
      </c>
      <c r="H30" s="372">
        <v>0</v>
      </c>
      <c r="I30" s="372">
        <v>0</v>
      </c>
      <c r="J30" s="372">
        <v>0</v>
      </c>
      <c r="K30" s="372">
        <v>0</v>
      </c>
      <c r="L30" s="372">
        <v>0</v>
      </c>
      <c r="M30" s="372">
        <v>0</v>
      </c>
      <c r="N30" s="372">
        <f t="shared" si="0"/>
        <v>8</v>
      </c>
    </row>
    <row r="31" spans="1:14">
      <c r="A31" s="370" t="s">
        <v>358</v>
      </c>
      <c r="B31" s="372">
        <v>0</v>
      </c>
      <c r="C31" s="372">
        <v>0</v>
      </c>
      <c r="D31" s="372">
        <v>0</v>
      </c>
      <c r="E31" s="372">
        <v>0</v>
      </c>
      <c r="F31" s="372">
        <v>0</v>
      </c>
      <c r="G31" s="372">
        <v>0</v>
      </c>
      <c r="H31" s="372">
        <v>0</v>
      </c>
      <c r="I31" s="372">
        <v>0</v>
      </c>
      <c r="J31" s="372">
        <v>0</v>
      </c>
      <c r="K31" s="372">
        <v>0</v>
      </c>
      <c r="L31" s="372">
        <v>0</v>
      </c>
      <c r="M31" s="372">
        <v>0</v>
      </c>
      <c r="N31" s="372">
        <f t="shared" si="0"/>
        <v>0</v>
      </c>
    </row>
    <row r="32" spans="1:14">
      <c r="A32" s="370" t="s">
        <v>359</v>
      </c>
      <c r="B32" s="372">
        <v>0</v>
      </c>
      <c r="C32" s="372">
        <v>0</v>
      </c>
      <c r="D32" s="372">
        <v>0</v>
      </c>
      <c r="E32" s="372">
        <v>0</v>
      </c>
      <c r="F32" s="372">
        <v>0</v>
      </c>
      <c r="G32" s="372">
        <v>0</v>
      </c>
      <c r="H32" s="372">
        <v>0</v>
      </c>
      <c r="I32" s="372">
        <v>0</v>
      </c>
      <c r="J32" s="372">
        <v>0</v>
      </c>
      <c r="K32" s="372">
        <v>0</v>
      </c>
      <c r="L32" s="372">
        <v>0</v>
      </c>
      <c r="M32" s="372">
        <v>0</v>
      </c>
      <c r="N32" s="372">
        <f t="shared" si="0"/>
        <v>0</v>
      </c>
    </row>
    <row r="33" spans="1:14" s="369" customFormat="1">
      <c r="A33" s="369" t="s">
        <v>1277</v>
      </c>
      <c r="B33" s="373">
        <v>3</v>
      </c>
      <c r="C33" s="373">
        <v>2</v>
      </c>
      <c r="D33" s="373">
        <v>1</v>
      </c>
      <c r="E33" s="373">
        <v>2</v>
      </c>
      <c r="F33" s="373">
        <v>0</v>
      </c>
      <c r="G33" s="373">
        <v>0</v>
      </c>
      <c r="H33" s="373">
        <v>0</v>
      </c>
      <c r="I33" s="373">
        <v>0</v>
      </c>
      <c r="J33" s="373">
        <v>0</v>
      </c>
      <c r="K33" s="373">
        <v>0</v>
      </c>
      <c r="L33" s="373">
        <v>0</v>
      </c>
      <c r="M33" s="373">
        <v>0</v>
      </c>
      <c r="N33" s="373">
        <f t="shared" si="0"/>
        <v>8</v>
      </c>
    </row>
    <row r="34" spans="1:14" s="369" customFormat="1">
      <c r="A34" s="369" t="s">
        <v>360</v>
      </c>
      <c r="B34" s="373">
        <v>0</v>
      </c>
      <c r="C34" s="373">
        <v>0</v>
      </c>
      <c r="D34" s="373">
        <v>0</v>
      </c>
      <c r="E34" s="373">
        <v>0</v>
      </c>
      <c r="F34" s="373">
        <v>0</v>
      </c>
      <c r="G34" s="373">
        <v>0</v>
      </c>
      <c r="H34" s="373">
        <v>0</v>
      </c>
      <c r="I34" s="373">
        <v>0</v>
      </c>
      <c r="J34" s="373">
        <v>0</v>
      </c>
      <c r="K34" s="373">
        <v>1285</v>
      </c>
      <c r="L34" s="373">
        <v>100</v>
      </c>
      <c r="M34" s="373">
        <v>475</v>
      </c>
      <c r="N34" s="373">
        <f t="shared" si="0"/>
        <v>1860</v>
      </c>
    </row>
    <row r="35" spans="1:14" s="369" customFormat="1">
      <c r="A35" s="369" t="s">
        <v>1278</v>
      </c>
      <c r="B35" s="373">
        <v>813284</v>
      </c>
      <c r="C35" s="373">
        <v>630875</v>
      </c>
      <c r="D35" s="373">
        <v>824080</v>
      </c>
      <c r="E35" s="373">
        <v>750474</v>
      </c>
      <c r="F35" s="373">
        <v>825294</v>
      </c>
      <c r="G35" s="373">
        <v>1049013</v>
      </c>
      <c r="H35" s="373">
        <v>1087457</v>
      </c>
      <c r="I35" s="373">
        <v>1086704</v>
      </c>
      <c r="J35" s="373">
        <v>1053981</v>
      </c>
      <c r="K35" s="373">
        <v>996459</v>
      </c>
      <c r="L35" s="373">
        <v>985196</v>
      </c>
      <c r="M35" s="373">
        <v>743107</v>
      </c>
      <c r="N35" s="373">
        <f t="shared" si="0"/>
        <v>10845924</v>
      </c>
    </row>
    <row r="36" spans="1:14" s="369" customFormat="1">
      <c r="A36" s="369" t="s">
        <v>1279</v>
      </c>
      <c r="B36" s="373">
        <v>1369148</v>
      </c>
      <c r="C36" s="373">
        <v>1273143</v>
      </c>
      <c r="D36" s="373">
        <v>1377401</v>
      </c>
      <c r="E36" s="373">
        <v>1407241</v>
      </c>
      <c r="F36" s="373">
        <v>1696817</v>
      </c>
      <c r="G36" s="373">
        <v>1813544</v>
      </c>
      <c r="H36" s="373">
        <v>1921096</v>
      </c>
      <c r="I36" s="373">
        <v>1933967</v>
      </c>
      <c r="J36" s="373">
        <v>1798168</v>
      </c>
      <c r="K36" s="373">
        <v>1653803</v>
      </c>
      <c r="L36" s="373">
        <v>1390401</v>
      </c>
      <c r="M36" s="373">
        <v>1466386</v>
      </c>
      <c r="N36" s="373">
        <f>SUM(N7,N10,N13,N16,N19,N29,N20:N22,N33,N34)</f>
        <v>19101115</v>
      </c>
    </row>
    <row r="37" spans="1:14" s="369" customFormat="1"/>
    <row r="38" spans="1:14">
      <c r="A38" s="378" t="s">
        <v>1280</v>
      </c>
      <c r="B38" s="638" t="s">
        <v>1281</v>
      </c>
      <c r="C38" s="638"/>
      <c r="D38" s="638"/>
      <c r="E38" s="638"/>
      <c r="F38" s="638"/>
      <c r="G38" s="638"/>
      <c r="H38" s="638"/>
      <c r="I38" s="638"/>
      <c r="J38" s="638"/>
      <c r="K38" s="638"/>
      <c r="L38" s="638"/>
      <c r="M38" s="638"/>
      <c r="N38" s="638"/>
    </row>
    <row r="39" spans="1:14">
      <c r="A39" s="379"/>
      <c r="B39" s="380" t="s">
        <v>1258</v>
      </c>
      <c r="C39" s="380" t="s">
        <v>1259</v>
      </c>
      <c r="D39" s="380" t="s">
        <v>1260</v>
      </c>
      <c r="E39" s="380" t="s">
        <v>1261</v>
      </c>
      <c r="F39" s="380" t="s">
        <v>1262</v>
      </c>
      <c r="G39" s="380" t="s">
        <v>1263</v>
      </c>
      <c r="H39" s="380" t="s">
        <v>1264</v>
      </c>
      <c r="I39" s="380" t="s">
        <v>1265</v>
      </c>
      <c r="J39" s="380" t="s">
        <v>1266</v>
      </c>
      <c r="K39" s="380" t="s">
        <v>1267</v>
      </c>
      <c r="L39" s="380" t="s">
        <v>1268</v>
      </c>
      <c r="M39" s="380" t="s">
        <v>1269</v>
      </c>
      <c r="N39" s="380" t="s">
        <v>1270</v>
      </c>
    </row>
    <row r="40" spans="1:14">
      <c r="A40" s="379" t="s">
        <v>336</v>
      </c>
      <c r="B40" s="381">
        <v>7328080</v>
      </c>
      <c r="C40" s="381">
        <v>6803327</v>
      </c>
      <c r="D40" s="381">
        <v>7638702</v>
      </c>
      <c r="E40" s="381">
        <v>7616509</v>
      </c>
      <c r="F40" s="381">
        <v>8049260</v>
      </c>
      <c r="G40" s="381">
        <v>7740456</v>
      </c>
      <c r="H40" s="381">
        <v>8083377</v>
      </c>
      <c r="I40" s="381">
        <v>8104851</v>
      </c>
      <c r="J40" s="381">
        <v>7740251</v>
      </c>
      <c r="K40" s="381">
        <v>7961938</v>
      </c>
      <c r="L40" s="381">
        <v>6923083</v>
      </c>
      <c r="M40" s="381">
        <v>0</v>
      </c>
      <c r="N40" s="381">
        <f>SUM(B40:M40)</f>
        <v>83989834</v>
      </c>
    </row>
    <row r="41" spans="1:14">
      <c r="A41" s="379" t="s">
        <v>337</v>
      </c>
      <c r="B41" s="381">
        <v>0</v>
      </c>
      <c r="C41" s="381">
        <v>0</v>
      </c>
      <c r="D41" s="381">
        <v>0</v>
      </c>
      <c r="E41" s="381">
        <v>6538418</v>
      </c>
      <c r="F41" s="381">
        <v>9391036</v>
      </c>
      <c r="G41" s="381">
        <v>9038384</v>
      </c>
      <c r="H41" s="381">
        <v>9400342</v>
      </c>
      <c r="I41" s="381">
        <v>9425886</v>
      </c>
      <c r="J41" s="381">
        <v>9033590</v>
      </c>
      <c r="K41" s="381">
        <v>9309491</v>
      </c>
      <c r="L41" s="381">
        <v>8756716</v>
      </c>
      <c r="M41" s="381">
        <v>3394163</v>
      </c>
      <c r="N41" s="381">
        <f t="shared" ref="N41:N72" si="1">SUM(B41:M41)</f>
        <v>74288026</v>
      </c>
    </row>
    <row r="42" spans="1:14">
      <c r="A42" s="379" t="s">
        <v>338</v>
      </c>
      <c r="B42" s="381">
        <v>7825704</v>
      </c>
      <c r="C42" s="381">
        <v>7076801</v>
      </c>
      <c r="D42" s="381">
        <v>8115453</v>
      </c>
      <c r="E42" s="381">
        <v>8156322</v>
      </c>
      <c r="F42" s="381">
        <v>8476114</v>
      </c>
      <c r="G42" s="381">
        <v>8091680</v>
      </c>
      <c r="H42" s="381">
        <v>8491555</v>
      </c>
      <c r="I42" s="381">
        <v>8498706</v>
      </c>
      <c r="J42" s="381">
        <v>8163823</v>
      </c>
      <c r="K42" s="381">
        <v>4669489</v>
      </c>
      <c r="L42" s="381">
        <v>7888313</v>
      </c>
      <c r="M42" s="381">
        <v>8644242</v>
      </c>
      <c r="N42" s="381">
        <f t="shared" si="1"/>
        <v>94098202</v>
      </c>
    </row>
    <row r="43" spans="1:14">
      <c r="A43" s="379" t="s">
        <v>339</v>
      </c>
      <c r="B43" s="381">
        <v>9703446</v>
      </c>
      <c r="C43" s="381">
        <v>9444373</v>
      </c>
      <c r="D43" s="381">
        <v>10743666</v>
      </c>
      <c r="E43" s="381">
        <v>1065463</v>
      </c>
      <c r="F43" s="381">
        <v>718755</v>
      </c>
      <c r="G43" s="381">
        <v>10768150</v>
      </c>
      <c r="H43" s="381">
        <v>11245853</v>
      </c>
      <c r="I43" s="381">
        <v>11270044</v>
      </c>
      <c r="J43" s="381">
        <v>10804523</v>
      </c>
      <c r="K43" s="381">
        <v>11131434</v>
      </c>
      <c r="L43" s="381">
        <v>10583228</v>
      </c>
      <c r="M43" s="381">
        <v>11393765</v>
      </c>
      <c r="N43" s="381">
        <f t="shared" si="1"/>
        <v>108872700</v>
      </c>
    </row>
    <row r="44" spans="1:14" s="369" customFormat="1">
      <c r="A44" s="378" t="s">
        <v>1271</v>
      </c>
      <c r="B44" s="382">
        <v>24857230</v>
      </c>
      <c r="C44" s="382">
        <v>23324501</v>
      </c>
      <c r="D44" s="382">
        <v>26497821</v>
      </c>
      <c r="E44" s="382">
        <v>23376712</v>
      </c>
      <c r="F44" s="382">
        <v>26635165</v>
      </c>
      <c r="G44" s="382">
        <v>35638670</v>
      </c>
      <c r="H44" s="382">
        <v>37221127</v>
      </c>
      <c r="I44" s="382">
        <v>37299487</v>
      </c>
      <c r="J44" s="382">
        <v>35742187</v>
      </c>
      <c r="K44" s="382">
        <v>33072352</v>
      </c>
      <c r="L44" s="382">
        <v>34151340</v>
      </c>
      <c r="M44" s="382">
        <v>23432170</v>
      </c>
      <c r="N44" s="382">
        <f t="shared" si="1"/>
        <v>361248762</v>
      </c>
    </row>
    <row r="45" spans="1:14">
      <c r="A45" s="379" t="s">
        <v>340</v>
      </c>
      <c r="B45" s="381">
        <v>105939</v>
      </c>
      <c r="C45" s="381">
        <v>0</v>
      </c>
      <c r="D45" s="381">
        <v>321</v>
      </c>
      <c r="E45" s="381">
        <v>692</v>
      </c>
      <c r="F45" s="381">
        <v>2140</v>
      </c>
      <c r="G45" s="381">
        <v>2570</v>
      </c>
      <c r="H45" s="381">
        <v>12086</v>
      </c>
      <c r="I45" s="381">
        <v>11751</v>
      </c>
      <c r="J45" s="381">
        <v>11885</v>
      </c>
      <c r="K45" s="381">
        <v>590</v>
      </c>
      <c r="L45" s="381">
        <v>0</v>
      </c>
      <c r="M45" s="381">
        <v>0</v>
      </c>
      <c r="N45" s="381">
        <f t="shared" si="1"/>
        <v>147974</v>
      </c>
    </row>
    <row r="46" spans="1:14">
      <c r="A46" s="379" t="s">
        <v>341</v>
      </c>
      <c r="B46" s="381">
        <v>107695</v>
      </c>
      <c r="C46" s="381">
        <v>1069</v>
      </c>
      <c r="D46" s="381">
        <v>428</v>
      </c>
      <c r="E46" s="381">
        <v>692</v>
      </c>
      <c r="F46" s="381">
        <v>2033</v>
      </c>
      <c r="G46" s="381">
        <v>2356</v>
      </c>
      <c r="H46" s="381">
        <v>11626</v>
      </c>
      <c r="I46" s="381">
        <v>11175</v>
      </c>
      <c r="J46" s="381">
        <v>11539</v>
      </c>
      <c r="K46" s="381">
        <v>590</v>
      </c>
      <c r="L46" s="381">
        <v>0</v>
      </c>
      <c r="M46" s="381">
        <v>0</v>
      </c>
      <c r="N46" s="381">
        <f t="shared" si="1"/>
        <v>149203</v>
      </c>
    </row>
    <row r="47" spans="1:14" s="369" customFormat="1">
      <c r="A47" s="378" t="s">
        <v>1272</v>
      </c>
      <c r="B47" s="382">
        <v>213634</v>
      </c>
      <c r="C47" s="382">
        <v>1069</v>
      </c>
      <c r="D47" s="382">
        <v>749</v>
      </c>
      <c r="E47" s="382">
        <v>1384</v>
      </c>
      <c r="F47" s="382">
        <v>4173</v>
      </c>
      <c r="G47" s="382">
        <v>4926</v>
      </c>
      <c r="H47" s="382">
        <v>23712</v>
      </c>
      <c r="I47" s="382">
        <v>22926</v>
      </c>
      <c r="J47" s="382">
        <v>23424</v>
      </c>
      <c r="K47" s="382">
        <v>1180</v>
      </c>
      <c r="L47" s="382">
        <v>0</v>
      </c>
      <c r="M47" s="382">
        <v>0</v>
      </c>
      <c r="N47" s="382">
        <f t="shared" si="1"/>
        <v>297177</v>
      </c>
    </row>
    <row r="48" spans="1:14">
      <c r="A48" s="379" t="s">
        <v>342</v>
      </c>
      <c r="B48" s="381">
        <v>4252821</v>
      </c>
      <c r="C48" s="381">
        <v>0</v>
      </c>
      <c r="D48" s="381">
        <v>4174995</v>
      </c>
      <c r="E48" s="381">
        <v>5611640</v>
      </c>
      <c r="F48" s="381">
        <v>6167774</v>
      </c>
      <c r="G48" s="381">
        <v>6147997</v>
      </c>
      <c r="H48" s="381">
        <v>6640968</v>
      </c>
      <c r="I48" s="381">
        <v>6826821</v>
      </c>
      <c r="J48" s="381">
        <v>6733613</v>
      </c>
      <c r="K48" s="381">
        <v>7187956</v>
      </c>
      <c r="L48" s="381">
        <v>5684346</v>
      </c>
      <c r="M48" s="381">
        <v>7392000</v>
      </c>
      <c r="N48" s="381">
        <f t="shared" si="1"/>
        <v>66820931</v>
      </c>
    </row>
    <row r="49" spans="1:14">
      <c r="A49" s="379" t="s">
        <v>343</v>
      </c>
      <c r="B49" s="381">
        <v>1122584</v>
      </c>
      <c r="C49" s="381">
        <v>0</v>
      </c>
      <c r="D49" s="381">
        <v>1030206</v>
      </c>
      <c r="E49" s="381">
        <v>1298023</v>
      </c>
      <c r="F49" s="381">
        <v>1347223</v>
      </c>
      <c r="G49" s="381">
        <v>1296294</v>
      </c>
      <c r="H49" s="381">
        <v>1351318</v>
      </c>
      <c r="I49" s="381">
        <v>1356340</v>
      </c>
      <c r="J49" s="381">
        <v>1318843</v>
      </c>
      <c r="K49" s="381">
        <v>1383670</v>
      </c>
      <c r="L49" s="381">
        <v>1085495</v>
      </c>
      <c r="M49" s="381">
        <v>1399038</v>
      </c>
      <c r="N49" s="381">
        <f t="shared" si="1"/>
        <v>13989034</v>
      </c>
    </row>
    <row r="50" spans="1:14" s="369" customFormat="1">
      <c r="A50" s="378" t="s">
        <v>1273</v>
      </c>
      <c r="B50" s="382">
        <v>5375405</v>
      </c>
      <c r="C50" s="382">
        <v>0</v>
      </c>
      <c r="D50" s="382">
        <v>5205201</v>
      </c>
      <c r="E50" s="382">
        <v>6909663</v>
      </c>
      <c r="F50" s="382">
        <v>7514997</v>
      </c>
      <c r="G50" s="382">
        <v>7444291</v>
      </c>
      <c r="H50" s="382">
        <v>7992286</v>
      </c>
      <c r="I50" s="382">
        <v>8183161</v>
      </c>
      <c r="J50" s="382">
        <v>8052456</v>
      </c>
      <c r="K50" s="382">
        <v>8571626</v>
      </c>
      <c r="L50" s="382">
        <v>6769841</v>
      </c>
      <c r="M50" s="382">
        <v>8791038</v>
      </c>
      <c r="N50" s="382">
        <f t="shared" si="1"/>
        <v>80809965</v>
      </c>
    </row>
    <row r="51" spans="1:14">
      <c r="A51" s="379" t="s">
        <v>344</v>
      </c>
      <c r="B51" s="381">
        <v>538247</v>
      </c>
      <c r="C51" s="381">
        <v>105066</v>
      </c>
      <c r="D51" s="381">
        <v>480169</v>
      </c>
      <c r="E51" s="381">
        <v>519971</v>
      </c>
      <c r="F51" s="381">
        <v>511516</v>
      </c>
      <c r="G51" s="381">
        <v>343497</v>
      </c>
      <c r="H51" s="381">
        <v>299585</v>
      </c>
      <c r="I51" s="381">
        <v>499354</v>
      </c>
      <c r="J51" s="381">
        <v>274142</v>
      </c>
      <c r="K51" s="381">
        <v>331527</v>
      </c>
      <c r="L51" s="381">
        <v>0</v>
      </c>
      <c r="M51" s="381">
        <v>1201</v>
      </c>
      <c r="N51" s="381">
        <f t="shared" si="1"/>
        <v>3904275</v>
      </c>
    </row>
    <row r="52" spans="1:14">
      <c r="A52" s="379" t="s">
        <v>345</v>
      </c>
      <c r="B52" s="381">
        <v>70662</v>
      </c>
      <c r="C52" s="381">
        <v>17706</v>
      </c>
      <c r="D52" s="381">
        <v>52892</v>
      </c>
      <c r="E52" s="381">
        <v>69827</v>
      </c>
      <c r="F52" s="381">
        <v>69109</v>
      </c>
      <c r="G52" s="381">
        <v>51432</v>
      </c>
      <c r="H52" s="381">
        <v>34195</v>
      </c>
      <c r="I52" s="381">
        <v>68483</v>
      </c>
      <c r="J52" s="381">
        <v>34322</v>
      </c>
      <c r="K52" s="381">
        <v>34438</v>
      </c>
      <c r="L52" s="381">
        <v>0</v>
      </c>
      <c r="M52" s="381">
        <v>0</v>
      </c>
      <c r="N52" s="381">
        <f t="shared" si="1"/>
        <v>503066</v>
      </c>
    </row>
    <row r="53" spans="1:14" s="369" customFormat="1">
      <c r="A53" s="378" t="s">
        <v>1274</v>
      </c>
      <c r="B53" s="382">
        <v>608909</v>
      </c>
      <c r="C53" s="382">
        <v>122772</v>
      </c>
      <c r="D53" s="382">
        <v>533061</v>
      </c>
      <c r="E53" s="382">
        <v>589798</v>
      </c>
      <c r="F53" s="382">
        <v>580625</v>
      </c>
      <c r="G53" s="382">
        <v>394929</v>
      </c>
      <c r="H53" s="382">
        <v>333780</v>
      </c>
      <c r="I53" s="382">
        <v>567837</v>
      </c>
      <c r="J53" s="382">
        <v>308464</v>
      </c>
      <c r="K53" s="382">
        <v>365965</v>
      </c>
      <c r="L53" s="382">
        <v>0</v>
      </c>
      <c r="M53" s="382">
        <v>1201</v>
      </c>
      <c r="N53" s="382">
        <f t="shared" si="1"/>
        <v>4407341</v>
      </c>
    </row>
    <row r="54" spans="1:14">
      <c r="A54" s="379" t="s">
        <v>346</v>
      </c>
      <c r="B54" s="381">
        <v>471671</v>
      </c>
      <c r="C54" s="381">
        <v>54634</v>
      </c>
      <c r="D54" s="381">
        <v>43528</v>
      </c>
      <c r="E54" s="381">
        <v>361399</v>
      </c>
      <c r="F54" s="381">
        <v>353670</v>
      </c>
      <c r="G54" s="381">
        <v>493557</v>
      </c>
      <c r="H54" s="381">
        <v>747793</v>
      </c>
      <c r="I54" s="381">
        <v>756561</v>
      </c>
      <c r="J54" s="381">
        <v>472458</v>
      </c>
      <c r="K54" s="381">
        <v>35020</v>
      </c>
      <c r="L54" s="381">
        <v>0</v>
      </c>
      <c r="M54" s="381">
        <v>0</v>
      </c>
      <c r="N54" s="381">
        <f t="shared" si="1"/>
        <v>3790291</v>
      </c>
    </row>
    <row r="55" spans="1:14">
      <c r="A55" s="379" t="s">
        <v>347</v>
      </c>
      <c r="B55" s="381">
        <v>70662</v>
      </c>
      <c r="C55" s="381">
        <v>0</v>
      </c>
      <c r="D55" s="381">
        <v>0</v>
      </c>
      <c r="E55" s="381">
        <v>52371</v>
      </c>
      <c r="F55" s="381">
        <v>51831</v>
      </c>
      <c r="G55" s="381">
        <v>68575</v>
      </c>
      <c r="H55" s="381">
        <v>102585</v>
      </c>
      <c r="I55" s="381">
        <v>102724</v>
      </c>
      <c r="J55" s="381">
        <v>68645</v>
      </c>
      <c r="K55" s="381">
        <v>0</v>
      </c>
      <c r="L55" s="381">
        <v>0</v>
      </c>
      <c r="M55" s="381">
        <v>0</v>
      </c>
      <c r="N55" s="381">
        <f t="shared" si="1"/>
        <v>517393</v>
      </c>
    </row>
    <row r="56" spans="1:14" s="369" customFormat="1">
      <c r="A56" s="378" t="s">
        <v>1275</v>
      </c>
      <c r="B56" s="382">
        <v>542333</v>
      </c>
      <c r="C56" s="382">
        <v>54634</v>
      </c>
      <c r="D56" s="382">
        <v>43528</v>
      </c>
      <c r="E56" s="382">
        <v>413770</v>
      </c>
      <c r="F56" s="382">
        <v>405501</v>
      </c>
      <c r="G56" s="382">
        <v>562132</v>
      </c>
      <c r="H56" s="382">
        <v>850378</v>
      </c>
      <c r="I56" s="382">
        <v>859285</v>
      </c>
      <c r="J56" s="382">
        <v>541103</v>
      </c>
      <c r="K56" s="382">
        <v>35020</v>
      </c>
      <c r="L56" s="382">
        <v>0</v>
      </c>
      <c r="M56" s="382">
        <v>0</v>
      </c>
      <c r="N56" s="382">
        <f t="shared" si="1"/>
        <v>4307684</v>
      </c>
    </row>
    <row r="57" spans="1:14">
      <c r="A57" s="379" t="s">
        <v>348</v>
      </c>
      <c r="B57" s="381">
        <v>754900</v>
      </c>
      <c r="C57" s="381">
        <v>339012</v>
      </c>
      <c r="D57" s="381">
        <v>715493</v>
      </c>
      <c r="E57" s="381">
        <v>1055923</v>
      </c>
      <c r="F57" s="381">
        <v>1295998</v>
      </c>
      <c r="G57" s="381">
        <v>1341161</v>
      </c>
      <c r="H57" s="381">
        <v>1472181</v>
      </c>
      <c r="I57" s="381">
        <v>1542088</v>
      </c>
      <c r="J57" s="381">
        <v>437461</v>
      </c>
      <c r="K57" s="381">
        <v>734263</v>
      </c>
      <c r="L57" s="381">
        <v>6061</v>
      </c>
      <c r="M57" s="381">
        <v>26415</v>
      </c>
      <c r="N57" s="381">
        <f t="shared" si="1"/>
        <v>9720956</v>
      </c>
    </row>
    <row r="58" spans="1:14">
      <c r="A58" s="379" t="s">
        <v>349</v>
      </c>
      <c r="B58" s="381">
        <v>648830</v>
      </c>
      <c r="C58" s="381">
        <v>189118</v>
      </c>
      <c r="D58" s="381">
        <v>587629</v>
      </c>
      <c r="E58" s="381">
        <v>665023</v>
      </c>
      <c r="F58" s="381">
        <v>869933</v>
      </c>
      <c r="G58" s="381">
        <v>726853</v>
      </c>
      <c r="H58" s="381">
        <v>1071954</v>
      </c>
      <c r="I58" s="381">
        <v>1107615</v>
      </c>
      <c r="J58" s="381">
        <v>142321</v>
      </c>
      <c r="K58" s="381">
        <v>480948</v>
      </c>
      <c r="L58" s="381">
        <v>2425</v>
      </c>
      <c r="M58" s="381">
        <v>6003</v>
      </c>
      <c r="N58" s="381">
        <f t="shared" si="1"/>
        <v>6498652</v>
      </c>
    </row>
    <row r="59" spans="1:14">
      <c r="A59" s="379" t="s">
        <v>350</v>
      </c>
      <c r="B59" s="381">
        <v>9722</v>
      </c>
      <c r="C59" s="381">
        <v>1667</v>
      </c>
      <c r="D59" s="381">
        <v>0</v>
      </c>
      <c r="E59" s="381">
        <v>8284</v>
      </c>
      <c r="F59" s="381">
        <v>12000</v>
      </c>
      <c r="G59" s="381">
        <v>23241</v>
      </c>
      <c r="H59" s="381">
        <v>20692</v>
      </c>
      <c r="I59" s="381">
        <v>23297</v>
      </c>
      <c r="J59" s="381">
        <v>22020</v>
      </c>
      <c r="K59" s="381">
        <v>7722</v>
      </c>
      <c r="L59" s="381">
        <v>0</v>
      </c>
      <c r="M59" s="381">
        <v>0</v>
      </c>
      <c r="N59" s="381">
        <f t="shared" si="1"/>
        <v>128645</v>
      </c>
    </row>
    <row r="60" spans="1:14">
      <c r="A60" s="379" t="s">
        <v>351</v>
      </c>
      <c r="B60" s="381">
        <v>20466919</v>
      </c>
      <c r="C60" s="381">
        <v>37970716</v>
      </c>
      <c r="D60" s="381">
        <v>24003032</v>
      </c>
      <c r="E60" s="381">
        <v>26824623</v>
      </c>
      <c r="F60" s="381">
        <v>29798454</v>
      </c>
      <c r="G60" s="381">
        <v>29129220</v>
      </c>
      <c r="H60" s="381">
        <v>30842074</v>
      </c>
      <c r="I60" s="381">
        <v>30765287</v>
      </c>
      <c r="J60" s="381">
        <v>28874782</v>
      </c>
      <c r="K60" s="381">
        <v>21293620</v>
      </c>
      <c r="L60" s="381">
        <v>16692748</v>
      </c>
      <c r="M60" s="381">
        <v>37256540</v>
      </c>
      <c r="N60" s="381">
        <f t="shared" si="1"/>
        <v>333918015</v>
      </c>
    </row>
    <row r="61" spans="1:14">
      <c r="A61" s="379" t="s">
        <v>352</v>
      </c>
      <c r="B61" s="381">
        <v>22749672</v>
      </c>
      <c r="C61" s="381">
        <v>25512735</v>
      </c>
      <c r="D61" s="381">
        <v>28652378</v>
      </c>
      <c r="E61" s="381">
        <v>29241322</v>
      </c>
      <c r="F61" s="381">
        <v>42045158</v>
      </c>
      <c r="G61" s="381">
        <v>33099948</v>
      </c>
      <c r="H61" s="381">
        <v>35578097</v>
      </c>
      <c r="I61" s="381">
        <v>35769252</v>
      </c>
      <c r="J61" s="381">
        <v>31952176</v>
      </c>
      <c r="K61" s="381">
        <v>30599730</v>
      </c>
      <c r="L61" s="381">
        <v>18174123</v>
      </c>
      <c r="M61" s="381">
        <v>23743090</v>
      </c>
      <c r="N61" s="381">
        <f t="shared" si="1"/>
        <v>357117681</v>
      </c>
    </row>
    <row r="62" spans="1:14">
      <c r="A62" s="379" t="s">
        <v>353</v>
      </c>
      <c r="B62" s="381">
        <v>0</v>
      </c>
      <c r="C62" s="381">
        <v>0</v>
      </c>
      <c r="D62" s="381">
        <v>0</v>
      </c>
      <c r="E62" s="381">
        <v>0</v>
      </c>
      <c r="F62" s="381">
        <v>0</v>
      </c>
      <c r="G62" s="381">
        <v>0</v>
      </c>
      <c r="H62" s="381">
        <v>0</v>
      </c>
      <c r="I62" s="381">
        <v>0</v>
      </c>
      <c r="J62" s="381">
        <v>0</v>
      </c>
      <c r="K62" s="381">
        <v>650214</v>
      </c>
      <c r="L62" s="381">
        <v>77584</v>
      </c>
      <c r="M62" s="381">
        <v>64836</v>
      </c>
      <c r="N62" s="381">
        <f t="shared" si="1"/>
        <v>792634</v>
      </c>
    </row>
    <row r="63" spans="1:14">
      <c r="A63" s="379" t="s">
        <v>354</v>
      </c>
      <c r="B63" s="381">
        <v>0</v>
      </c>
      <c r="C63" s="381">
        <v>0</v>
      </c>
      <c r="D63" s="381">
        <v>0</v>
      </c>
      <c r="E63" s="381">
        <v>0</v>
      </c>
      <c r="F63" s="381">
        <v>0</v>
      </c>
      <c r="G63" s="381">
        <v>0</v>
      </c>
      <c r="H63" s="381">
        <v>0</v>
      </c>
      <c r="I63" s="381">
        <v>0</v>
      </c>
      <c r="J63" s="381">
        <v>0</v>
      </c>
      <c r="K63" s="381">
        <v>494956</v>
      </c>
      <c r="L63" s="381">
        <v>81221</v>
      </c>
      <c r="M63" s="381">
        <v>63635</v>
      </c>
      <c r="N63" s="381">
        <f t="shared" si="1"/>
        <v>639812</v>
      </c>
    </row>
    <row r="64" spans="1:14">
      <c r="A64" s="379" t="s">
        <v>355</v>
      </c>
      <c r="B64" s="381">
        <v>0</v>
      </c>
      <c r="C64" s="381">
        <v>0</v>
      </c>
      <c r="D64" s="381">
        <v>0</v>
      </c>
      <c r="E64" s="381">
        <v>0</v>
      </c>
      <c r="F64" s="381">
        <v>372659</v>
      </c>
      <c r="G64" s="381">
        <v>302465</v>
      </c>
      <c r="H64" s="381">
        <v>988866</v>
      </c>
      <c r="I64" s="381">
        <v>1124994</v>
      </c>
      <c r="J64" s="381">
        <v>471292</v>
      </c>
      <c r="K64" s="381">
        <v>870843</v>
      </c>
      <c r="L64" s="381">
        <v>82433</v>
      </c>
      <c r="M64" s="381">
        <v>69638</v>
      </c>
      <c r="N64" s="381">
        <f t="shared" si="1"/>
        <v>4283190</v>
      </c>
    </row>
    <row r="65" spans="1:14">
      <c r="A65" s="379" t="s">
        <v>356</v>
      </c>
      <c r="B65" s="381">
        <v>0</v>
      </c>
      <c r="C65" s="381">
        <v>0</v>
      </c>
      <c r="D65" s="381">
        <v>0</v>
      </c>
      <c r="E65" s="381">
        <v>0</v>
      </c>
      <c r="F65" s="381">
        <v>337054</v>
      </c>
      <c r="G65" s="381">
        <v>276673</v>
      </c>
      <c r="H65" s="381">
        <v>878862</v>
      </c>
      <c r="I65" s="381">
        <v>1016086</v>
      </c>
      <c r="J65" s="381">
        <v>337137</v>
      </c>
      <c r="K65" s="381">
        <v>756442</v>
      </c>
      <c r="L65" s="381">
        <v>78797</v>
      </c>
      <c r="M65" s="381">
        <v>67237</v>
      </c>
      <c r="N65" s="381">
        <f t="shared" si="1"/>
        <v>3748288</v>
      </c>
    </row>
    <row r="66" spans="1:14" s="369" customFormat="1">
      <c r="A66" s="378" t="s">
        <v>1276</v>
      </c>
      <c r="B66" s="382">
        <v>43216591</v>
      </c>
      <c r="C66" s="382">
        <v>63483451</v>
      </c>
      <c r="D66" s="382">
        <v>52655410</v>
      </c>
      <c r="E66" s="382">
        <v>56065945</v>
      </c>
      <c r="F66" s="382">
        <v>72553325</v>
      </c>
      <c r="G66" s="382">
        <v>62808306</v>
      </c>
      <c r="H66" s="382">
        <v>68287899</v>
      </c>
      <c r="I66" s="382">
        <v>68675619</v>
      </c>
      <c r="J66" s="382">
        <v>61635387</v>
      </c>
      <c r="K66" s="382">
        <v>54665805</v>
      </c>
      <c r="L66" s="382">
        <v>35186906</v>
      </c>
      <c r="M66" s="382">
        <v>61264976</v>
      </c>
      <c r="N66" s="382">
        <f t="shared" si="1"/>
        <v>700499620</v>
      </c>
    </row>
    <row r="67" spans="1:14">
      <c r="A67" s="379" t="s">
        <v>357</v>
      </c>
      <c r="B67" s="381">
        <v>1462</v>
      </c>
      <c r="C67" s="381">
        <v>1180</v>
      </c>
      <c r="D67" s="381">
        <v>695</v>
      </c>
      <c r="E67" s="381">
        <v>900</v>
      </c>
      <c r="F67" s="381">
        <v>0</v>
      </c>
      <c r="G67" s="381">
        <v>0</v>
      </c>
      <c r="H67" s="381">
        <v>0</v>
      </c>
      <c r="I67" s="381">
        <v>0</v>
      </c>
      <c r="J67" s="381">
        <v>0</v>
      </c>
      <c r="K67" s="381">
        <v>0</v>
      </c>
      <c r="L67" s="381">
        <v>0</v>
      </c>
      <c r="M67" s="381">
        <v>0</v>
      </c>
      <c r="N67" s="381">
        <f t="shared" si="1"/>
        <v>4237</v>
      </c>
    </row>
    <row r="68" spans="1:14">
      <c r="A68" s="379" t="s">
        <v>358</v>
      </c>
      <c r="B68" s="381">
        <v>0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f t="shared" si="1"/>
        <v>0</v>
      </c>
    </row>
    <row r="69" spans="1:14">
      <c r="A69" s="379" t="s">
        <v>359</v>
      </c>
      <c r="B69" s="381">
        <v>0</v>
      </c>
      <c r="C69" s="381">
        <v>0</v>
      </c>
      <c r="D69" s="381">
        <v>0</v>
      </c>
      <c r="E69" s="381">
        <v>0</v>
      </c>
      <c r="F69" s="381">
        <v>0</v>
      </c>
      <c r="G69" s="381">
        <v>100</v>
      </c>
      <c r="H69" s="381">
        <v>0</v>
      </c>
      <c r="I69" s="381">
        <v>0</v>
      </c>
      <c r="J69" s="381">
        <v>100</v>
      </c>
      <c r="K69" s="381">
        <v>0</v>
      </c>
      <c r="L69" s="381">
        <v>0</v>
      </c>
      <c r="M69" s="381">
        <v>100</v>
      </c>
      <c r="N69" s="381">
        <f t="shared" si="1"/>
        <v>300</v>
      </c>
    </row>
    <row r="70" spans="1:14" s="369" customFormat="1">
      <c r="A70" s="378" t="s">
        <v>1277</v>
      </c>
      <c r="B70" s="382">
        <v>1462</v>
      </c>
      <c r="C70" s="382">
        <v>1180</v>
      </c>
      <c r="D70" s="382">
        <v>695</v>
      </c>
      <c r="E70" s="382">
        <v>900</v>
      </c>
      <c r="F70" s="382">
        <v>0</v>
      </c>
      <c r="G70" s="382">
        <v>100</v>
      </c>
      <c r="H70" s="382">
        <v>0</v>
      </c>
      <c r="I70" s="382">
        <v>0</v>
      </c>
      <c r="J70" s="382">
        <v>100</v>
      </c>
      <c r="K70" s="382">
        <v>0</v>
      </c>
      <c r="L70" s="382">
        <v>0</v>
      </c>
      <c r="M70" s="382">
        <v>100</v>
      </c>
      <c r="N70" s="382">
        <f t="shared" si="1"/>
        <v>4537</v>
      </c>
    </row>
    <row r="71" spans="1:14" s="369" customFormat="1">
      <c r="A71" s="378" t="s">
        <v>360</v>
      </c>
      <c r="B71" s="382">
        <v>0</v>
      </c>
      <c r="C71" s="382">
        <v>0</v>
      </c>
      <c r="D71" s="382">
        <v>0</v>
      </c>
      <c r="E71" s="382">
        <v>0</v>
      </c>
      <c r="F71" s="382">
        <v>0</v>
      </c>
      <c r="G71" s="382">
        <v>0</v>
      </c>
      <c r="H71" s="382">
        <v>0</v>
      </c>
      <c r="I71" s="382">
        <v>0</v>
      </c>
      <c r="J71" s="382">
        <v>0</v>
      </c>
      <c r="K71" s="382">
        <v>155257</v>
      </c>
      <c r="L71" s="382">
        <v>12123</v>
      </c>
      <c r="M71" s="382">
        <v>63635</v>
      </c>
      <c r="N71" s="382">
        <f t="shared" si="1"/>
        <v>231015</v>
      </c>
    </row>
    <row r="72" spans="1:14" s="369" customFormat="1">
      <c r="A72" s="378" t="s">
        <v>1278</v>
      </c>
      <c r="B72" s="382">
        <v>29110051</v>
      </c>
      <c r="C72" s="382">
        <v>23324501</v>
      </c>
      <c r="D72" s="382">
        <v>30672816</v>
      </c>
      <c r="E72" s="382">
        <v>28988352</v>
      </c>
      <c r="F72" s="382">
        <v>32802939</v>
      </c>
      <c r="G72" s="382">
        <v>41786667</v>
      </c>
      <c r="H72" s="382">
        <v>43862095</v>
      </c>
      <c r="I72" s="382">
        <v>44126308</v>
      </c>
      <c r="J72" s="382">
        <v>42475800</v>
      </c>
      <c r="K72" s="382">
        <v>40260308</v>
      </c>
      <c r="L72" s="382">
        <v>39835686</v>
      </c>
      <c r="M72" s="382">
        <v>30824170</v>
      </c>
      <c r="N72" s="382">
        <f t="shared" si="1"/>
        <v>428069693</v>
      </c>
    </row>
    <row r="73" spans="1:14" s="369" customFormat="1">
      <c r="A73" s="378" t="s">
        <v>1279</v>
      </c>
      <c r="B73" s="382">
        <v>76229016</v>
      </c>
      <c r="C73" s="382">
        <v>87517404</v>
      </c>
      <c r="D73" s="382">
        <v>86239587</v>
      </c>
      <c r="E73" s="382">
        <v>89087402</v>
      </c>
      <c r="F73" s="382">
        <v>109871717</v>
      </c>
      <c r="G73" s="382">
        <v>108944609</v>
      </c>
      <c r="H73" s="382">
        <v>117274009</v>
      </c>
      <c r="I73" s="382">
        <v>118281315</v>
      </c>
      <c r="J73" s="382">
        <v>106904923</v>
      </c>
      <c r="K73" s="382">
        <v>98090138</v>
      </c>
      <c r="L73" s="382">
        <v>76128696</v>
      </c>
      <c r="M73" s="382">
        <v>93585538</v>
      </c>
      <c r="N73" s="382">
        <f>SUM(N44,N47,N50,N53,N56,N66,N57:N59,N70,N71)</f>
        <v>1168154354</v>
      </c>
    </row>
    <row r="75" spans="1:14">
      <c r="A75" s="369" t="s">
        <v>1280</v>
      </c>
      <c r="B75" s="637" t="s">
        <v>1293</v>
      </c>
      <c r="C75" s="637"/>
      <c r="D75" s="637"/>
      <c r="E75" s="637"/>
      <c r="F75" s="637"/>
      <c r="G75" s="637"/>
      <c r="H75" s="637"/>
      <c r="I75" s="637"/>
      <c r="J75" s="637"/>
      <c r="K75" s="637"/>
      <c r="L75" s="637"/>
      <c r="M75" s="637"/>
      <c r="N75" s="637"/>
    </row>
    <row r="76" spans="1:14">
      <c r="B76" s="374" t="s">
        <v>1258</v>
      </c>
      <c r="C76" s="374" t="s">
        <v>1259</v>
      </c>
      <c r="D76" s="374" t="s">
        <v>1260</v>
      </c>
      <c r="E76" s="374" t="s">
        <v>1261</v>
      </c>
      <c r="F76" s="374" t="s">
        <v>1262</v>
      </c>
      <c r="G76" s="374" t="s">
        <v>1263</v>
      </c>
      <c r="H76" s="374" t="s">
        <v>1264</v>
      </c>
      <c r="I76" s="374" t="s">
        <v>1265</v>
      </c>
      <c r="J76" s="374" t="s">
        <v>1266</v>
      </c>
      <c r="K76" s="374" t="s">
        <v>1267</v>
      </c>
      <c r="L76" s="374" t="s">
        <v>1268</v>
      </c>
      <c r="M76" s="374" t="s">
        <v>1269</v>
      </c>
      <c r="N76" s="374" t="s">
        <v>1270</v>
      </c>
    </row>
    <row r="77" spans="1:14">
      <c r="A77" s="370" t="s">
        <v>336</v>
      </c>
      <c r="B77" s="372">
        <v>7328080</v>
      </c>
      <c r="C77" s="372">
        <v>6803327</v>
      </c>
      <c r="D77" s="372">
        <v>7638702</v>
      </c>
      <c r="E77" s="372">
        <v>7616509</v>
      </c>
      <c r="F77" s="372">
        <v>8049260</v>
      </c>
      <c r="G77" s="372">
        <v>7740456</v>
      </c>
      <c r="H77" s="372">
        <v>8083377</v>
      </c>
      <c r="I77" s="376">
        <v>8104851</v>
      </c>
      <c r="J77" s="372">
        <v>7740251</v>
      </c>
      <c r="K77" s="372">
        <v>7961938</v>
      </c>
      <c r="L77" s="372">
        <v>6923083</v>
      </c>
      <c r="M77" s="372">
        <v>0</v>
      </c>
      <c r="N77" s="372">
        <f>SUM(B77:M77)</f>
        <v>83989834</v>
      </c>
    </row>
    <row r="78" spans="1:14">
      <c r="A78" s="370" t="s">
        <v>337</v>
      </c>
      <c r="B78" s="372">
        <v>0</v>
      </c>
      <c r="C78" s="372">
        <v>0</v>
      </c>
      <c r="D78" s="372">
        <v>0</v>
      </c>
      <c r="E78" s="372">
        <v>6538418</v>
      </c>
      <c r="F78" s="372">
        <v>9391036</v>
      </c>
      <c r="G78" s="372">
        <v>9038384</v>
      </c>
      <c r="H78" s="372">
        <v>9400342</v>
      </c>
      <c r="I78" s="372">
        <v>9425886</v>
      </c>
      <c r="J78" s="372">
        <v>9033590</v>
      </c>
      <c r="K78" s="372">
        <v>9309491</v>
      </c>
      <c r="L78" s="372">
        <v>8756716</v>
      </c>
      <c r="M78" s="372">
        <v>3394163</v>
      </c>
      <c r="N78" s="372">
        <f>SUM(B78:M78)</f>
        <v>74288026</v>
      </c>
    </row>
    <row r="79" spans="1:14">
      <c r="A79" s="370" t="s">
        <v>338</v>
      </c>
      <c r="B79" s="372">
        <v>7825704</v>
      </c>
      <c r="C79" s="372">
        <v>7076801</v>
      </c>
      <c r="D79" s="372">
        <v>8115453</v>
      </c>
      <c r="E79" s="372">
        <v>8156322</v>
      </c>
      <c r="F79" s="372">
        <v>8476114</v>
      </c>
      <c r="G79" s="372">
        <v>8091680</v>
      </c>
      <c r="H79" s="372">
        <v>8491555</v>
      </c>
      <c r="I79" s="372">
        <v>8498706</v>
      </c>
      <c r="J79" s="372">
        <v>8163823</v>
      </c>
      <c r="K79" s="372">
        <v>4669489</v>
      </c>
      <c r="L79" s="372">
        <v>7888313</v>
      </c>
      <c r="M79" s="372">
        <v>8644242</v>
      </c>
      <c r="N79" s="372">
        <f>SUM(B79:M79)</f>
        <v>94098202</v>
      </c>
    </row>
    <row r="80" spans="1:14">
      <c r="A80" s="370" t="s">
        <v>339</v>
      </c>
      <c r="B80" s="372">
        <v>9703446</v>
      </c>
      <c r="C80" s="372">
        <v>9444373</v>
      </c>
      <c r="D80" s="372">
        <v>10743666</v>
      </c>
      <c r="E80" s="372">
        <v>1065463</v>
      </c>
      <c r="F80" s="372">
        <v>718755</v>
      </c>
      <c r="G80" s="372">
        <v>10768150</v>
      </c>
      <c r="H80" s="372">
        <v>11245853</v>
      </c>
      <c r="I80" s="372">
        <v>11270044</v>
      </c>
      <c r="J80" s="372">
        <v>10804523</v>
      </c>
      <c r="K80" s="372">
        <v>11131434</v>
      </c>
      <c r="L80" s="372">
        <v>10583228</v>
      </c>
      <c r="M80" s="372">
        <v>11393765</v>
      </c>
      <c r="N80" s="372">
        <f>SUM(B80:M80)</f>
        <v>108872700</v>
      </c>
    </row>
    <row r="81" spans="1:14" s="369" customFormat="1">
      <c r="A81" s="369" t="s">
        <v>1271</v>
      </c>
      <c r="B81" s="373">
        <v>24857230</v>
      </c>
      <c r="C81" s="373">
        <v>23324501</v>
      </c>
      <c r="D81" s="373">
        <v>26497821</v>
      </c>
      <c r="E81" s="373">
        <v>23376712</v>
      </c>
      <c r="F81" s="373">
        <v>26635165</v>
      </c>
      <c r="G81" s="373">
        <v>35638670</v>
      </c>
      <c r="H81" s="373">
        <v>37221127</v>
      </c>
      <c r="I81" s="373">
        <v>37299487</v>
      </c>
      <c r="J81" s="373">
        <v>35742187</v>
      </c>
      <c r="K81" s="373">
        <v>33072352</v>
      </c>
      <c r="L81" s="373">
        <v>34151340</v>
      </c>
      <c r="M81" s="373">
        <v>23432170</v>
      </c>
      <c r="N81" s="373">
        <f>SUM(B81:M81)</f>
        <v>361248762</v>
      </c>
    </row>
    <row r="82" spans="1:14">
      <c r="A82" s="370" t="s">
        <v>340</v>
      </c>
      <c r="B82" s="372">
        <v>105939</v>
      </c>
      <c r="C82" s="372">
        <v>0</v>
      </c>
      <c r="D82" s="372">
        <v>321</v>
      </c>
      <c r="E82" s="372">
        <v>692</v>
      </c>
      <c r="F82" s="372">
        <v>2140</v>
      </c>
      <c r="G82" s="372">
        <v>2570</v>
      </c>
      <c r="H82" s="372">
        <v>12086</v>
      </c>
      <c r="I82" s="372">
        <v>11751</v>
      </c>
      <c r="J82" s="372">
        <v>11885</v>
      </c>
      <c r="K82" s="372">
        <v>590</v>
      </c>
      <c r="L82" s="372">
        <v>0</v>
      </c>
      <c r="M82" s="372">
        <v>0</v>
      </c>
      <c r="N82" s="372">
        <f t="shared" ref="N82:N109" si="2">SUM(B82:M82)</f>
        <v>147974</v>
      </c>
    </row>
    <row r="83" spans="1:14">
      <c r="A83" s="370" t="s">
        <v>341</v>
      </c>
      <c r="B83" s="372">
        <v>107695</v>
      </c>
      <c r="C83" s="372">
        <v>1069</v>
      </c>
      <c r="D83" s="372">
        <v>428</v>
      </c>
      <c r="E83" s="372">
        <v>692</v>
      </c>
      <c r="F83" s="372">
        <v>2033</v>
      </c>
      <c r="G83" s="372">
        <v>2356</v>
      </c>
      <c r="H83" s="372">
        <v>11626</v>
      </c>
      <c r="I83" s="372">
        <v>11175</v>
      </c>
      <c r="J83" s="372">
        <v>11539</v>
      </c>
      <c r="K83" s="372">
        <v>590</v>
      </c>
      <c r="L83" s="372">
        <v>0</v>
      </c>
      <c r="M83" s="372">
        <v>0</v>
      </c>
      <c r="N83" s="372">
        <f t="shared" si="2"/>
        <v>149203</v>
      </c>
    </row>
    <row r="84" spans="1:14" s="369" customFormat="1">
      <c r="A84" s="369" t="s">
        <v>1272</v>
      </c>
      <c r="B84" s="373">
        <v>213634</v>
      </c>
      <c r="C84" s="373">
        <v>1069</v>
      </c>
      <c r="D84" s="373">
        <v>749</v>
      </c>
      <c r="E84" s="373">
        <v>1384</v>
      </c>
      <c r="F84" s="373">
        <v>4173</v>
      </c>
      <c r="G84" s="373">
        <v>4926</v>
      </c>
      <c r="H84" s="373">
        <v>23712</v>
      </c>
      <c r="I84" s="373">
        <v>22926</v>
      </c>
      <c r="J84" s="373">
        <v>23424</v>
      </c>
      <c r="K84" s="373">
        <v>1180</v>
      </c>
      <c r="L84" s="373">
        <v>0</v>
      </c>
      <c r="M84" s="373">
        <v>0</v>
      </c>
      <c r="N84" s="373">
        <f t="shared" si="2"/>
        <v>297177</v>
      </c>
    </row>
    <row r="85" spans="1:14">
      <c r="A85" s="370" t="s">
        <v>342</v>
      </c>
      <c r="B85" s="372">
        <v>4252821</v>
      </c>
      <c r="C85" s="372">
        <v>0</v>
      </c>
      <c r="D85" s="372">
        <v>4174995</v>
      </c>
      <c r="E85" s="372">
        <v>5611640</v>
      </c>
      <c r="F85" s="372">
        <v>6167774</v>
      </c>
      <c r="G85" s="372">
        <v>6147997</v>
      </c>
      <c r="H85" s="372">
        <v>6640968</v>
      </c>
      <c r="I85" s="372">
        <v>6826821</v>
      </c>
      <c r="J85" s="372">
        <v>6733613</v>
      </c>
      <c r="K85" s="372">
        <v>7187956</v>
      </c>
      <c r="L85" s="372">
        <v>5684346</v>
      </c>
      <c r="M85" s="372">
        <v>7392000</v>
      </c>
      <c r="N85" s="372">
        <f t="shared" si="2"/>
        <v>66820931</v>
      </c>
    </row>
    <row r="86" spans="1:14">
      <c r="A86" s="370" t="s">
        <v>343</v>
      </c>
      <c r="B86" s="372">
        <v>1122584</v>
      </c>
      <c r="C86" s="372">
        <v>0</v>
      </c>
      <c r="D86" s="372">
        <v>1030206</v>
      </c>
      <c r="E86" s="372">
        <v>1298023</v>
      </c>
      <c r="F86" s="372">
        <v>1347223</v>
      </c>
      <c r="G86" s="372">
        <v>1296294</v>
      </c>
      <c r="H86" s="372">
        <v>1351318</v>
      </c>
      <c r="I86" s="372">
        <v>1356340</v>
      </c>
      <c r="J86" s="372">
        <v>1318843</v>
      </c>
      <c r="K86" s="372">
        <v>1383670</v>
      </c>
      <c r="L86" s="372">
        <v>1085495</v>
      </c>
      <c r="M86" s="372">
        <v>1399038</v>
      </c>
      <c r="N86" s="372">
        <f t="shared" si="2"/>
        <v>13989034</v>
      </c>
    </row>
    <row r="87" spans="1:14" s="369" customFormat="1">
      <c r="A87" s="369" t="s">
        <v>1273</v>
      </c>
      <c r="B87" s="373">
        <v>5375405</v>
      </c>
      <c r="C87" s="373">
        <v>0</v>
      </c>
      <c r="D87" s="373">
        <v>5205201</v>
      </c>
      <c r="E87" s="373">
        <v>6909663</v>
      </c>
      <c r="F87" s="373">
        <v>7514997</v>
      </c>
      <c r="G87" s="373">
        <v>7444291</v>
      </c>
      <c r="H87" s="373">
        <v>7992286</v>
      </c>
      <c r="I87" s="373">
        <v>8183161</v>
      </c>
      <c r="J87" s="373">
        <v>8052456</v>
      </c>
      <c r="K87" s="373">
        <v>8571626</v>
      </c>
      <c r="L87" s="373">
        <v>6769841</v>
      </c>
      <c r="M87" s="373">
        <v>8791038</v>
      </c>
      <c r="N87" s="373">
        <f t="shared" si="2"/>
        <v>80809965</v>
      </c>
    </row>
    <row r="88" spans="1:14">
      <c r="A88" s="370" t="s">
        <v>344</v>
      </c>
      <c r="B88" s="372">
        <v>538247</v>
      </c>
      <c r="C88" s="372">
        <v>79640</v>
      </c>
      <c r="D88" s="372">
        <v>385564</v>
      </c>
      <c r="E88" s="372">
        <v>420991</v>
      </c>
      <c r="F88" s="372">
        <v>415833</v>
      </c>
      <c r="G88" s="372">
        <v>283138</v>
      </c>
      <c r="H88" s="372">
        <v>247107</v>
      </c>
      <c r="I88" s="372">
        <v>409273</v>
      </c>
      <c r="J88" s="372">
        <v>226907</v>
      </c>
      <c r="K88" s="372">
        <v>274159</v>
      </c>
      <c r="L88" s="372">
        <v>0</v>
      </c>
      <c r="M88" s="372">
        <v>988</v>
      </c>
      <c r="N88" s="372">
        <f t="shared" si="2"/>
        <v>3281847</v>
      </c>
    </row>
    <row r="89" spans="1:14">
      <c r="A89" s="370" t="s">
        <v>345</v>
      </c>
      <c r="B89" s="372">
        <v>70662</v>
      </c>
      <c r="C89" s="372">
        <v>17706</v>
      </c>
      <c r="D89" s="372">
        <v>52892</v>
      </c>
      <c r="E89" s="372">
        <v>69827</v>
      </c>
      <c r="F89" s="372">
        <v>69109</v>
      </c>
      <c r="G89" s="372">
        <v>51432</v>
      </c>
      <c r="H89" s="372">
        <v>34195</v>
      </c>
      <c r="I89" s="372">
        <v>68483</v>
      </c>
      <c r="J89" s="372">
        <v>34322</v>
      </c>
      <c r="K89" s="372">
        <v>34438</v>
      </c>
      <c r="L89" s="372">
        <v>0</v>
      </c>
      <c r="M89" s="372">
        <v>0</v>
      </c>
      <c r="N89" s="372">
        <f t="shared" si="2"/>
        <v>503066</v>
      </c>
    </row>
    <row r="90" spans="1:14" s="369" customFormat="1">
      <c r="A90" s="369" t="s">
        <v>1274</v>
      </c>
      <c r="B90" s="373">
        <v>608909</v>
      </c>
      <c r="C90" s="373">
        <v>97346</v>
      </c>
      <c r="D90" s="373">
        <v>438456</v>
      </c>
      <c r="E90" s="373">
        <v>490818</v>
      </c>
      <c r="F90" s="373">
        <v>484942</v>
      </c>
      <c r="G90" s="373">
        <v>334570</v>
      </c>
      <c r="H90" s="373">
        <v>281302</v>
      </c>
      <c r="I90" s="373">
        <v>477756</v>
      </c>
      <c r="J90" s="373">
        <v>261229</v>
      </c>
      <c r="K90" s="373">
        <v>308597</v>
      </c>
      <c r="L90" s="373">
        <v>0</v>
      </c>
      <c r="M90" s="373">
        <v>988</v>
      </c>
      <c r="N90" s="373">
        <f t="shared" si="2"/>
        <v>3784913</v>
      </c>
    </row>
    <row r="91" spans="1:14">
      <c r="A91" s="370" t="s">
        <v>346</v>
      </c>
      <c r="B91" s="372">
        <v>471671</v>
      </c>
      <c r="C91" s="372">
        <v>41413</v>
      </c>
      <c r="D91" s="372">
        <v>34952</v>
      </c>
      <c r="E91" s="372">
        <v>292604</v>
      </c>
      <c r="F91" s="372">
        <v>287513</v>
      </c>
      <c r="G91" s="372">
        <v>406829</v>
      </c>
      <c r="H91" s="372">
        <v>616801</v>
      </c>
      <c r="I91" s="372">
        <v>620082</v>
      </c>
      <c r="J91" s="372">
        <v>391052</v>
      </c>
      <c r="K91" s="372">
        <v>28961</v>
      </c>
      <c r="L91" s="372">
        <v>0</v>
      </c>
      <c r="M91" s="372">
        <v>0</v>
      </c>
      <c r="N91" s="372">
        <f t="shared" si="2"/>
        <v>3191878</v>
      </c>
    </row>
    <row r="92" spans="1:14">
      <c r="A92" s="370" t="s">
        <v>347</v>
      </c>
      <c r="B92" s="372">
        <v>70662</v>
      </c>
      <c r="C92" s="372">
        <v>0</v>
      </c>
      <c r="D92" s="372">
        <v>0</v>
      </c>
      <c r="E92" s="372">
        <v>52371</v>
      </c>
      <c r="F92" s="372">
        <v>51831</v>
      </c>
      <c r="G92" s="372">
        <v>68575</v>
      </c>
      <c r="H92" s="372">
        <v>102585</v>
      </c>
      <c r="I92" s="372">
        <v>102724</v>
      </c>
      <c r="J92" s="372">
        <v>68645</v>
      </c>
      <c r="K92" s="372">
        <v>0</v>
      </c>
      <c r="L92" s="372">
        <v>0</v>
      </c>
      <c r="M92" s="372">
        <v>0</v>
      </c>
      <c r="N92" s="372">
        <f t="shared" si="2"/>
        <v>517393</v>
      </c>
    </row>
    <row r="93" spans="1:14" s="369" customFormat="1">
      <c r="A93" s="369" t="s">
        <v>1275</v>
      </c>
      <c r="B93" s="373">
        <v>542333</v>
      </c>
      <c r="C93" s="373">
        <v>41413</v>
      </c>
      <c r="D93" s="373">
        <v>34952</v>
      </c>
      <c r="E93" s="373">
        <v>344975</v>
      </c>
      <c r="F93" s="373">
        <v>339344</v>
      </c>
      <c r="G93" s="373">
        <v>475404</v>
      </c>
      <c r="H93" s="373">
        <v>719386</v>
      </c>
      <c r="I93" s="373">
        <v>722806</v>
      </c>
      <c r="J93" s="373">
        <v>459697</v>
      </c>
      <c r="K93" s="373">
        <v>28961</v>
      </c>
      <c r="L93" s="373">
        <v>0</v>
      </c>
      <c r="M93" s="373">
        <v>0</v>
      </c>
      <c r="N93" s="373">
        <f t="shared" si="2"/>
        <v>3709271</v>
      </c>
    </row>
    <row r="94" spans="1:14">
      <c r="A94" s="370" t="s">
        <v>348</v>
      </c>
      <c r="B94" s="372">
        <v>754900</v>
      </c>
      <c r="C94" s="372">
        <v>256973</v>
      </c>
      <c r="D94" s="372">
        <v>574524</v>
      </c>
      <c r="E94" s="372">
        <v>854920</v>
      </c>
      <c r="F94" s="372">
        <v>1053573</v>
      </c>
      <c r="G94" s="372">
        <v>1105493</v>
      </c>
      <c r="H94" s="372">
        <v>1214297</v>
      </c>
      <c r="I94" s="372">
        <v>1263904</v>
      </c>
      <c r="J94" s="372">
        <v>362085</v>
      </c>
      <c r="K94" s="372">
        <v>607205</v>
      </c>
      <c r="L94" s="372">
        <v>5096</v>
      </c>
      <c r="M94" s="372">
        <v>21729</v>
      </c>
      <c r="N94" s="372">
        <f t="shared" si="2"/>
        <v>8074699</v>
      </c>
    </row>
    <row r="95" spans="1:14">
      <c r="A95" s="370" t="s">
        <v>349</v>
      </c>
      <c r="B95" s="372">
        <v>648830</v>
      </c>
      <c r="C95" s="372">
        <v>143352</v>
      </c>
      <c r="D95" s="372">
        <v>471852</v>
      </c>
      <c r="E95" s="372">
        <v>538430</v>
      </c>
      <c r="F95" s="372">
        <v>707206</v>
      </c>
      <c r="G95" s="372">
        <v>599131</v>
      </c>
      <c r="H95" s="372">
        <v>884178</v>
      </c>
      <c r="I95" s="372">
        <v>907808</v>
      </c>
      <c r="J95" s="372">
        <v>117798</v>
      </c>
      <c r="K95" s="372">
        <v>397724</v>
      </c>
      <c r="L95" s="372">
        <v>2039</v>
      </c>
      <c r="M95" s="372">
        <v>4938</v>
      </c>
      <c r="N95" s="372">
        <f t="shared" si="2"/>
        <v>5423286</v>
      </c>
    </row>
    <row r="96" spans="1:14">
      <c r="A96" s="370" t="s">
        <v>350</v>
      </c>
      <c r="B96" s="372">
        <v>9722</v>
      </c>
      <c r="C96" s="372">
        <v>1328</v>
      </c>
      <c r="D96" s="372">
        <v>0</v>
      </c>
      <c r="E96" s="372">
        <v>6884</v>
      </c>
      <c r="F96" s="372">
        <v>10001</v>
      </c>
      <c r="G96" s="372">
        <v>19540</v>
      </c>
      <c r="H96" s="372">
        <v>17418</v>
      </c>
      <c r="I96" s="372">
        <v>19540</v>
      </c>
      <c r="J96" s="372">
        <v>18612</v>
      </c>
      <c r="K96" s="372">
        <v>6507</v>
      </c>
      <c r="L96" s="372">
        <v>0</v>
      </c>
      <c r="M96" s="372">
        <v>0</v>
      </c>
      <c r="N96" s="372">
        <f t="shared" si="2"/>
        <v>109552</v>
      </c>
    </row>
    <row r="97" spans="1:14">
      <c r="A97" s="370" t="s">
        <v>351</v>
      </c>
      <c r="B97" s="372">
        <v>20466919</v>
      </c>
      <c r="C97" s="372">
        <v>28781986</v>
      </c>
      <c r="D97" s="372">
        <v>19273844</v>
      </c>
      <c r="E97" s="372">
        <v>21718346</v>
      </c>
      <c r="F97" s="372">
        <v>24224449</v>
      </c>
      <c r="G97" s="372">
        <v>24010650</v>
      </c>
      <c r="H97" s="372">
        <v>25439427</v>
      </c>
      <c r="I97" s="372">
        <v>25215413</v>
      </c>
      <c r="J97" s="372">
        <v>23899541</v>
      </c>
      <c r="K97" s="372">
        <v>17608949</v>
      </c>
      <c r="L97" s="372">
        <v>14035073</v>
      </c>
      <c r="M97" s="372">
        <v>30647090</v>
      </c>
      <c r="N97" s="372">
        <f t="shared" si="2"/>
        <v>275321687</v>
      </c>
    </row>
    <row r="98" spans="1:14">
      <c r="A98" s="370" t="s">
        <v>352</v>
      </c>
      <c r="B98" s="372">
        <v>22749672</v>
      </c>
      <c r="C98" s="372">
        <v>19338776</v>
      </c>
      <c r="D98" s="372">
        <v>23007154</v>
      </c>
      <c r="E98" s="372">
        <v>23675007</v>
      </c>
      <c r="F98" s="372">
        <v>34180324</v>
      </c>
      <c r="G98" s="372">
        <v>27283644</v>
      </c>
      <c r="H98" s="372">
        <v>29345835</v>
      </c>
      <c r="I98" s="372">
        <v>29316692</v>
      </c>
      <c r="J98" s="372">
        <v>26446688</v>
      </c>
      <c r="K98" s="372">
        <v>25304720</v>
      </c>
      <c r="L98" s="372">
        <v>15280596</v>
      </c>
      <c r="M98" s="372">
        <v>19530977</v>
      </c>
      <c r="N98" s="372">
        <f t="shared" si="2"/>
        <v>295460085</v>
      </c>
    </row>
    <row r="99" spans="1:14">
      <c r="A99" s="370" t="s">
        <v>353</v>
      </c>
      <c r="B99" s="372">
        <v>0</v>
      </c>
      <c r="C99" s="372">
        <v>0</v>
      </c>
      <c r="D99" s="372">
        <v>0</v>
      </c>
      <c r="E99" s="372">
        <v>0</v>
      </c>
      <c r="F99" s="372">
        <v>0</v>
      </c>
      <c r="G99" s="372">
        <v>0</v>
      </c>
      <c r="H99" s="372">
        <v>0</v>
      </c>
      <c r="I99" s="372">
        <v>0</v>
      </c>
      <c r="J99" s="372">
        <v>0</v>
      </c>
      <c r="K99" s="372">
        <v>537700</v>
      </c>
      <c r="L99" s="372">
        <v>65232</v>
      </c>
      <c r="M99" s="372">
        <v>53334</v>
      </c>
      <c r="N99" s="372">
        <f t="shared" si="2"/>
        <v>656266</v>
      </c>
    </row>
    <row r="100" spans="1:14">
      <c r="A100" s="370" t="s">
        <v>354</v>
      </c>
      <c r="B100" s="372">
        <v>0</v>
      </c>
      <c r="C100" s="372">
        <v>0</v>
      </c>
      <c r="D100" s="372">
        <v>0</v>
      </c>
      <c r="E100" s="372">
        <v>0</v>
      </c>
      <c r="F100" s="372">
        <v>0</v>
      </c>
      <c r="G100" s="372">
        <v>0</v>
      </c>
      <c r="H100" s="372">
        <v>0</v>
      </c>
      <c r="I100" s="372">
        <v>0</v>
      </c>
      <c r="J100" s="372">
        <v>0</v>
      </c>
      <c r="K100" s="372">
        <v>409308</v>
      </c>
      <c r="L100" s="372">
        <v>68290</v>
      </c>
      <c r="M100" s="372">
        <v>52346</v>
      </c>
      <c r="N100" s="372">
        <f t="shared" si="2"/>
        <v>529944</v>
      </c>
    </row>
    <row r="101" spans="1:14">
      <c r="A101" s="370" t="s">
        <v>355</v>
      </c>
      <c r="B101" s="372">
        <v>0</v>
      </c>
      <c r="C101" s="372">
        <v>0</v>
      </c>
      <c r="D101" s="372">
        <v>0</v>
      </c>
      <c r="E101" s="372">
        <v>0</v>
      </c>
      <c r="F101" s="372">
        <v>302950</v>
      </c>
      <c r="G101" s="372">
        <v>249316</v>
      </c>
      <c r="H101" s="372">
        <v>815645</v>
      </c>
      <c r="I101" s="372">
        <v>922052</v>
      </c>
      <c r="J101" s="372">
        <v>390086</v>
      </c>
      <c r="K101" s="372">
        <v>720151</v>
      </c>
      <c r="L101" s="372">
        <v>69309</v>
      </c>
      <c r="M101" s="372">
        <v>57284</v>
      </c>
      <c r="N101" s="372">
        <f t="shared" si="2"/>
        <v>3526793</v>
      </c>
    </row>
    <row r="102" spans="1:14">
      <c r="A102" s="370" t="s">
        <v>356</v>
      </c>
      <c r="B102" s="372">
        <v>0</v>
      </c>
      <c r="C102" s="372">
        <v>0</v>
      </c>
      <c r="D102" s="372">
        <v>0</v>
      </c>
      <c r="E102" s="372">
        <v>0</v>
      </c>
      <c r="F102" s="372">
        <v>274006</v>
      </c>
      <c r="G102" s="372">
        <v>228056</v>
      </c>
      <c r="H102" s="372">
        <v>724910</v>
      </c>
      <c r="I102" s="372">
        <v>832790</v>
      </c>
      <c r="J102" s="372">
        <v>279047</v>
      </c>
      <c r="K102" s="372">
        <v>625547</v>
      </c>
      <c r="L102" s="372">
        <v>66251</v>
      </c>
      <c r="M102" s="372">
        <v>55309</v>
      </c>
      <c r="N102" s="372">
        <f t="shared" si="2"/>
        <v>3085916</v>
      </c>
    </row>
    <row r="103" spans="1:14" s="369" customFormat="1">
      <c r="A103" s="369" t="s">
        <v>1276</v>
      </c>
      <c r="B103" s="373">
        <v>43216591</v>
      </c>
      <c r="C103" s="373">
        <v>48120762</v>
      </c>
      <c r="D103" s="373">
        <v>42280998</v>
      </c>
      <c r="E103" s="373">
        <v>45393353</v>
      </c>
      <c r="F103" s="373">
        <v>58981729</v>
      </c>
      <c r="G103" s="373">
        <v>51771666</v>
      </c>
      <c r="H103" s="373">
        <v>56325817</v>
      </c>
      <c r="I103" s="373">
        <v>56286947</v>
      </c>
      <c r="J103" s="373">
        <v>51015362</v>
      </c>
      <c r="K103" s="373">
        <v>45206375</v>
      </c>
      <c r="L103" s="373">
        <v>29584751</v>
      </c>
      <c r="M103" s="373">
        <v>50396340</v>
      </c>
      <c r="N103" s="373">
        <f t="shared" si="2"/>
        <v>578580691</v>
      </c>
    </row>
    <row r="104" spans="1:14">
      <c r="A104" s="370" t="s">
        <v>357</v>
      </c>
      <c r="B104" s="372">
        <v>1462</v>
      </c>
      <c r="C104" s="372">
        <v>1180</v>
      </c>
      <c r="D104" s="372">
        <v>695</v>
      </c>
      <c r="E104" s="372">
        <v>900</v>
      </c>
      <c r="F104" s="372">
        <v>0</v>
      </c>
      <c r="G104" s="372">
        <v>0</v>
      </c>
      <c r="H104" s="372">
        <v>0</v>
      </c>
      <c r="I104" s="372">
        <v>0</v>
      </c>
      <c r="J104" s="372">
        <v>0</v>
      </c>
      <c r="K104" s="372">
        <v>0</v>
      </c>
      <c r="L104" s="372">
        <v>0</v>
      </c>
      <c r="M104" s="372">
        <v>0</v>
      </c>
      <c r="N104" s="372">
        <f t="shared" si="2"/>
        <v>4237</v>
      </c>
    </row>
    <row r="105" spans="1:14">
      <c r="A105" s="370" t="s">
        <v>358</v>
      </c>
      <c r="B105" s="372">
        <v>0</v>
      </c>
      <c r="C105" s="372">
        <v>0</v>
      </c>
      <c r="D105" s="372">
        <v>0</v>
      </c>
      <c r="E105" s="372">
        <v>0</v>
      </c>
      <c r="F105" s="372">
        <v>0</v>
      </c>
      <c r="G105" s="372">
        <v>0</v>
      </c>
      <c r="H105" s="372">
        <v>0</v>
      </c>
      <c r="I105" s="372">
        <v>0</v>
      </c>
      <c r="J105" s="372">
        <v>0</v>
      </c>
      <c r="K105" s="372">
        <v>0</v>
      </c>
      <c r="L105" s="372">
        <v>0</v>
      </c>
      <c r="M105" s="372">
        <v>0</v>
      </c>
      <c r="N105" s="372">
        <f t="shared" si="2"/>
        <v>0</v>
      </c>
    </row>
    <row r="106" spans="1:14">
      <c r="A106" s="370" t="s">
        <v>359</v>
      </c>
      <c r="B106" s="372">
        <v>0</v>
      </c>
      <c r="C106" s="372">
        <v>0</v>
      </c>
      <c r="D106" s="372">
        <v>0</v>
      </c>
      <c r="E106" s="372">
        <v>0</v>
      </c>
      <c r="F106" s="372">
        <v>0</v>
      </c>
      <c r="G106" s="372">
        <v>100</v>
      </c>
      <c r="H106" s="372">
        <v>0</v>
      </c>
      <c r="I106" s="372">
        <v>0</v>
      </c>
      <c r="J106" s="372">
        <v>100</v>
      </c>
      <c r="K106" s="372">
        <v>0</v>
      </c>
      <c r="L106" s="372">
        <v>0</v>
      </c>
      <c r="M106" s="372">
        <v>100</v>
      </c>
      <c r="N106" s="372">
        <f t="shared" si="2"/>
        <v>300</v>
      </c>
    </row>
    <row r="107" spans="1:14" s="369" customFormat="1">
      <c r="A107" s="369" t="s">
        <v>1277</v>
      </c>
      <c r="B107" s="373">
        <v>1462</v>
      </c>
      <c r="C107" s="373">
        <v>1180</v>
      </c>
      <c r="D107" s="373">
        <v>695</v>
      </c>
      <c r="E107" s="373">
        <v>900</v>
      </c>
      <c r="F107" s="373">
        <v>0</v>
      </c>
      <c r="G107" s="373">
        <v>100</v>
      </c>
      <c r="H107" s="373">
        <v>0</v>
      </c>
      <c r="I107" s="373">
        <v>0</v>
      </c>
      <c r="J107" s="373">
        <v>100</v>
      </c>
      <c r="K107" s="373">
        <v>0</v>
      </c>
      <c r="L107" s="373">
        <v>0</v>
      </c>
      <c r="M107" s="373">
        <v>100</v>
      </c>
      <c r="N107" s="373">
        <f t="shared" si="2"/>
        <v>4537</v>
      </c>
    </row>
    <row r="108" spans="1:14" s="369" customFormat="1">
      <c r="A108" s="369" t="s">
        <v>360</v>
      </c>
      <c r="B108" s="373">
        <v>0</v>
      </c>
      <c r="C108" s="373">
        <v>0</v>
      </c>
      <c r="D108" s="373">
        <v>0</v>
      </c>
      <c r="E108" s="373">
        <v>0</v>
      </c>
      <c r="F108" s="373">
        <v>0</v>
      </c>
      <c r="G108" s="373">
        <v>0</v>
      </c>
      <c r="H108" s="373">
        <v>0</v>
      </c>
      <c r="I108" s="373">
        <v>0</v>
      </c>
      <c r="J108" s="373">
        <v>0</v>
      </c>
      <c r="K108" s="373">
        <v>128392</v>
      </c>
      <c r="L108" s="373">
        <v>10193</v>
      </c>
      <c r="M108" s="373">
        <v>52346</v>
      </c>
      <c r="N108" s="373">
        <f t="shared" si="2"/>
        <v>190931</v>
      </c>
    </row>
    <row r="109" spans="1:14" s="369" customFormat="1">
      <c r="A109" s="369" t="s">
        <v>1278</v>
      </c>
      <c r="B109" s="373">
        <v>29110051</v>
      </c>
      <c r="C109" s="373">
        <v>23324501</v>
      </c>
      <c r="D109" s="373">
        <v>30672816</v>
      </c>
      <c r="E109" s="373">
        <v>28988352</v>
      </c>
      <c r="F109" s="373">
        <v>32802939</v>
      </c>
      <c r="G109" s="373">
        <v>41786667</v>
      </c>
      <c r="H109" s="373">
        <v>43862095</v>
      </c>
      <c r="I109" s="373">
        <v>44126308</v>
      </c>
      <c r="J109" s="373">
        <v>42475800</v>
      </c>
      <c r="K109" s="373">
        <v>40260308</v>
      </c>
      <c r="L109" s="373">
        <v>39835686</v>
      </c>
      <c r="M109" s="373">
        <v>30824170</v>
      </c>
      <c r="N109" s="373">
        <f t="shared" si="2"/>
        <v>428069693</v>
      </c>
    </row>
    <row r="110" spans="1:14">
      <c r="A110" s="369" t="s">
        <v>1279</v>
      </c>
      <c r="B110" s="373">
        <v>76229016</v>
      </c>
      <c r="C110" s="373">
        <v>71987924</v>
      </c>
      <c r="D110" s="373">
        <v>75505248</v>
      </c>
      <c r="E110" s="373">
        <v>77918039</v>
      </c>
      <c r="F110" s="373">
        <v>95731130</v>
      </c>
      <c r="G110" s="373">
        <v>97393791</v>
      </c>
      <c r="H110" s="373">
        <v>104679523</v>
      </c>
      <c r="I110" s="373">
        <v>105184335</v>
      </c>
      <c r="J110" s="373">
        <v>96052950</v>
      </c>
      <c r="K110" s="373">
        <v>88328919</v>
      </c>
      <c r="L110" s="373">
        <v>70523260</v>
      </c>
      <c r="M110" s="373">
        <v>82699649</v>
      </c>
      <c r="N110" s="373">
        <f>SUM(N81,N84,N87,N90,N93,N103,N94:N96,N107,N108)</f>
        <v>1042233784</v>
      </c>
    </row>
    <row r="116" spans="2:13">
      <c r="B116" s="372"/>
      <c r="C116" s="372"/>
      <c r="D116" s="372"/>
      <c r="E116" s="372"/>
      <c r="F116" s="372"/>
      <c r="G116" s="372"/>
      <c r="H116" s="372"/>
      <c r="I116" s="372"/>
      <c r="J116" s="372"/>
      <c r="K116" s="372"/>
      <c r="L116" s="372"/>
      <c r="M116" s="372"/>
    </row>
  </sheetData>
  <mergeCells count="3">
    <mergeCell ref="B1:N1"/>
    <mergeCell ref="B38:N38"/>
    <mergeCell ref="B75:N75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H31" sqref="H31"/>
    </sheetView>
  </sheetViews>
  <sheetFormatPr defaultRowHeight="12.75"/>
  <cols>
    <col min="1" max="1" width="15" bestFit="1" customWidth="1"/>
    <col min="2" max="2" width="10.140625" bestFit="1" customWidth="1"/>
    <col min="4" max="4" width="12.85546875" bestFit="1" customWidth="1"/>
    <col min="5" max="5" width="15" bestFit="1" customWidth="1"/>
    <col min="6" max="6" width="16.5703125" bestFit="1" customWidth="1"/>
    <col min="7" max="7" width="14" bestFit="1" customWidth="1"/>
  </cols>
  <sheetData>
    <row r="1" spans="1:7">
      <c r="C1">
        <v>6.5190000000000001</v>
      </c>
      <c r="E1" s="617">
        <f>C1/100</f>
        <v>6.5189999999999998E-2</v>
      </c>
    </row>
    <row r="2" spans="1:7">
      <c r="A2" t="s">
        <v>1400</v>
      </c>
      <c r="B2" s="613">
        <v>30527000</v>
      </c>
      <c r="C2">
        <v>13.805999999999999</v>
      </c>
      <c r="D2" s="6">
        <v>221118</v>
      </c>
      <c r="E2" s="618">
        <f>C2/100</f>
        <v>0.13805999999999999</v>
      </c>
      <c r="F2" s="6">
        <f>D2*1000</f>
        <v>221118000</v>
      </c>
      <c r="G2" s="6">
        <f>F2*E2</f>
        <v>30527551.079999998</v>
      </c>
    </row>
    <row r="3" spans="1:7">
      <c r="A3" t="s">
        <v>1403</v>
      </c>
      <c r="B3" s="613">
        <v>23802000</v>
      </c>
      <c r="C3">
        <v>11.002000000000001</v>
      </c>
      <c r="D3" s="6">
        <v>216335</v>
      </c>
      <c r="E3" s="618">
        <f t="shared" ref="E3:E6" si="0">C3/100</f>
        <v>0.11002000000000001</v>
      </c>
      <c r="F3" s="6">
        <f t="shared" ref="F3:F6" si="1">D3*1000</f>
        <v>216335000</v>
      </c>
      <c r="G3" s="6">
        <f t="shared" ref="G3:G6" si="2">F3*E3</f>
        <v>23801176.700000003</v>
      </c>
    </row>
    <row r="4" spans="1:7">
      <c r="B4" s="616" t="s">
        <v>1406</v>
      </c>
      <c r="C4" s="616" t="s">
        <v>1406</v>
      </c>
      <c r="D4" s="616" t="s">
        <v>1406</v>
      </c>
      <c r="E4" s="619" t="s">
        <v>1406</v>
      </c>
      <c r="F4" s="616" t="s">
        <v>1406</v>
      </c>
      <c r="G4" s="616" t="s">
        <v>1406</v>
      </c>
    </row>
    <row r="5" spans="1:7">
      <c r="A5" t="s">
        <v>1401</v>
      </c>
      <c r="B5" s="613">
        <v>2264400</v>
      </c>
      <c r="C5">
        <v>17.071999999999999</v>
      </c>
      <c r="D5" s="6">
        <v>13264</v>
      </c>
      <c r="E5" s="618">
        <f t="shared" si="0"/>
        <v>0.17071999999999998</v>
      </c>
      <c r="F5" s="6">
        <f t="shared" si="1"/>
        <v>13264000</v>
      </c>
      <c r="G5" s="6">
        <f t="shared" si="2"/>
        <v>2264430.0799999996</v>
      </c>
    </row>
    <row r="6" spans="1:7">
      <c r="A6" t="s">
        <v>1402</v>
      </c>
      <c r="B6" s="613">
        <v>21309600</v>
      </c>
      <c r="C6">
        <v>15.14</v>
      </c>
      <c r="D6" s="6">
        <v>140751</v>
      </c>
      <c r="E6" s="618">
        <f t="shared" si="0"/>
        <v>0.15140000000000001</v>
      </c>
      <c r="F6" s="6">
        <f t="shared" si="1"/>
        <v>140751000</v>
      </c>
      <c r="G6" s="6">
        <f t="shared" si="2"/>
        <v>21309701.400000002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Exhibit JP-5</vt:lpstr>
      <vt:lpstr>JCP Wkpp</vt:lpstr>
      <vt:lpstr>Workpaper Sch E4</vt:lpstr>
      <vt:lpstr>Investment</vt:lpstr>
      <vt:lpstr>B-7</vt:lpstr>
      <vt:lpstr>B-9</vt:lpstr>
      <vt:lpstr>C-6</vt:lpstr>
      <vt:lpstr>F-8</vt:lpstr>
      <vt:lpstr>Condensed Data for Sch E4</vt:lpstr>
      <vt:lpstr>Data for Sch E4</vt:lpstr>
      <vt:lpstr>Sheet1</vt:lpstr>
      <vt:lpstr>'Workpaper Sch E4'!Print_Area</vt:lpstr>
    </vt:vector>
  </TitlesOfParts>
  <Company>Brubaker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</dc:creator>
  <cp:lastModifiedBy>Jeffry C. Pollock</cp:lastModifiedBy>
  <cp:lastPrinted>2008-11-03T20:31:31Z</cp:lastPrinted>
  <dcterms:created xsi:type="dcterms:W3CDTF">2002-01-05T19:33:06Z</dcterms:created>
  <dcterms:modified xsi:type="dcterms:W3CDTF">2008-11-14T19:52:06Z</dcterms:modified>
</cp:coreProperties>
</file>